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1.xml" ContentType="application/vnd.openxmlformats-officedocument.drawing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drawings/drawing2.xml" ContentType="application/vnd.openxmlformats-officedocument.drawing+xml"/>
  <Override PartName="/xl/worksheets/sheet32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vestor Overview" sheetId="1" state="visible" r:id="rId1"/>
    <sheet xmlns:r="http://schemas.openxmlformats.org/officeDocument/2006/relationships" name="Why This Works" sheetId="2" state="visible" r:id="rId2"/>
    <sheet xmlns:r="http://schemas.openxmlformats.org/officeDocument/2006/relationships" name="KPI Dashboard" sheetId="3" state="visible" r:id="rId3"/>
    <sheet xmlns:r="http://schemas.openxmlformats.org/officeDocument/2006/relationships" name="Executive Dashboard" sheetId="4" state="visible" r:id="rId4"/>
    <sheet xmlns:r="http://schemas.openxmlformats.org/officeDocument/2006/relationships" name="Assumptions" sheetId="5" state="visible" r:id="rId5"/>
    <sheet xmlns:r="http://schemas.openxmlformats.org/officeDocument/2006/relationships" name="Use of Proceeds" sheetId="6" state="visible" r:id="rId6"/>
    <sheet xmlns:r="http://schemas.openxmlformats.org/officeDocument/2006/relationships" name="Capital Allocation" sheetId="7" state="visible" r:id="rId7"/>
    <sheet xmlns:r="http://schemas.openxmlformats.org/officeDocument/2006/relationships" name="Build &amp; Ramp Timeline" sheetId="8" state="visible" r:id="rId8"/>
    <sheet xmlns:r="http://schemas.openxmlformats.org/officeDocument/2006/relationships" name="Monthly Timeline" sheetId="9" state="visible" r:id="rId9"/>
    <sheet xmlns:r="http://schemas.openxmlformats.org/officeDocument/2006/relationships" name="Unit Economics" sheetId="10" state="visible" r:id="rId10"/>
    <sheet xmlns:r="http://schemas.openxmlformats.org/officeDocument/2006/relationships" name="Fan Page Engine" sheetId="11" state="visible" r:id="rId11"/>
    <sheet xmlns:r="http://schemas.openxmlformats.org/officeDocument/2006/relationships" name="Forever Pre-Saver Engine" sheetId="12" state="visible" r:id="rId12"/>
    <sheet xmlns:r="http://schemas.openxmlformats.org/officeDocument/2006/relationships" name="Release Engine" sheetId="13" state="visible" r:id="rId13"/>
    <sheet xmlns:r="http://schemas.openxmlformats.org/officeDocument/2006/relationships" name="Song Cohort Model" sheetId="14" state="visible" r:id="rId14"/>
    <sheet xmlns:r="http://schemas.openxmlformats.org/officeDocument/2006/relationships" name="Streaming Revenue" sheetId="15" state="visible" r:id="rId15"/>
    <sheet xmlns:r="http://schemas.openxmlformats.org/officeDocument/2006/relationships" name="Monthly Listeners" sheetId="16" state="visible" r:id="rId16"/>
    <sheet xmlns:r="http://schemas.openxmlformats.org/officeDocument/2006/relationships" name="Playlist Engine" sheetId="17" state="visible" r:id="rId17"/>
    <sheet xmlns:r="http://schemas.openxmlformats.org/officeDocument/2006/relationships" name="Playlist Self-Funding" sheetId="18" state="visible" r:id="rId18"/>
    <sheet xmlns:r="http://schemas.openxmlformats.org/officeDocument/2006/relationships" name="Backend SaaS" sheetId="19" state="visible" r:id="rId19"/>
    <sheet xmlns:r="http://schemas.openxmlformats.org/officeDocument/2006/relationships" name="Content Engine" sheetId="20" state="visible" r:id="rId20"/>
    <sheet xmlns:r="http://schemas.openxmlformats.org/officeDocument/2006/relationships" name="Artist Development" sheetId="21" state="visible" r:id="rId21"/>
    <sheet xmlns:r="http://schemas.openxmlformats.org/officeDocument/2006/relationships" name="AI Operations" sheetId="22" state="visible" r:id="rId22"/>
    <sheet xmlns:r="http://schemas.openxmlformats.org/officeDocument/2006/relationships" name="Additional Monetization" sheetId="23" state="visible" r:id="rId23"/>
    <sheet xmlns:r="http://schemas.openxmlformats.org/officeDocument/2006/relationships" name="Reinvestment Model" sheetId="24" state="visible" r:id="rId24"/>
    <sheet xmlns:r="http://schemas.openxmlformats.org/officeDocument/2006/relationships" name="Royalty Advance" sheetId="25" state="visible" r:id="rId25"/>
    <sheet xmlns:r="http://schemas.openxmlformats.org/officeDocument/2006/relationships" name="Major Label JV" sheetId="26" state="visible" r:id="rId26"/>
    <sheet xmlns:r="http://schemas.openxmlformats.org/officeDocument/2006/relationships" name="Catalog Comps &amp; Deals" sheetId="27" state="visible" r:id="rId27"/>
    <sheet xmlns:r="http://schemas.openxmlformats.org/officeDocument/2006/relationships" name="Year 5 Enterprise Value" sheetId="28" state="visible" r:id="rId28"/>
    <sheet xmlns:r="http://schemas.openxmlformats.org/officeDocument/2006/relationships" name="Investor Return" sheetId="29" state="visible" r:id="rId29"/>
    <sheet xmlns:r="http://schemas.openxmlformats.org/officeDocument/2006/relationships" name="Sensitivity Analysis" sheetId="30" state="visible" r:id="rId30"/>
    <sheet xmlns:r="http://schemas.openxmlformats.org/officeDocument/2006/relationships" name="Charts" sheetId="31" state="visible" r:id="rId31"/>
    <sheet xmlns:r="http://schemas.openxmlformats.org/officeDocument/2006/relationships" name="Future Model Improvements" sheetId="32" state="visible" r:id="rId32"/>
  </sheets>
  <definedNames/>
  <calcPr calcId="124519" fullCalcOnLoad="1"/>
</workbook>
</file>

<file path=xl/styles.xml><?xml version="1.0" encoding="utf-8"?>
<styleSheet xmlns="http://schemas.openxmlformats.org/spreadsheetml/2006/main">
  <numFmts count="7">
    <numFmt numFmtId="164" formatCode="$#,##0;($#,##0);&quot;-&quot;"/>
    <numFmt numFmtId="165" formatCode="#,##0;(#,##0);&quot;-&quot;"/>
    <numFmt numFmtId="166" formatCode="#,##0.0;(#,##0.0);&quot;-&quot;"/>
    <numFmt numFmtId="167" formatCode="0.0x"/>
    <numFmt numFmtId="168" formatCode="0.0%;(0.0%);&quot;-&quot;"/>
    <numFmt numFmtId="169" formatCode="$0.0000"/>
    <numFmt numFmtId="170" formatCode="$#,##0.00;($#,##0.00);&quot;-&quot;"/>
  </numFmts>
  <fonts count="46">
    <font>
      <name val="Calibri"/>
      <family val="2"/>
      <color theme="1"/>
      <sz val="11"/>
      <scheme val="minor"/>
    </font>
    <font>
      <name val="Arial"/>
      <b val="1"/>
      <color rgb="00FFFFFF"/>
      <sz val="16"/>
    </font>
    <font>
      <name val="Arial"/>
      <i val="1"/>
      <color rgb="00FFFFFF"/>
      <sz val="9"/>
    </font>
    <font>
      <name val="Arial"/>
      <color rgb="000563C1"/>
      <sz val="9"/>
      <u val="single"/>
    </font>
    <font>
      <name val="Arial"/>
      <b val="1"/>
      <color rgb="00808080"/>
      <sz val="9"/>
    </font>
    <font>
      <name val="Arial"/>
      <b val="1"/>
      <color rgb="001F3864"/>
      <sz val="11"/>
    </font>
    <font>
      <name val="Arial"/>
      <b val="1"/>
      <color rgb="000000FF"/>
      <sz val="12"/>
    </font>
    <font>
      <name val="Arial"/>
      <color rgb="00808080"/>
      <sz val="9"/>
    </font>
    <font>
      <name val="Arial"/>
      <b val="1"/>
      <color rgb="001F3864"/>
      <sz val="10"/>
    </font>
    <font>
      <name val="Arial"/>
      <b val="1"/>
      <color rgb="00FFFFFF"/>
      <sz val="9"/>
    </font>
    <font>
      <name val="Arial"/>
      <color rgb="00000000"/>
      <sz val="10"/>
    </font>
    <font>
      <name val="Arial"/>
      <b val="1"/>
      <color rgb="000000FF"/>
      <sz val="10"/>
    </font>
    <font>
      <name val="Arial"/>
      <color rgb="00808080"/>
      <sz val="8"/>
    </font>
    <font>
      <name val="Arial"/>
      <color rgb="000000FF"/>
      <sz val="10"/>
    </font>
    <font>
      <name val="Arial"/>
      <b val="1"/>
      <color rgb="00000000"/>
      <sz val="10"/>
    </font>
    <font>
      <name val="Arial"/>
      <color rgb="00808080"/>
      <sz val="10"/>
    </font>
    <font>
      <name val="Arial"/>
      <color rgb="00008000"/>
      <sz val="10"/>
    </font>
    <font>
      <name val="Arial"/>
      <b val="1"/>
      <color rgb="00008000"/>
      <sz val="10"/>
    </font>
    <font>
      <name val="Arial"/>
      <color rgb="002E5496"/>
      <sz val="10"/>
    </font>
    <font>
      <name val="Arial"/>
      <b val="1"/>
      <color rgb="001F3864"/>
      <sz val="9"/>
    </font>
    <font>
      <name val="Arial"/>
      <color rgb="00808080"/>
      <sz val="7"/>
    </font>
    <font>
      <name val="Arial"/>
      <color rgb="00000000"/>
      <sz val="7"/>
    </font>
    <font>
      <name val="Arial"/>
      <b val="1"/>
      <color rgb="00FFFFFF"/>
      <sz val="7"/>
    </font>
    <font>
      <name val="Arial"/>
      <b val="1"/>
      <color rgb="001F3864"/>
      <sz val="7"/>
    </font>
    <font>
      <name val="Arial"/>
      <b val="1"/>
      <color rgb="001F3864"/>
      <sz val="12"/>
    </font>
    <font>
      <name val="Arial"/>
      <color rgb="00000000"/>
      <sz val="9"/>
    </font>
    <font>
      <name val="Arial"/>
      <b val="1"/>
      <color rgb="00808080"/>
      <sz val="8"/>
    </font>
    <font>
      <name val="Arial"/>
      <color rgb="001F3864"/>
      <sz val="10"/>
    </font>
    <font>
      <name val="Arial"/>
      <color rgb="00000000"/>
      <sz val="8"/>
    </font>
    <font>
      <name val="Arial"/>
      <color rgb="000563C1"/>
      <sz val="8"/>
      <u val="single"/>
    </font>
    <font>
      <name val="Arial"/>
      <b val="1"/>
      <color rgb="00000000"/>
      <sz val="9"/>
    </font>
    <font>
      <name val="Arial"/>
      <b val="1"/>
      <color rgb="00008000"/>
      <sz val="9"/>
    </font>
    <font>
      <name val="Arial"/>
      <b val="1"/>
      <color rgb="00C00000"/>
      <sz val="9"/>
    </font>
    <font>
      <name val="Arial"/>
      <color rgb="00C00000"/>
      <sz val="8"/>
    </font>
    <font>
      <name val="Arial"/>
      <b val="1"/>
      <color rgb="001F3864"/>
      <sz val="8"/>
    </font>
    <font>
      <name val="Arial"/>
      <b val="1"/>
      <color rgb="00C00000"/>
      <sz val="8"/>
    </font>
    <font>
      <name val="Arial"/>
      <b val="1"/>
      <color rgb="000563C1"/>
      <sz val="10"/>
      <u val="single"/>
    </font>
    <font>
      <name val="Arial"/>
      <b val="1"/>
      <color rgb="000000FF"/>
      <sz val="11"/>
    </font>
    <font>
      <name val="Arial"/>
      <color rgb="000000FF"/>
      <sz val="9"/>
    </font>
    <font>
      <name val="Arial"/>
      <color rgb="00008000"/>
      <sz val="9"/>
    </font>
    <font>
      <name val="Arial"/>
      <b val="1"/>
      <color rgb="001F3864"/>
      <sz val="13"/>
    </font>
    <font>
      <name val="Arial"/>
      <b val="1"/>
      <color rgb="002E5496"/>
      <sz val="10"/>
    </font>
    <font>
      <name val="Arial"/>
      <b val="1"/>
      <color rgb="00808080"/>
      <sz val="10"/>
    </font>
    <font>
      <name val="Arial"/>
      <b val="1"/>
      <color rgb="002E5496"/>
      <sz val="9"/>
    </font>
    <font>
      <name val="Arial"/>
      <color rgb="000563C1"/>
      <sz val="10"/>
      <u val="single"/>
    </font>
    <font>
      <name val="Arial"/>
      <color rgb="000563C1"/>
      <sz val="11"/>
      <u val="single"/>
    </font>
  </fonts>
  <fills count="8">
    <fill>
      <patternFill/>
    </fill>
    <fill>
      <patternFill patternType="gray125"/>
    </fill>
    <fill>
      <patternFill patternType="solid">
        <fgColor rgb="001F3864"/>
      </patternFill>
    </fill>
    <fill>
      <patternFill patternType="solid">
        <fgColor rgb="002E5496"/>
      </patternFill>
    </fill>
    <fill>
      <patternFill patternType="solid">
        <fgColor rgb="00FFFF00"/>
      </patternFill>
    </fill>
    <fill>
      <patternFill patternType="solid">
        <fgColor rgb="00D9E1F2"/>
      </patternFill>
    </fill>
    <fill>
      <patternFill patternType="solid">
        <fgColor rgb="00EAF0FA"/>
      </patternFill>
    </fill>
    <fill>
      <patternFill patternType="solid">
        <fgColor rgb="00E2EFDA"/>
      </patternFill>
    </fill>
  </fills>
  <borders count="7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  <border>
      <left/>
      <right/>
      <top style="thin">
        <color rgb="00BFBFBF"/>
      </top>
      <bottom/>
      <diagonal/>
    </border>
    <border>
      <left/>
      <right style="thin">
        <color rgb="00BFBFBF"/>
      </right>
      <top style="thin">
        <color rgb="00BFBFBF"/>
      </top>
      <bottom/>
      <diagonal/>
    </border>
    <border>
      <left/>
      <right/>
      <top style="thin">
        <color rgb="00BFBFBF"/>
      </top>
      <bottom style="thin">
        <color rgb="00BFBFBF"/>
      </bottom>
      <diagonal/>
    </border>
    <border>
      <left/>
      <right style="thin">
        <color rgb="00BFBFBF"/>
      </right>
      <top style="thin">
        <color rgb="00BFBFBF"/>
      </top>
      <bottom style="thin">
        <color rgb="00BFBFBF"/>
      </bottom>
      <diagonal/>
    </border>
    <border/>
  </borders>
  <cellStyleXfs count="1">
    <xf numFmtId="0" fontId="0" fillId="0" borderId="0"/>
  </cellStyleXfs>
  <cellXfs count="220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1"/>
    </xf>
    <xf numFmtId="0" fontId="0" fillId="2" borderId="0" pivotButton="0" quotePrefix="0" xfId="0"/>
    <xf numFmtId="0" fontId="2" fillId="3" borderId="0" applyAlignment="1" pivotButton="0" quotePrefix="0" xfId="0">
      <alignment horizontal="left" vertical="center" indent="1"/>
    </xf>
    <xf numFmtId="0" fontId="0" fillId="3" borderId="0" pivotButton="0" quotePrefix="0" xfId="0"/>
    <xf numFmtId="0" fontId="8" fillId="5" borderId="0" pivotButton="0" quotePrefix="0" xfId="0"/>
    <xf numFmtId="0" fontId="0" fillId="5" borderId="0" pivotButton="0" quotePrefix="0" xfId="0"/>
    <xf numFmtId="0" fontId="5" fillId="0" borderId="0" applyAlignment="1" pivotButton="0" quotePrefix="0" xfId="0">
      <alignment vertical="top" wrapText="1"/>
    </xf>
    <xf numFmtId="0" fontId="43" fillId="0" borderId="0" applyAlignment="1" pivotButton="0" quotePrefix="0" xfId="0">
      <alignment wrapText="1"/>
    </xf>
    <xf numFmtId="0" fontId="5" fillId="5" borderId="0" applyAlignment="1" pivotButton="0" quotePrefix="0" xfId="0">
      <alignment horizontal="center" vertical="center"/>
    </xf>
    <xf numFmtId="0" fontId="12" fillId="0" borderId="0" applyAlignment="1" pivotButton="0" quotePrefix="0" xfId="0">
      <alignment wrapText="1"/>
    </xf>
    <xf numFmtId="0" fontId="8" fillId="0" borderId="0" pivotButton="0" quotePrefix="0" xfId="0"/>
    <xf numFmtId="0" fontId="25" fillId="0" borderId="0" applyAlignment="1" pivotButton="0" quotePrefix="0" xfId="0">
      <alignment vertical="center" wrapText="1"/>
    </xf>
    <xf numFmtId="0" fontId="10" fillId="6" borderId="0" applyAlignment="1" pivotButton="0" quotePrefix="0" xfId="0">
      <alignment vertical="top" wrapText="1"/>
    </xf>
    <xf numFmtId="0" fontId="0" fillId="6" borderId="0" pivotButton="0" quotePrefix="0" xfId="0"/>
    <xf numFmtId="0" fontId="14" fillId="0" borderId="0" pivotButton="0" quotePrefix="0" xfId="0"/>
    <xf numFmtId="164" fontId="8" fillId="0" borderId="0" pivotButton="0" quotePrefix="0" xfId="0"/>
    <xf numFmtId="0" fontId="7" fillId="0" borderId="0" pivotButton="0" quotePrefix="0" xfId="0"/>
    <xf numFmtId="0" fontId="25" fillId="0" borderId="0" applyAlignment="1" pivotButton="0" quotePrefix="0" xfId="0">
      <alignment wrapText="1"/>
    </xf>
    <xf numFmtId="0" fontId="3" fillId="0" borderId="0" applyAlignment="1" pivotButton="0" quotePrefix="0" xfId="0">
      <alignment horizontal="left" vertical="center" indent="1"/>
    </xf>
    <xf numFmtId="0" fontId="9" fillId="3" borderId="1" applyAlignment="1" pivotButton="0" quotePrefix="0" xfId="0">
      <alignment horizontal="center" vertical="center" wrapText="1"/>
    </xf>
    <xf numFmtId="0" fontId="44" fillId="0" borderId="0" applyAlignment="1" pivotButton="0" quotePrefix="0" xfId="0">
      <alignment horizontal="left" vertical="center" indent="1"/>
    </xf>
    <xf numFmtId="165" fontId="10" fillId="0" borderId="1" applyAlignment="1" pivotButton="0" quotePrefix="0" xfId="0">
      <alignment horizontal="right"/>
    </xf>
    <xf numFmtId="0" fontId="36" fillId="0" borderId="0" applyAlignment="1" pivotButton="0" quotePrefix="0" xfId="0">
      <alignment horizontal="left" vertical="center" indent="1"/>
    </xf>
    <xf numFmtId="165" fontId="8" fillId="0" borderId="1" applyAlignment="1" pivotButton="0" quotePrefix="0" xfId="0">
      <alignment horizontal="right"/>
    </xf>
    <xf numFmtId="0" fontId="15" fillId="0" borderId="1" applyAlignment="1" pivotButton="0" quotePrefix="0" xfId="0">
      <alignment horizontal="center"/>
    </xf>
    <xf numFmtId="164" fontId="10" fillId="0" borderId="1" applyAlignment="1" pivotButton="0" quotePrefix="0" xfId="0">
      <alignment horizontal="right"/>
    </xf>
    <xf numFmtId="164" fontId="8" fillId="0" borderId="1" applyAlignment="1" pivotButton="0" quotePrefix="0" xfId="0">
      <alignment horizontal="right"/>
    </xf>
    <xf numFmtId="0" fontId="45" fillId="6" borderId="0" applyAlignment="1" pivotButton="0" quotePrefix="0" xfId="0">
      <alignment horizontal="left" vertical="center" indent="1"/>
    </xf>
    <xf numFmtId="0" fontId="12" fillId="6" borderId="0" applyAlignment="1" pivotButton="0" quotePrefix="0" xfId="0">
      <alignment horizontal="right" indent="1"/>
    </xf>
    <xf numFmtId="0" fontId="4" fillId="0" borderId="0" applyAlignment="1" pivotButton="0" quotePrefix="0" xfId="0">
      <alignment vertical="center" indent="1"/>
    </xf>
    <xf numFmtId="0" fontId="24" fillId="5" borderId="0" applyAlignment="1" pivotButton="0" quotePrefix="0" xfId="0">
      <alignment horizontal="center" vertical="center"/>
    </xf>
    <xf numFmtId="0" fontId="19" fillId="0" borderId="0" applyAlignment="1" pivotButton="0" quotePrefix="0" xfId="0">
      <alignment vertical="top" wrapText="1"/>
    </xf>
    <xf numFmtId="0" fontId="0" fillId="0" borderId="5" pivotButton="0" quotePrefix="0" xfId="0"/>
    <xf numFmtId="0" fontId="14" fillId="0" borderId="1" applyAlignment="1" pivotButton="0" quotePrefix="0" xfId="0">
      <alignment vertical="center" wrapText="1"/>
    </xf>
    <xf numFmtId="0" fontId="8" fillId="0" borderId="1" applyAlignment="1" pivotButton="0" quotePrefix="0" xfId="0">
      <alignment horizontal="center"/>
    </xf>
    <xf numFmtId="0" fontId="28" fillId="0" borderId="1" applyAlignment="1" pivotButton="0" quotePrefix="0" xfId="0">
      <alignment vertical="center" wrapText="1"/>
    </xf>
    <xf numFmtId="0" fontId="12" fillId="0" borderId="0" applyAlignment="1" pivotButton="0" quotePrefix="0" xfId="0">
      <alignment vertical="top" wrapText="1"/>
    </xf>
    <xf numFmtId="0" fontId="34" fillId="0" borderId="0" applyAlignment="1" pivotButton="0" quotePrefix="0" xfId="0">
      <alignment vertical="top" wrapText="1"/>
    </xf>
    <xf numFmtId="0" fontId="41" fillId="0" borderId="0" pivotButton="0" quotePrefix="0" xfId="0"/>
    <xf numFmtId="0" fontId="10" fillId="0" borderId="0" pivotButton="0" quotePrefix="0" xfId="0"/>
    <xf numFmtId="165" fontId="10" fillId="0" borderId="1" pivotButton="0" quotePrefix="0" xfId="0"/>
    <xf numFmtId="0" fontId="12" fillId="0" borderId="0" pivotButton="0" quotePrefix="0" xfId="0"/>
    <xf numFmtId="165" fontId="8" fillId="0" borderId="1" pivotButton="0" quotePrefix="0" xfId="0"/>
    <xf numFmtId="0" fontId="15" fillId="0" borderId="1" pivotButton="0" quotePrefix="0" xfId="0"/>
    <xf numFmtId="166" fontId="10" fillId="0" borderId="1" pivotButton="0" quotePrefix="0" xfId="0"/>
    <xf numFmtId="0" fontId="42" fillId="0" borderId="1" pivotButton="0" quotePrefix="0" xfId="0"/>
    <xf numFmtId="164" fontId="10" fillId="0" borderId="1" pivotButton="0" quotePrefix="0" xfId="0"/>
    <xf numFmtId="164" fontId="8" fillId="0" borderId="1" pivotButton="0" quotePrefix="0" xfId="0"/>
    <xf numFmtId="167" fontId="8" fillId="0" borderId="1" pivotButton="0" quotePrefix="0" xfId="0"/>
    <xf numFmtId="165" fontId="13" fillId="0" borderId="1" pivotButton="0" quotePrefix="0" xfId="0"/>
    <xf numFmtId="166" fontId="10" fillId="0" borderId="0" pivotButton="0" quotePrefix="0" xfId="0"/>
    <xf numFmtId="165" fontId="8" fillId="0" borderId="0" pivotButton="0" quotePrefix="0" xfId="0"/>
    <xf numFmtId="165" fontId="11" fillId="0" borderId="1" pivotButton="0" quotePrefix="0" xfId="0"/>
    <xf numFmtId="166" fontId="8" fillId="4" borderId="0" pivotButton="0" quotePrefix="0" xfId="0"/>
    <xf numFmtId="165" fontId="10" fillId="0" borderId="0" pivotButton="0" quotePrefix="0" xfId="0"/>
    <xf numFmtId="168" fontId="11" fillId="4" borderId="1" pivotButton="0" quotePrefix="0" xfId="0"/>
    <xf numFmtId="164" fontId="8" fillId="7" borderId="1" pivotButton="0" quotePrefix="0" xfId="0"/>
    <xf numFmtId="164" fontId="8" fillId="7" borderId="0" pivotButton="0" quotePrefix="0" xfId="0"/>
    <xf numFmtId="0" fontId="5" fillId="0" borderId="0" pivotButton="0" quotePrefix="0" xfId="0"/>
    <xf numFmtId="0" fontId="6" fillId="4" borderId="0" pivotButton="0" quotePrefix="0" xfId="0"/>
    <xf numFmtId="0" fontId="9" fillId="3" borderId="0" applyAlignment="1" pivotButton="0" quotePrefix="0" xfId="0">
      <alignment horizontal="center"/>
    </xf>
    <xf numFmtId="164" fontId="40" fillId="6" borderId="1" applyAlignment="1" pivotButton="0" quotePrefix="0" xfId="0">
      <alignment horizontal="center"/>
    </xf>
    <xf numFmtId="0" fontId="0" fillId="6" borderId="1" pivotButton="0" quotePrefix="0" xfId="0"/>
    <xf numFmtId="165" fontId="40" fillId="6" borderId="1" applyAlignment="1" pivotButton="0" quotePrefix="0" xfId="0">
      <alignment horizontal="center"/>
    </xf>
    <xf numFmtId="167" fontId="40" fillId="6" borderId="1" applyAlignment="1" pivotButton="0" quotePrefix="0" xfId="0">
      <alignment horizontal="center"/>
    </xf>
    <xf numFmtId="164" fontId="14" fillId="0" borderId="1" pivotButton="0" quotePrefix="0" xfId="0"/>
    <xf numFmtId="0" fontId="6" fillId="4" borderId="1" applyAlignment="1" pivotButton="0" quotePrefix="0" xfId="0">
      <alignment horizontal="center"/>
    </xf>
    <xf numFmtId="0" fontId="8" fillId="0" borderId="0" applyAlignment="1" pivotButton="0" quotePrefix="0" xfId="0">
      <alignment horizontal="center"/>
    </xf>
    <xf numFmtId="0" fontId="10" fillId="0" borderId="0" applyAlignment="1" pivotButton="0" quotePrefix="0" xfId="0">
      <alignment vertical="center" wrapText="1"/>
    </xf>
    <xf numFmtId="0" fontId="0" fillId="0" borderId="1" pivotButton="0" quotePrefix="0" xfId="0"/>
    <xf numFmtId="164" fontId="11" fillId="0" borderId="1" pivotButton="0" quotePrefix="0" xfId="0"/>
    <xf numFmtId="0" fontId="12" fillId="0" borderId="0" applyAlignment="1" pivotButton="0" quotePrefix="0" xfId="0">
      <alignment vertical="center" wrapText="1"/>
    </xf>
    <xf numFmtId="168" fontId="11" fillId="0" borderId="1" pivotButton="0" quotePrefix="0" xfId="0"/>
    <xf numFmtId="166" fontId="13" fillId="0" borderId="1" pivotButton="0" quotePrefix="0" xfId="0"/>
    <xf numFmtId="166" fontId="14" fillId="6" borderId="1" pivotButton="0" quotePrefix="0" xfId="0"/>
    <xf numFmtId="166" fontId="11" fillId="0" borderId="1" pivotButton="0" quotePrefix="0" xfId="0"/>
    <xf numFmtId="169" fontId="13" fillId="0" borderId="1" pivotButton="0" quotePrefix="0" xfId="0"/>
    <xf numFmtId="169" fontId="14" fillId="6" borderId="1" pivotButton="0" quotePrefix="0" xfId="0"/>
    <xf numFmtId="167" fontId="13" fillId="0" borderId="1" pivotButton="0" quotePrefix="0" xfId="0"/>
    <xf numFmtId="167" fontId="14" fillId="6" borderId="1" pivotButton="0" quotePrefix="0" xfId="0"/>
    <xf numFmtId="165" fontId="14" fillId="6" borderId="1" pivotButton="0" quotePrefix="0" xfId="0"/>
    <xf numFmtId="170" fontId="11" fillId="0" borderId="1" pivotButton="0" quotePrefix="0" xfId="0"/>
    <xf numFmtId="168" fontId="13" fillId="0" borderId="1" pivotButton="0" quotePrefix="0" xfId="0"/>
    <xf numFmtId="168" fontId="14" fillId="6" borderId="1" pivotButton="0" quotePrefix="0" xfId="0"/>
    <xf numFmtId="0" fontId="3" fillId="0" borderId="0" applyAlignment="1" pivotButton="0" quotePrefix="0" xfId="0">
      <alignment horizontal="right" vertical="center" indent="1"/>
    </xf>
    <xf numFmtId="164" fontId="13" fillId="0" borderId="1" pivotButton="0" quotePrefix="0" xfId="0"/>
    <xf numFmtId="168" fontId="10" fillId="0" borderId="0" pivotButton="0" quotePrefix="0" xfId="0"/>
    <xf numFmtId="164" fontId="14" fillId="0" borderId="0" pivotButton="0" quotePrefix="0" xfId="0"/>
    <xf numFmtId="0" fontId="25" fillId="0" borderId="0" pivotButton="0" quotePrefix="0" xfId="0"/>
    <xf numFmtId="164" fontId="8" fillId="5" borderId="0" pivotButton="0" quotePrefix="0" xfId="0"/>
    <xf numFmtId="168" fontId="8" fillId="5" borderId="0" pivotButton="0" quotePrefix="0" xfId="0"/>
    <xf numFmtId="164" fontId="16" fillId="0" borderId="0" pivotButton="0" quotePrefix="0" xfId="0"/>
    <xf numFmtId="164" fontId="13" fillId="0" borderId="0" pivotButton="0" quotePrefix="0" xfId="0"/>
    <xf numFmtId="164" fontId="10" fillId="0" borderId="0" pivotButton="0" quotePrefix="0" xfId="0"/>
    <xf numFmtId="0" fontId="8" fillId="7" borderId="0" pivotButton="0" quotePrefix="0" xfId="0"/>
    <xf numFmtId="170" fontId="10" fillId="0" borderId="1" pivotButton="0" quotePrefix="0" xfId="0"/>
    <xf numFmtId="170" fontId="14" fillId="0" borderId="1" pivotButton="0" quotePrefix="0" xfId="0"/>
    <xf numFmtId="165" fontId="14" fillId="0" borderId="1" pivotButton="0" quotePrefix="0" xfId="0"/>
    <xf numFmtId="0" fontId="0" fillId="0" borderId="4" pivotButton="0" quotePrefix="0" xfId="0"/>
    <xf numFmtId="0" fontId="14" fillId="0" borderId="1" pivotButton="0" quotePrefix="0" xfId="0"/>
    <xf numFmtId="9" fontId="11" fillId="0" borderId="1" applyAlignment="1" pivotButton="0" quotePrefix="0" xfId="0">
      <alignment horizontal="center"/>
    </xf>
    <xf numFmtId="0" fontId="8" fillId="5" borderId="1" pivotButton="0" quotePrefix="0" xfId="0"/>
    <xf numFmtId="9" fontId="8" fillId="5" borderId="1" applyAlignment="1" pivotButton="0" quotePrefix="0" xfId="0">
      <alignment horizontal="center"/>
    </xf>
    <xf numFmtId="164" fontId="8" fillId="5" borderId="1" pivotButton="0" quotePrefix="0" xfId="0"/>
    <xf numFmtId="0" fontId="43" fillId="0" borderId="0" pivotButton="0" quotePrefix="0" xfId="0"/>
    <xf numFmtId="0" fontId="10" fillId="0" borderId="0" applyAlignment="1" pivotButton="0" quotePrefix="0" xfId="0">
      <alignment horizontal="center"/>
    </xf>
    <xf numFmtId="165" fontId="10" fillId="0" borderId="0" applyAlignment="1" pivotButton="0" quotePrefix="0" xfId="0">
      <alignment horizontal="center"/>
    </xf>
    <xf numFmtId="0" fontId="12" fillId="0" borderId="0" applyAlignment="1" pivotButton="0" quotePrefix="0" xfId="0">
      <alignment horizontal="center"/>
    </xf>
    <xf numFmtId="165" fontId="16" fillId="0" borderId="0" pivotButton="0" quotePrefix="0" xfId="0"/>
    <xf numFmtId="165" fontId="15" fillId="0" borderId="0" applyAlignment="1" pivotButton="0" quotePrefix="0" xfId="0">
      <alignment horizontal="center"/>
    </xf>
    <xf numFmtId="0" fontId="24" fillId="5" borderId="0" pivotButton="0" quotePrefix="0" xfId="0"/>
    <xf numFmtId="166" fontId="14" fillId="0" borderId="1" pivotButton="0" quotePrefix="0" xfId="0"/>
    <xf numFmtId="168" fontId="14" fillId="0" borderId="1" pivotButton="0" quotePrefix="0" xfId="0"/>
    <xf numFmtId="170" fontId="10" fillId="0" borderId="0" pivotButton="0" quotePrefix="0" xfId="0"/>
    <xf numFmtId="170" fontId="14" fillId="0" borderId="0" pivotButton="0" quotePrefix="0" xfId="0"/>
    <xf numFmtId="165" fontId="17" fillId="0" borderId="0" pivotButton="0" quotePrefix="0" xfId="0"/>
    <xf numFmtId="0" fontId="15" fillId="0" borderId="0" pivotButton="0" quotePrefix="0" xfId="0"/>
    <xf numFmtId="165" fontId="15" fillId="0" borderId="0" pivotButton="0" quotePrefix="0" xfId="0"/>
    <xf numFmtId="0" fontId="18" fillId="0" borderId="0" pivotButton="0" quotePrefix="0" xfId="0"/>
    <xf numFmtId="170" fontId="8" fillId="7" borderId="1" pivotButton="0" quotePrefix="0" xfId="0"/>
    <xf numFmtId="0" fontId="19" fillId="0" borderId="0" pivotButton="0" quotePrefix="0" xfId="0"/>
    <xf numFmtId="0" fontId="20" fillId="0" borderId="0" applyAlignment="1" pivotButton="0" quotePrefix="0" xfId="0">
      <alignment horizontal="center"/>
    </xf>
    <xf numFmtId="10" fontId="21" fillId="0" borderId="0" pivotButton="0" quotePrefix="0" xfId="0"/>
    <xf numFmtId="0" fontId="22" fillId="3" borderId="0" applyAlignment="1" pivotButton="0" quotePrefix="0" xfId="0">
      <alignment horizontal="center"/>
    </xf>
    <xf numFmtId="165" fontId="16" fillId="0" borderId="0" applyAlignment="1" pivotButton="0" quotePrefix="0" xfId="0">
      <alignment horizontal="center"/>
    </xf>
    <xf numFmtId="165" fontId="21" fillId="0" borderId="0" pivotButton="0" quotePrefix="0" xfId="0"/>
    <xf numFmtId="165" fontId="23" fillId="0" borderId="0" pivotButton="0" quotePrefix="0" xfId="0"/>
    <xf numFmtId="165" fontId="11" fillId="0" borderId="0" pivotButton="0" quotePrefix="0" xfId="0"/>
    <xf numFmtId="165" fontId="16" fillId="0" borderId="1" pivotButton="0" quotePrefix="0" xfId="0"/>
    <xf numFmtId="165" fontId="8" fillId="7" borderId="1" pivotButton="0" quotePrefix="0" xfId="0"/>
    <xf numFmtId="164" fontId="14" fillId="7" borderId="1" pivotButton="0" quotePrefix="0" xfId="0"/>
    <xf numFmtId="168" fontId="10" fillId="0" borderId="1" pivotButton="0" quotePrefix="0" xfId="0"/>
    <xf numFmtId="164" fontId="17" fillId="0" borderId="0" pivotButton="0" quotePrefix="0" xfId="0"/>
    <xf numFmtId="164" fontId="7" fillId="0" borderId="0" pivotButton="0" quotePrefix="0" xfId="0"/>
    <xf numFmtId="166" fontId="8" fillId="0" borderId="0" pivotButton="0" quotePrefix="0" xfId="0"/>
    <xf numFmtId="0" fontId="7" fillId="0" borderId="0" applyAlignment="1" pivotButton="0" quotePrefix="0" xfId="0">
      <alignment wrapText="1"/>
    </xf>
    <xf numFmtId="0" fontId="26" fillId="0" borderId="0" applyAlignment="1" pivotButton="0" quotePrefix="0" xfId="0">
      <alignment wrapText="1"/>
    </xf>
    <xf numFmtId="164" fontId="5" fillId="7" borderId="1" pivotButton="0" quotePrefix="0" xfId="0"/>
    <xf numFmtId="0" fontId="8" fillId="4" borderId="0" pivotButton="0" quotePrefix="0" xfId="0"/>
    <xf numFmtId="164" fontId="8" fillId="4" borderId="0" pivotButton="0" quotePrefix="0" xfId="0"/>
    <xf numFmtId="0" fontId="26" fillId="0" borderId="0" applyAlignment="1" pivotButton="0" quotePrefix="0" xfId="0">
      <alignment vertical="top" wrapText="1"/>
    </xf>
    <xf numFmtId="164" fontId="16" fillId="0" borderId="1" pivotButton="0" quotePrefix="0" xfId="0"/>
    <xf numFmtId="164" fontId="11" fillId="4" borderId="1" pivotButton="0" quotePrefix="0" xfId="0"/>
    <xf numFmtId="165" fontId="11" fillId="4" borderId="1" pivotButton="0" quotePrefix="0" xfId="0"/>
    <xf numFmtId="165" fontId="14" fillId="0" borderId="0" pivotButton="0" quotePrefix="0" xfId="0"/>
    <xf numFmtId="165" fontId="14" fillId="7" borderId="0" pivotButton="0" quotePrefix="0" xfId="0"/>
    <xf numFmtId="165" fontId="8" fillId="0" borderId="1" applyAlignment="1" pivotButton="0" quotePrefix="0" xfId="0">
      <alignment horizontal="center"/>
    </xf>
    <xf numFmtId="0" fontId="12" fillId="0" borderId="1" applyAlignment="1" pivotButton="0" quotePrefix="0" xfId="0">
      <alignment vertical="center" wrapText="1"/>
    </xf>
    <xf numFmtId="167" fontId="7" fillId="0" borderId="0" pivotButton="0" quotePrefix="0" xfId="0"/>
    <xf numFmtId="164" fontId="15" fillId="0" borderId="1" pivotButton="0" quotePrefix="0" xfId="0"/>
    <xf numFmtId="0" fontId="13" fillId="0" borderId="0" pivotButton="0" quotePrefix="0" xfId="0"/>
    <xf numFmtId="0" fontId="25" fillId="0" borderId="0" applyAlignment="1" pivotButton="0" quotePrefix="0" xfId="0">
      <alignment vertical="top" wrapText="1"/>
    </xf>
    <xf numFmtId="0" fontId="10" fillId="0" borderId="1" applyAlignment="1" pivotButton="0" quotePrefix="0" xfId="0">
      <alignment horizontal="center"/>
    </xf>
    <xf numFmtId="0" fontId="25" fillId="0" borderId="1" applyAlignment="1" pivotButton="0" quotePrefix="0" xfId="0">
      <alignment vertical="center" wrapText="1"/>
    </xf>
    <xf numFmtId="0" fontId="29" fillId="0" borderId="1" applyAlignment="1" pivotButton="0" quotePrefix="0" xfId="0">
      <alignment vertical="center" wrapText="1"/>
    </xf>
    <xf numFmtId="0" fontId="12" fillId="0" borderId="1" applyAlignment="1" pivotButton="0" quotePrefix="0" xfId="0">
      <alignment wrapText="1"/>
    </xf>
    <xf numFmtId="0" fontId="30" fillId="0" borderId="1" applyAlignment="1" pivotButton="0" quotePrefix="0" xfId="0">
      <alignment vertical="center" wrapText="1"/>
    </xf>
    <xf numFmtId="0" fontId="29" fillId="0" borderId="6" applyAlignment="1" pivotButton="0" quotePrefix="0" xfId="0">
      <alignment vertical="center" wrapText="1"/>
    </xf>
    <xf numFmtId="0" fontId="31" fillId="0" borderId="1" applyAlignment="1" pivotButton="0" quotePrefix="0" xfId="0">
      <alignment horizontal="center"/>
    </xf>
    <xf numFmtId="0" fontId="32" fillId="0" borderId="1" applyAlignment="1" pivotButton="0" quotePrefix="0" xfId="0">
      <alignment horizontal="center"/>
    </xf>
    <xf numFmtId="0" fontId="8" fillId="0" borderId="1" applyAlignment="1" pivotButton="0" quotePrefix="0" xfId="0">
      <alignment vertical="center" wrapText="1"/>
    </xf>
    <xf numFmtId="0" fontId="28" fillId="0" borderId="1" applyAlignment="1" pivotButton="0" quotePrefix="0" xfId="0">
      <alignment horizontal="center" vertical="center" wrapText="1"/>
    </xf>
    <xf numFmtId="0" fontId="19" fillId="7" borderId="1" applyAlignment="1" pivotButton="0" quotePrefix="0" xfId="0">
      <alignment vertical="center" wrapText="1"/>
    </xf>
    <xf numFmtId="0" fontId="28" fillId="7" borderId="1" applyAlignment="1" pivotButton="0" quotePrefix="0" xfId="0">
      <alignment horizontal="center" vertical="center" wrapText="1"/>
    </xf>
    <xf numFmtId="0" fontId="31" fillId="7" borderId="1" applyAlignment="1" pivotButton="0" quotePrefix="0" xfId="0">
      <alignment horizontal="center"/>
    </xf>
    <xf numFmtId="0" fontId="28" fillId="7" borderId="1" applyAlignment="1" pivotButton="0" quotePrefix="0" xfId="0">
      <alignment vertical="center" wrapText="1"/>
    </xf>
    <xf numFmtId="0" fontId="19" fillId="4" borderId="0" applyAlignment="1" pivotButton="0" quotePrefix="0" xfId="0">
      <alignment vertical="top" wrapText="1"/>
    </xf>
    <xf numFmtId="0" fontId="0" fillId="4" borderId="0" pivotButton="0" quotePrefix="0" xfId="0"/>
    <xf numFmtId="0" fontId="30" fillId="0" borderId="1" pivotButton="0" quotePrefix="0" xfId="0"/>
    <xf numFmtId="0" fontId="33" fillId="0" borderId="1" applyAlignment="1" pivotButton="0" quotePrefix="0" xfId="0">
      <alignment horizontal="center" vertical="center" wrapText="1"/>
    </xf>
    <xf numFmtId="0" fontId="28" fillId="0" borderId="1" applyAlignment="1" pivotButton="0" quotePrefix="0" xfId="0">
      <alignment horizontal="center"/>
    </xf>
    <xf numFmtId="0" fontId="34" fillId="0" borderId="1" applyAlignment="1" pivotButton="0" quotePrefix="0" xfId="0">
      <alignment horizontal="center" vertical="center" wrapText="1"/>
    </xf>
    <xf numFmtId="0" fontId="35" fillId="0" borderId="1" applyAlignment="1" pivotButton="0" quotePrefix="0" xfId="0">
      <alignment horizontal="center"/>
    </xf>
    <xf numFmtId="0" fontId="10" fillId="0" borderId="1" pivotButton="0" quotePrefix="0" xfId="0"/>
    <xf numFmtId="164" fontId="11" fillId="0" borderId="1" applyAlignment="1" pivotButton="0" quotePrefix="0" xfId="0">
      <alignment horizontal="center"/>
    </xf>
    <xf numFmtId="168" fontId="11" fillId="0" borderId="1" applyAlignment="1" pivotButton="0" quotePrefix="0" xfId="0">
      <alignment horizontal="center"/>
    </xf>
    <xf numFmtId="170" fontId="11" fillId="0" borderId="1" applyAlignment="1" pivotButton="0" quotePrefix="0" xfId="0">
      <alignment horizontal="center"/>
    </xf>
    <xf numFmtId="170" fontId="14" fillId="0" borderId="1" applyAlignment="1" pivotButton="0" quotePrefix="0" xfId="0">
      <alignment horizontal="center"/>
    </xf>
    <xf numFmtId="165" fontId="8" fillId="5" borderId="1" applyAlignment="1" pivotButton="0" quotePrefix="0" xfId="0">
      <alignment horizontal="center"/>
    </xf>
    <xf numFmtId="164" fontId="17" fillId="0" borderId="1" applyAlignment="1" pivotButton="0" quotePrefix="0" xfId="0">
      <alignment horizontal="center"/>
    </xf>
    <xf numFmtId="0" fontId="8" fillId="0" borderId="1" pivotButton="0" quotePrefix="0" xfId="0"/>
    <xf numFmtId="164" fontId="8" fillId="0" borderId="1" applyAlignment="1" pivotButton="0" quotePrefix="0" xfId="0">
      <alignment horizontal="center"/>
    </xf>
    <xf numFmtId="0" fontId="12" fillId="0" borderId="1" pivotButton="0" quotePrefix="0" xfId="0"/>
    <xf numFmtId="164" fontId="5" fillId="5" borderId="1" pivotButton="0" quotePrefix="0" xfId="0"/>
    <xf numFmtId="164" fontId="5" fillId="4" borderId="1" pivotButton="0" quotePrefix="0" xfId="0"/>
    <xf numFmtId="0" fontId="27" fillId="0" borderId="0" pivotButton="0" quotePrefix="0" xfId="0"/>
    <xf numFmtId="164" fontId="37" fillId="0" borderId="0" pivotButton="0" quotePrefix="0" xfId="0"/>
    <xf numFmtId="167" fontId="14" fillId="0" borderId="1" pivotButton="0" quotePrefix="0" xfId="0"/>
    <xf numFmtId="0" fontId="4" fillId="0" borderId="0" pivotButton="0" quotePrefix="0" xfId="0"/>
    <xf numFmtId="166" fontId="0" fillId="0" borderId="0" pivotButton="0" quotePrefix="0" xfId="0"/>
    <xf numFmtId="164" fontId="39" fillId="0" borderId="0" pivotButton="0" quotePrefix="0" xfId="0"/>
    <xf numFmtId="165" fontId="39" fillId="0" borderId="0" pivotButton="0" quotePrefix="0" xfId="0"/>
    <xf numFmtId="0" fontId="38" fillId="0" borderId="0" pivotButton="0" quotePrefix="0" xfId="0"/>
    <xf numFmtId="166" fontId="10" fillId="0" borderId="1" pivotButton="0" quotePrefix="0" xfId="0"/>
    <xf numFmtId="167" fontId="8" fillId="0" borderId="1" pivotButton="0" quotePrefix="0" xfId="0"/>
    <xf numFmtId="166" fontId="10" fillId="0" borderId="0" pivotButton="0" quotePrefix="0" xfId="0"/>
    <xf numFmtId="166" fontId="8" fillId="4" borderId="0" pivotButton="0" quotePrefix="0" xfId="0"/>
    <xf numFmtId="168" fontId="11" fillId="4" borderId="1" pivotButton="0" quotePrefix="0" xfId="0"/>
    <xf numFmtId="167" fontId="40" fillId="6" borderId="1" applyAlignment="1" pivotButton="0" quotePrefix="0" xfId="0">
      <alignment horizontal="center"/>
    </xf>
    <xf numFmtId="168" fontId="11" fillId="0" borderId="1" pivotButton="0" quotePrefix="0" xfId="0"/>
    <xf numFmtId="166" fontId="13" fillId="0" borderId="1" pivotButton="0" quotePrefix="0" xfId="0"/>
    <xf numFmtId="166" fontId="14" fillId="6" borderId="1" pivotButton="0" quotePrefix="0" xfId="0"/>
    <xf numFmtId="166" fontId="11" fillId="0" borderId="1" pivotButton="0" quotePrefix="0" xfId="0"/>
    <xf numFmtId="169" fontId="13" fillId="0" borderId="1" pivotButton="0" quotePrefix="0" xfId="0"/>
    <xf numFmtId="169" fontId="14" fillId="6" borderId="1" pivotButton="0" quotePrefix="0" xfId="0"/>
    <xf numFmtId="167" fontId="13" fillId="0" borderId="1" pivotButton="0" quotePrefix="0" xfId="0"/>
    <xf numFmtId="167" fontId="14" fillId="6" borderId="1" pivotButton="0" quotePrefix="0" xfId="0"/>
    <xf numFmtId="168" fontId="13" fillId="0" borderId="1" pivotButton="0" quotePrefix="0" xfId="0"/>
    <xf numFmtId="168" fontId="14" fillId="6" borderId="1" pivotButton="0" quotePrefix="0" xfId="0"/>
    <xf numFmtId="168" fontId="10" fillId="0" borderId="0" pivotButton="0" quotePrefix="0" xfId="0"/>
    <xf numFmtId="168" fontId="8" fillId="5" borderId="0" pivotButton="0" quotePrefix="0" xfId="0"/>
    <xf numFmtId="166" fontId="14" fillId="0" borderId="1" pivotButton="0" quotePrefix="0" xfId="0"/>
    <xf numFmtId="168" fontId="14" fillId="0" borderId="1" pivotButton="0" quotePrefix="0" xfId="0"/>
    <xf numFmtId="168" fontId="10" fillId="0" borderId="1" pivotButton="0" quotePrefix="0" xfId="0"/>
    <xf numFmtId="166" fontId="8" fillId="0" borderId="0" pivotButton="0" quotePrefix="0" xfId="0"/>
    <xf numFmtId="167" fontId="7" fillId="0" borderId="0" pivotButton="0" quotePrefix="0" xfId="0"/>
    <xf numFmtId="168" fontId="11" fillId="0" borderId="1" applyAlignment="1" pivotButton="0" quotePrefix="0" xfId="0">
      <alignment horizontal="center"/>
    </xf>
    <xf numFmtId="167" fontId="14" fillId="0" borderId="1" pivotButton="0" quotePrefix="0" xfId="0"/>
    <xf numFmtId="166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styles" Target="styles.xml" Id="rId33"/><Relationship Type="http://schemas.openxmlformats.org/officeDocument/2006/relationships/theme" Target="theme/theme1.xml" Id="rId34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Streams per Month (the honest ramp)</a:t>
            </a:r>
          </a:p>
        </rich>
      </tx>
    </title>
    <plotArea>
      <lineChart>
        <grouping val="standard"/>
        <ser>
          <idx val="0"/>
          <order val="0"/>
          <tx>
            <strRef>
              <f>'Build &amp; Ramp Timeline'!H6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'Build &amp; Ramp Timeline'!$C$7:$C$26</f>
            </numRef>
          </cat>
          <val>
            <numRef>
              <f>'Build &amp; Ramp Timeline'!$H$7:$H$26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Fan Pages &amp; Playlists Build</a:t>
            </a:r>
          </a:p>
        </rich>
      </tx>
    </title>
    <plotArea>
      <lineChart>
        <grouping val="standard"/>
        <ser>
          <idx val="0"/>
          <order val="0"/>
          <tx>
            <strRef>
              <f>'Build &amp; Ramp Timeline'!E6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'Build &amp; Ramp Timeline'!$C$7:$C$26</f>
            </numRef>
          </cat>
          <val>
            <numRef>
              <f>'Build &amp; Ramp Timeline'!$E$7:$E$26</f>
            </numRef>
          </val>
        </ser>
        <ser>
          <idx val="1"/>
          <order val="1"/>
          <tx>
            <strRef>
              <f>'Build &amp; Ramp Timeline'!F6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'Build &amp; Ramp Timeline'!$C$7:$C$26</f>
            </numRef>
          </cat>
          <val>
            <numRef>
              <f>'Build &amp; Ramp Timeline'!$F$7:$F$26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Revenue Build — Year 1 to Year 5</a:t>
            </a:r>
          </a:p>
        </rich>
      </tx>
    </title>
    <plotArea>
      <lineChart>
        <grouping val="standard"/>
        <ser>
          <idx val="0"/>
          <order val="0"/>
          <tx>
            <strRef>
              <f>'Charts'!B6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'Charts'!$C$5:$G$5</f>
            </numRef>
          </cat>
          <val>
            <numRef>
              <f>'Charts'!$C$6:$G$6</f>
            </numRef>
          </val>
        </ser>
        <ser>
          <idx val="1"/>
          <order val="1"/>
          <tx>
            <strRef>
              <f>'Charts'!B7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'Charts'!$C$5:$G$5</f>
            </numRef>
          </cat>
          <val>
            <numRef>
              <f>'Charts'!$C$7:$G$7</f>
            </numRef>
          </val>
        </ser>
        <ser>
          <idx val="2"/>
          <order val="2"/>
          <tx>
            <strRef>
              <f>'Charts'!B8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'Charts'!$C$5:$G$5</f>
            </numRef>
          </cat>
          <val>
            <numRef>
              <f>'Charts'!$C$8:$G$8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Ending Cash Balance by Year ($)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'Charts'!B9</f>
            </strRef>
          </tx>
          <spPr>
            <a:ln xmlns:a="http://schemas.openxmlformats.org/drawingml/2006/main">
              <a:prstDash val="solid"/>
            </a:ln>
          </spPr>
          <cat>
            <numRef>
              <f>'Charts'!$C$5:$G$5</f>
            </numRef>
          </cat>
          <val>
            <numRef>
              <f>'Charts'!$C$9:$G$9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Forever Pre-Savers Growth</a:t>
            </a:r>
          </a:p>
        </rich>
      </tx>
    </title>
    <plotArea>
      <lineChart>
        <grouping val="standard"/>
        <ser>
          <idx val="0"/>
          <order val="0"/>
          <tx>
            <strRef>
              <f>'Charts'!B10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'Charts'!$C$5:$G$5</f>
            </numRef>
          </cat>
          <val>
            <numRef>
              <f>'Charts'!$C$10:$G$10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Streams: Audience vs Playlist</a:t>
            </a:r>
          </a:p>
        </rich>
      </tx>
    </title>
    <plotArea>
      <barChart>
        <barDir val="col"/>
        <grouping val="stacked"/>
        <ser>
          <idx val="0"/>
          <order val="0"/>
          <tx>
            <strRef>
              <f>'Charts'!B11</f>
            </strRef>
          </tx>
          <spPr>
            <a:ln xmlns:a="http://schemas.openxmlformats.org/drawingml/2006/main">
              <a:prstDash val="solid"/>
            </a:ln>
          </spPr>
          <cat>
            <numRef>
              <f>'Charts'!$C$5:$G$5</f>
            </numRef>
          </cat>
          <val>
            <numRef>
              <f>'Charts'!$C$11:$G$11</f>
            </numRef>
          </val>
        </ser>
        <ser>
          <idx val="1"/>
          <order val="1"/>
          <tx>
            <strRef>
              <f>'Charts'!B12</f>
            </strRef>
          </tx>
          <spPr>
            <a:ln xmlns:a="http://schemas.openxmlformats.org/drawingml/2006/main">
              <a:prstDash val="solid"/>
            </a:ln>
          </spPr>
          <cat>
            <numRef>
              <f>'Charts'!$C$5:$G$5</f>
            </numRef>
          </cat>
          <val>
            <numRef>
              <f>'Charts'!$C$12:$G$12</f>
            </numRef>
          </val>
        </ser>
        <gapWidth val="150"/>
        <overlap val="100"/>
        <axId val="10"/>
        <axId val="100"/>
      </bar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Relationship Type="http://schemas.openxmlformats.org/officeDocument/2006/relationships/chart" Target="/xl/charts/chart2.xml" Id="rId2"/></Relationships>
</file>

<file path=xl/drawings/_rels/drawing2.xml.rels><Relationships xmlns="http://schemas.openxmlformats.org/package/2006/relationships"><Relationship Type="http://schemas.openxmlformats.org/officeDocument/2006/relationships/chart" Target="/xl/charts/chart3.xml" Id="rId1"/><Relationship Type="http://schemas.openxmlformats.org/officeDocument/2006/relationships/chart" Target="/xl/charts/chart4.xml" Id="rId2"/><Relationship Type="http://schemas.openxmlformats.org/officeDocument/2006/relationships/chart" Target="/xl/charts/chart5.xml" Id="rId3"/><Relationship Type="http://schemas.openxmlformats.org/officeDocument/2006/relationships/chart" Target="/xl/charts/chart6.xml" Id="rId4"/></Relationships>
</file>

<file path=xl/drawings/drawing1.xml><?xml version="1.0" encoding="utf-8"?>
<wsDr xmlns="http://schemas.openxmlformats.org/drawingml/2006/spreadsheetDrawing">
  <oneCellAnchor>
    <from>
      <col>1</col>
      <colOff>0</colOff>
      <row>31</row>
      <rowOff>0</rowOff>
    </from>
    <ext cx="5760000" cy="252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9</col>
      <colOff>0</colOff>
      <row>31</row>
      <rowOff>0</rowOff>
    </from>
    <ext cx="5760000" cy="252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</wsDr>
</file>

<file path=xl/drawings/drawing2.xml><?xml version="1.0" encoding="utf-8"?>
<wsDr xmlns="http://schemas.openxmlformats.org/drawingml/2006/spreadsheetDrawing">
  <oneCellAnchor>
    <from>
      <col>1</col>
      <colOff>0</colOff>
      <row>15</row>
      <rowOff>0</rowOff>
    </from>
    <ext cx="5400000" cy="252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1</col>
      <colOff>0</colOff>
      <row>31</row>
      <rowOff>0</rowOff>
    </from>
    <ext cx="5400000" cy="252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9</col>
      <colOff>0</colOff>
      <row>15</row>
      <rowOff>0</rowOff>
    </from>
    <ext cx="5400000" cy="252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9</col>
      <colOff>0</colOff>
      <row>31</row>
      <rowOff>0</rowOff>
    </from>
    <ext cx="5400000" cy="252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7.xml.rels><Relationships xmlns="http://schemas.openxmlformats.org/package/2006/relationships"><Relationship Type="http://schemas.openxmlformats.org/officeDocument/2006/relationships/hyperlink" Target="https://variety.com/2024/music/news/queen-catalog-acquired-by-sony-music-1-billion-1236042619/" TargetMode="External" Id="rId1"/><Relationship Type="http://schemas.openxmlformats.org/officeDocument/2006/relationships/hyperlink" Target="https://www.billboard.com/business/business-news/michael-jackson-estate-sells-music-rights-sony-valuation-1235604155/" TargetMode="External" Id="rId2"/><Relationship Type="http://schemas.openxmlformats.org/officeDocument/2006/relationships/hyperlink" Target="https://variety.com/2021/music/news/bruce-springsteen-sells-catalog-sony-500-million-1235134590/" TargetMode="External" Id="rId3"/><Relationship Type="http://schemas.openxmlformats.org/officeDocument/2006/relationships/hyperlink" Target="https://www.npr.org/2020/12/07/943818966/bob-dylan-sells-songwriting-catalog-in-nine-figure-deal" TargetMode="External" Id="rId4"/><Relationship Type="http://schemas.openxmlformats.org/officeDocument/2006/relationships/hyperlink" Target="https://www.forbes.com/sites/marisadellatto/2022/01/24/bob-dylan-sells-recording-catalog-to-sony-in-major-deal-one-year-after-he-sold-songwriting-catalog/" TargetMode="External" Id="rId5"/><Relationship Type="http://schemas.openxmlformats.org/officeDocument/2006/relationships/hyperlink" Target="https://loudwire.com/how-much-money-musicians-sold-catalog-rights/" TargetMode="External" Id="rId6"/><Relationship Type="http://schemas.openxmlformats.org/officeDocument/2006/relationships/hyperlink" Target="https://www.billboard.com/pro/katy-perry-sells-catalog-litmus/" TargetMode="External" Id="rId7"/><Relationship Type="http://schemas.openxmlformats.org/officeDocument/2006/relationships/hyperlink" Target="https://www.billboard.com/pro/justin-bieber-sold-publishing-recording-rights-hipgnosis/" TargetMode="External" Id="rId8"/><Relationship Type="http://schemas.openxmlformats.org/officeDocument/2006/relationships/hyperlink" Target="https://ultimateclassicrock.com/neil-young-catalog-sale/" TargetMode="External" Id="rId9"/><Relationship Type="http://schemas.openxmlformats.org/officeDocument/2006/relationships/hyperlink" Target="https://www.rollingstone.com/pro/news/stevie-nicks-fleetwood-mac-catalog-primary-wave-1098850/" TargetMode="External" Id="rId10"/><Relationship Type="http://schemas.openxmlformats.org/officeDocument/2006/relationships/hyperlink" Target="https://www.rollingstone.com/music/music-news/justin-timberlake-sells-catalog-hipgnosis-song-management-1358451/" TargetMode="External" Id="rId11"/><Relationship Type="http://schemas.openxmlformats.org/officeDocument/2006/relationships/hyperlink" Target="https://www.billboard.com/pro/music-catalog-market-attractive-slower-growth-shot-tower/" TargetMode="External" Id="rId12"/><Relationship Type="http://schemas.openxmlformats.org/officeDocument/2006/relationships/hyperlink" Target="https://www.chartlex.com/blog/business/music-catalog-valuation-guide-2026" TargetMode="External" Id="rId13"/><Relationship Type="http://schemas.openxmlformats.org/officeDocument/2006/relationships/hyperlink" Target="https://orphiq.com/resources/label-services-vs-distribution" TargetMode="External" Id="rId14"/><Relationship Type="http://schemas.openxmlformats.org/officeDocument/2006/relationships/hyperlink" Target="https://aristake.com/digital-distribution-comparison/" TargetMode="External" Id="rId15"/><Relationship Type="http://schemas.openxmlformats.org/officeDocument/2006/relationships/hyperlink" Target="https://www.musicindustryhowto.com/how-much-advance-do-record-labels-give-and-how-much-should-you-try-and-get/" TargetMode="External" Id="rId16"/></Relationships>
</file>

<file path=xl/worksheets/_rels/sheet31.xml.rels><Relationships xmlns="http://schemas.openxmlformats.org/package/2006/relationships"><Relationship Type="http://schemas.openxmlformats.org/officeDocument/2006/relationships/drawing" Target="/xl/drawings/drawing2.xml" Id="rId1"/></Relationships>
</file>

<file path=xl/worksheets/sheet1.xml><?xml version="1.0" encoding="utf-8"?>
<worksheet xmlns="http://schemas.openxmlformats.org/spreadsheetml/2006/main">
  <sheetPr>
    <tabColor rgb="001F3864"/>
    <outlinePr summaryBelow="1" summaryRight="1"/>
    <pageSetUpPr/>
  </sheetPr>
  <dimension ref="A1:G64"/>
  <sheetViews>
    <sheetView showGridLines="0" workbookViewId="0">
      <selection activeCell="A1" sqref="A1"/>
    </sheetView>
  </sheetViews>
  <sheetFormatPr baseColWidth="8" defaultRowHeight="15"/>
  <cols>
    <col width="2" customWidth="1" min="1" max="1"/>
    <col width="34" customWidth="1" min="2" max="2"/>
    <col width="15" customWidth="1" min="3" max="3"/>
    <col width="15" customWidth="1" min="4" max="4"/>
    <col width="15" customWidth="1" min="5" max="5"/>
    <col width="15" customWidth="1" min="6" max="6"/>
    <col width="3" customWidth="1" min="7" max="7"/>
  </cols>
  <sheetData>
    <row r="1" ht="26" customHeight="1">
      <c r="A1" s="1" t="inlineStr">
        <is>
          <t>BOBBY DeMARIO  —  INVESTOR OVERVIEW</t>
        </is>
      </c>
    </row>
    <row r="2" ht="16" customHeight="1">
      <c r="A2" s="3" t="inlineStr">
        <is>
          <t>The whole business in 60 seconds — then click anywhere to audit the model.</t>
        </is>
      </c>
    </row>
    <row r="3"/>
    <row r="4">
      <c r="B4" s="5" t="inlineStr">
        <is>
          <t>THE BUSINESS IN ONE SENTENCE</t>
        </is>
      </c>
    </row>
    <row r="5" ht="30" customHeight="1">
      <c r="B5" s="7" t="inlineStr">
        <is>
          <t>Bobby DeMario is an AI-run independent record label: capital builds owned fan pages and playlists, which create Forever Pre-Savers, whose streams generate master + publishing royalties that compound into an ownable music catalog — with a backend SaaS (LeverageMusic) monetizing the same playlist network.</t>
        </is>
      </c>
    </row>
    <row r="6"/>
    <row r="7">
      <c r="B7" s="8" t="inlineStr">
        <is>
          <t>The model separates measured historical data, the modeled base case, and strategic upside — so you always know which is which.</t>
        </is>
      </c>
    </row>
    <row r="8"/>
    <row r="9">
      <c r="B9" s="5" t="inlineStr">
        <is>
          <t>THE FLYWHEEL</t>
        </is>
      </c>
    </row>
    <row r="10" ht="24" customHeight="1">
      <c r="B10" s="9" t="inlineStr">
        <is>
          <t>Capital  →   Infrastructure  →   Audience  →   Music IP  →   Cash Flow  →   Reinvestment  →  Enterprise Value</t>
        </is>
      </c>
    </row>
    <row r="11">
      <c r="B11" s="10" t="inlineStr">
        <is>
          <t>Money builds the pages &amp; playlists, which grow the audience, which grows the catalog (Music IP), which throws off cash, which we reinvest — and the enterprise value compounds.</t>
        </is>
      </c>
    </row>
    <row r="12"/>
    <row r="13">
      <c r="B13" s="5" t="inlineStr">
        <is>
          <t>TODAY'S PROOF  (already real, before a dollar is raised)</t>
        </is>
      </c>
    </row>
    <row r="14">
      <c r="B14" s="11" t="inlineStr">
        <is>
          <t>333,581</t>
        </is>
      </c>
      <c r="C14" s="12" t="inlineStr">
        <is>
          <t>Spotify streams across the measured 10-song sample</t>
        </is>
      </c>
    </row>
    <row r="15">
      <c r="B15" s="11" t="inlineStr">
        <is>
          <t>~4,300</t>
        </is>
      </c>
      <c r="C15" s="12" t="inlineStr">
        <is>
          <t>Forever Pre-Savers already built</t>
        </is>
      </c>
    </row>
    <row r="16">
      <c r="B16" s="11" t="inlineStr">
        <is>
          <t>7.8</t>
        </is>
      </c>
      <c r="C16" s="12" t="inlineStr">
        <is>
          <t>streams per Forever Pre-Saver, per release (measured)</t>
        </is>
      </c>
    </row>
    <row r="17">
      <c r="B17" s="11" t="inlineStr">
        <is>
          <t>40+</t>
        </is>
      </c>
      <c r="C17" s="12" t="inlineStr">
        <is>
          <t>released songs, masters 100% owned (older catalog — NOT counted in the forecast)</t>
        </is>
      </c>
    </row>
    <row r="18">
      <c r="B18" s="11" t="inlineStr">
        <is>
          <t>~51</t>
        </is>
      </c>
      <c r="C18" s="12" t="inlineStr">
        <is>
          <t>active UGC clients — a proven content-agency operator</t>
        </is>
      </c>
    </row>
    <row r="19">
      <c r="B19" s="11" t="inlineStr">
        <is>
          <t>AWAL / Orchard / Too Lost</t>
        </is>
      </c>
      <c r="C19" s="12" t="inlineStr">
        <is>
          <t>existing distributor relationships</t>
        </is>
      </c>
    </row>
    <row r="20"/>
    <row r="21">
      <c r="B21" s="5" t="inlineStr">
        <is>
          <t>WHAT IS A FOREVER PRE-SAVER?</t>
        </is>
      </c>
    </row>
    <row r="22">
      <c r="B22" s="13" t="inlineStr">
        <is>
          <t>A fan who automatically adds every new Bobby DeMario release to their Spotify library on release day. Historically each Forever Pre-Saver has generated ~7.8 Spotify streams per new release (from Bobby's catalog to date: 333,581 streams / ~4,300 pre-savers across the measured sample). Build more pre-savers, and every future release starts with guaranteed streams.</t>
        </is>
      </c>
    </row>
    <row r="23"/>
    <row r="24"/>
    <row r="25"/>
    <row r="26">
      <c r="B26" s="5" t="inlineStr">
        <is>
          <t>THE RAISE</t>
        </is>
      </c>
    </row>
    <row r="27">
      <c r="B27" s="15" t="inlineStr">
        <is>
          <t>Raising</t>
        </is>
      </c>
      <c r="C27" s="16" t="n">
        <v>400000</v>
      </c>
      <c r="D27" s="17" t="inlineStr">
        <is>
          <t>angel round (Month 0 to Year 5)</t>
        </is>
      </c>
    </row>
    <row r="28">
      <c r="B28" s="18" t="inlineStr">
        <is>
          <t>Builds (by Year 5): ~3,000 owned fan pages · ~500 owned playlists · the AI operating system · 60 new songs — the only songs in the forecast (40+ existing releases + alt versions bring the total catalog to 100+) · the LeverageMusic SaaS.</t>
        </is>
      </c>
    </row>
    <row r="29">
      <c r="B29" s="15" t="inlineStr">
        <is>
          <t>Year-5 enterprise value (Base)</t>
        </is>
      </c>
      <c r="C29" s="16" t="n">
        <v>13750000</v>
      </c>
      <c r="E29" s="19" t="inlineStr">
        <is>
          <t>see how it's valued →</t>
        </is>
      </c>
    </row>
    <row r="30"/>
    <row r="31">
      <c r="B31" s="5" t="inlineStr">
        <is>
          <t>EXECUTIVE SNAPSHOT</t>
        </is>
      </c>
    </row>
    <row r="32">
      <c r="B32" s="20" t="inlineStr">
        <is>
          <t>Metric (click to see how it works)</t>
        </is>
      </c>
      <c r="C32" s="20" t="inlineStr">
        <is>
          <t>Current</t>
        </is>
      </c>
      <c r="D32" s="20" t="inlineStr">
        <is>
          <t>Year 1</t>
        </is>
      </c>
      <c r="E32" s="20" t="inlineStr">
        <is>
          <t>Year 3</t>
        </is>
      </c>
      <c r="F32" s="20" t="inlineStr">
        <is>
          <t>Year 5</t>
        </is>
      </c>
    </row>
    <row r="33">
      <c r="B33" s="21" t="inlineStr">
        <is>
          <t>Fan pages live</t>
        </is>
      </c>
      <c r="C33" s="22" t="n">
        <v>0</v>
      </c>
      <c r="D33" s="22" t="n">
        <v>462</v>
      </c>
      <c r="E33" s="22" t="n">
        <v>1800</v>
      </c>
      <c r="F33" s="22" t="n">
        <v>3000</v>
      </c>
    </row>
    <row r="34">
      <c r="B34" s="21" t="inlineStr">
        <is>
          <t>Instagram followers</t>
        </is>
      </c>
      <c r="C34" s="22" t="n">
        <v>40000</v>
      </c>
      <c r="D34" s="22" t="n">
        <v>129327.5745810544</v>
      </c>
      <c r="E34" s="22" t="n">
        <v>906895.419393555</v>
      </c>
      <c r="F34" s="22" t="n">
        <v>2619723.975149175</v>
      </c>
    </row>
    <row r="35">
      <c r="B35" s="23" t="inlineStr">
        <is>
          <t>Forever Pre-Savers</t>
        </is>
      </c>
      <c r="C35" s="24" t="n">
        <v>5000</v>
      </c>
      <c r="D35" s="24" t="n">
        <v>12932.75745810544</v>
      </c>
      <c r="E35" s="24" t="n">
        <v>90689.54193935551</v>
      </c>
      <c r="F35" s="24" t="n">
        <v>261972.3975149175</v>
      </c>
    </row>
    <row r="36">
      <c r="B36" s="21" t="inlineStr">
        <is>
          <t>New songs modeled (cumulative)</t>
        </is>
      </c>
      <c r="C36" s="22" t="n">
        <v>0</v>
      </c>
      <c r="D36" s="22" t="n">
        <v>12</v>
      </c>
      <c r="E36" s="22" t="n">
        <v>36</v>
      </c>
      <c r="F36" s="22" t="n">
        <v>60</v>
      </c>
    </row>
    <row r="37">
      <c r="B37" s="21" t="inlineStr">
        <is>
          <t>Playlist count</t>
        </is>
      </c>
      <c r="C37" s="22" t="n">
        <v>0</v>
      </c>
      <c r="D37" s="22" t="n">
        <v>100</v>
      </c>
      <c r="E37" s="22" t="n">
        <v>320</v>
      </c>
      <c r="F37" s="22" t="n">
        <v>500</v>
      </c>
    </row>
    <row r="38">
      <c r="B38" s="21" t="inlineStr">
        <is>
          <t>Annual streams</t>
        </is>
      </c>
      <c r="C38" s="22" t="n">
        <v>333581</v>
      </c>
      <c r="D38" s="22" t="n">
        <v>4101894.824836807</v>
      </c>
      <c r="E38" s="22" t="n">
        <v>19176035.56007101</v>
      </c>
      <c r="F38" s="22" t="n">
        <v>47766418.71363762</v>
      </c>
    </row>
    <row r="39">
      <c r="B39" s="21" t="inlineStr">
        <is>
          <t>Master recording revenue</t>
        </is>
      </c>
      <c r="C39" s="25" t="inlineStr">
        <is>
          <t>—</t>
        </is>
      </c>
      <c r="D39" s="26" t="n">
        <v>21329.85308915139</v>
      </c>
      <c r="E39" s="26" t="n">
        <v>99715.38491236925</v>
      </c>
      <c r="F39" s="26" t="n">
        <v>248385.3773109156</v>
      </c>
    </row>
    <row r="40">
      <c r="B40" s="21" t="inlineStr">
        <is>
          <t>Publishing revenue</t>
        </is>
      </c>
      <c r="C40" s="25" t="inlineStr">
        <is>
          <t>—</t>
        </is>
      </c>
      <c r="D40" s="26" t="n">
        <v>5332.463272287849</v>
      </c>
      <c r="E40" s="26" t="n">
        <v>24928.84622809231</v>
      </c>
      <c r="F40" s="26" t="n">
        <v>62096.34432772891</v>
      </c>
    </row>
    <row r="41">
      <c r="B41" s="23" t="inlineStr">
        <is>
          <t>Total streaming revenue</t>
        </is>
      </c>
      <c r="C41" s="25" t="inlineStr">
        <is>
          <t>—</t>
        </is>
      </c>
      <c r="D41" s="27" t="n">
        <v>26662.31636143925</v>
      </c>
      <c r="E41" s="27" t="n">
        <v>124644.2311404615</v>
      </c>
      <c r="F41" s="27" t="n">
        <v>310481.7216386445</v>
      </c>
    </row>
    <row r="42">
      <c r="B42" s="21" t="inlineStr">
        <is>
          <t>Backend SaaS ARR (year-end run-rate)</t>
        </is>
      </c>
      <c r="C42" s="25" t="inlineStr">
        <is>
          <t>—</t>
        </is>
      </c>
      <c r="D42" s="26" t="n">
        <v>34746.04576587079</v>
      </c>
      <c r="E42" s="26" t="n">
        <v>135459.4138183308</v>
      </c>
      <c r="F42" s="26" t="n">
        <v>254191.7345888097</v>
      </c>
    </row>
    <row r="43">
      <c r="B43" s="23" t="inlineStr">
        <is>
          <t>TOTAL YEARLY REVENUE (streaming + SaaS)</t>
        </is>
      </c>
      <c r="C43" s="25" t="inlineStr">
        <is>
          <t>—</t>
        </is>
      </c>
      <c r="D43" s="27" t="n">
        <v>42677.78203703616</v>
      </c>
      <c r="E43" s="27" t="n">
        <v>231761.5457428051</v>
      </c>
      <c r="F43" s="27" t="n">
        <v>540002.1991849986</v>
      </c>
    </row>
    <row r="44">
      <c r="B44" s="10" t="inlineStr">
        <is>
          <t>Total yearly revenue = master + publishing + SaaS actually booked that year. (It's less than streaming + ARR, because ARR is the year-end run-rate, not the full-year booked SaaS.) Touring / merch / memberships are excluded — see the Cherry-on-Top upside.</t>
        </is>
      </c>
    </row>
    <row r="45">
      <c r="B45" s="23" t="inlineStr">
        <is>
          <t>Enterprise value (Base)</t>
        </is>
      </c>
      <c r="C45" s="25" t="inlineStr">
        <is>
          <t>—</t>
        </is>
      </c>
      <c r="D45" s="25" t="inlineStr">
        <is>
          <t>—</t>
        </is>
      </c>
      <c r="E45" s="25" t="inlineStr">
        <is>
          <t>—</t>
        </is>
      </c>
      <c r="F45" s="27" t="n">
        <v>13750000</v>
      </c>
    </row>
    <row r="46">
      <c r="B46" s="21" t="inlineStr">
        <is>
          <t>Investor value @10% (Base)</t>
        </is>
      </c>
      <c r="C46" s="25" t="inlineStr">
        <is>
          <t>—</t>
        </is>
      </c>
      <c r="D46" s="25" t="inlineStr">
        <is>
          <t>—</t>
        </is>
      </c>
      <c r="E46" s="25" t="inlineStr">
        <is>
          <t>—</t>
        </is>
      </c>
      <c r="F46" s="26" t="n">
        <v>1375000</v>
      </c>
    </row>
    <row r="47">
      <c r="B47" s="21" t="inlineStr">
        <is>
          <t>Investor value @15% (Base)</t>
        </is>
      </c>
      <c r="C47" s="25" t="inlineStr">
        <is>
          <t>—</t>
        </is>
      </c>
      <c r="D47" s="25" t="inlineStr">
        <is>
          <t>—</t>
        </is>
      </c>
      <c r="E47" s="25" t="inlineStr">
        <is>
          <t>—</t>
        </is>
      </c>
      <c r="F47" s="26" t="n">
        <v>2062500</v>
      </c>
    </row>
    <row r="48">
      <c r="B48" s="21" t="inlineStr">
        <is>
          <t>Investor value @20% (Base)</t>
        </is>
      </c>
      <c r="C48" s="25" t="inlineStr">
        <is>
          <t>—</t>
        </is>
      </c>
      <c r="D48" s="25" t="inlineStr">
        <is>
          <t>—</t>
        </is>
      </c>
      <c r="E48" s="25" t="inlineStr">
        <is>
          <t>—</t>
        </is>
      </c>
      <c r="F48" s="26" t="n">
        <v>2750000</v>
      </c>
    </row>
    <row r="49"/>
    <row r="50"/>
    <row r="51">
      <c r="B51" s="5" t="inlineStr">
        <is>
          <t>CLICK ANYWHERE TO AUDIT THE MODEL — every question links to the tab that answers it</t>
        </is>
      </c>
    </row>
    <row r="52" ht="20" customHeight="1">
      <c r="B52" s="28" t="inlineStr">
        <is>
          <t>›  Why does this business work? (the thesis)</t>
        </is>
      </c>
      <c r="C52" s="14" t="n"/>
      <c r="D52" s="14" t="n"/>
      <c r="E52" s="14" t="n"/>
      <c r="F52" s="29" t="inlineStr">
        <is>
          <t>Why This Works</t>
        </is>
      </c>
    </row>
    <row r="53" ht="20" customHeight="1">
      <c r="B53" s="28" t="inlineStr">
        <is>
          <t>›  Where does the $400k go?</t>
        </is>
      </c>
      <c r="C53" s="14" t="n"/>
      <c r="D53" s="14" t="n"/>
      <c r="E53" s="14" t="n"/>
      <c r="F53" s="29" t="inlineStr">
        <is>
          <t>Use of Proceeds</t>
        </is>
      </c>
    </row>
    <row r="54" ht="20" customHeight="1">
      <c r="B54" s="28" t="inlineStr">
        <is>
          <t>›  How do fan pages work, and what do they cost?</t>
        </is>
      </c>
      <c r="C54" s="14" t="n"/>
      <c r="D54" s="14" t="n"/>
      <c r="E54" s="14" t="n"/>
      <c r="F54" s="29" t="inlineStr">
        <is>
          <t>Fan Page Engine</t>
        </is>
      </c>
    </row>
    <row r="55" ht="20" customHeight="1">
      <c r="B55" s="28" t="inlineStr">
        <is>
          <t>›  What is a Forever Pre-Saver worth?</t>
        </is>
      </c>
      <c r="C55" s="14" t="n"/>
      <c r="D55" s="14" t="n"/>
      <c r="E55" s="14" t="n"/>
      <c r="F55" s="29" t="inlineStr">
        <is>
          <t>Forever Pre-Saver Engine</t>
        </is>
      </c>
    </row>
    <row r="56" ht="20" customHeight="1">
      <c r="B56" s="28" t="inlineStr">
        <is>
          <t>›  How is streaming revenue calculated?</t>
        </is>
      </c>
      <c r="C56" s="14" t="n"/>
      <c r="D56" s="14" t="n"/>
      <c r="E56" s="14" t="n"/>
      <c r="F56" s="29" t="inlineStr">
        <is>
          <t>Streaming Revenue</t>
        </is>
      </c>
    </row>
    <row r="57" ht="20" customHeight="1">
      <c r="B57" s="28" t="inlineStr">
        <is>
          <t>›  How do playlists make money (and self-fund)?</t>
        </is>
      </c>
      <c r="C57" s="14" t="n"/>
      <c r="D57" s="14" t="n"/>
      <c r="E57" s="14" t="n"/>
      <c r="F57" s="29" t="inlineStr">
        <is>
          <t>Playlist Self-Funding</t>
        </is>
      </c>
    </row>
    <row r="58" ht="20" customHeight="1">
      <c r="B58" s="28" t="inlineStr">
        <is>
          <t>›  How does backend SaaS work?</t>
        </is>
      </c>
      <c r="C58" s="14" t="n"/>
      <c r="D58" s="14" t="n"/>
      <c r="E58" s="14" t="n"/>
      <c r="F58" s="29" t="inlineStr">
        <is>
          <t>Backend SaaS</t>
        </is>
      </c>
    </row>
    <row r="59" ht="20" customHeight="1">
      <c r="B59" s="28" t="inlineStr">
        <is>
          <t>›  How does reinvestment compound?</t>
        </is>
      </c>
      <c r="C59" s="14" t="n"/>
      <c r="D59" s="14" t="n"/>
      <c r="E59" s="14" t="n"/>
      <c r="F59" s="29" t="inlineStr">
        <is>
          <t>Reinvestment Model</t>
        </is>
      </c>
    </row>
    <row r="60" ht="20" customHeight="1">
      <c r="B60" s="28" t="inlineStr">
        <is>
          <t>›  What happens if the assumptions change?</t>
        </is>
      </c>
      <c r="C60" s="14" t="n"/>
      <c r="D60" s="14" t="n"/>
      <c r="E60" s="14" t="n"/>
      <c r="F60" s="29" t="inlineStr">
        <is>
          <t>Sensitivity Analysis</t>
        </is>
      </c>
    </row>
    <row r="61" ht="20" customHeight="1">
      <c r="B61" s="28" t="inlineStr">
        <is>
          <t>›  What could the business be worth?</t>
        </is>
      </c>
      <c r="C61" s="14" t="n"/>
      <c r="D61" s="14" t="n"/>
      <c r="E61" s="14" t="n"/>
      <c r="F61" s="29" t="inlineStr">
        <is>
          <t>Year 5 Enterprise Value</t>
        </is>
      </c>
    </row>
    <row r="62" ht="20" customHeight="1">
      <c r="B62" s="28" t="inlineStr">
        <is>
          <t>›  What could the investor make?</t>
        </is>
      </c>
      <c r="C62" s="14" t="n"/>
      <c r="D62" s="14" t="n"/>
      <c r="E62" s="14" t="n"/>
      <c r="F62" s="29" t="inlineStr">
        <is>
          <t>Investor Return</t>
        </is>
      </c>
    </row>
    <row r="63"/>
    <row r="64">
      <c r="B64" s="10" t="inlineStr">
        <is>
          <t>Every metric name and question above is a live link. Prefer to just read? The written CFO memo (companion file) walks the whole story in plain English.</t>
        </is>
      </c>
    </row>
  </sheetData>
  <mergeCells count="24">
    <mergeCell ref="B4:F4"/>
    <mergeCell ref="B7:F7"/>
    <mergeCell ref="C17:F17"/>
    <mergeCell ref="D27:F27"/>
    <mergeCell ref="B31:F31"/>
    <mergeCell ref="C19:F19"/>
    <mergeCell ref="B22:F24"/>
    <mergeCell ref="B21:F21"/>
    <mergeCell ref="C18:F18"/>
    <mergeCell ref="B11:F11"/>
    <mergeCell ref="B5:F6"/>
    <mergeCell ref="C15:F15"/>
    <mergeCell ref="C14:F14"/>
    <mergeCell ref="B13:F13"/>
    <mergeCell ref="B44:F44"/>
    <mergeCell ref="A1:G1"/>
    <mergeCell ref="B10:F10"/>
    <mergeCell ref="B28:F28"/>
    <mergeCell ref="C16:F16"/>
    <mergeCell ref="B9:F9"/>
    <mergeCell ref="B64:F64"/>
    <mergeCell ref="B51:F51"/>
    <mergeCell ref="A2:G2"/>
    <mergeCell ref="B26:F26"/>
  </mergeCells>
  <hyperlinks>
    <hyperlink ref="E29" location="'Year 5 Enterprise Value'!A1" display="see how it's valued →"/>
    <hyperlink ref="B33" location="'Fan Page Engine'!A1" display="Fan pages live"/>
    <hyperlink ref="B34" location="'Fan Page Engine'!A1" display="Instagram followers"/>
    <hyperlink ref="B35" location="'Forever Pre-Saver Engine'!A1" display="Forever Pre-Savers"/>
    <hyperlink ref="B36" location="'Why This Works'!A1" display="New songs modeled (cumulative)"/>
    <hyperlink ref="B37" location="'Playlist Engine'!A1" display="Playlist count"/>
    <hyperlink ref="B38" location="'Streaming Revenue'!A1" display="Annual streams"/>
    <hyperlink ref="B39" location="'Streaming Revenue'!A1" display="Master recording revenue"/>
    <hyperlink ref="B40" location="'Streaming Revenue'!A1" display="Publishing revenue"/>
    <hyperlink ref="B41" location="'Streaming Revenue'!A1" display="Total streaming revenue"/>
    <hyperlink ref="B42" location="'Backend SaaS'!A1" display="Backend SaaS ARR (year-end run-rate)"/>
    <hyperlink ref="B43" location="'Monthly Timeline'!A1" display="TOTAL YEARLY REVENUE (streaming + SaaS)"/>
    <hyperlink ref="B45" location="'Year 5 Enterprise Value'!A1" display="Enterprise value (Base)"/>
    <hyperlink ref="B46" location="'Investor Return'!A1" display="Investor value @10% (Base)"/>
    <hyperlink ref="B47" location="'Investor Return'!A1" display="Investor value @15% (Base)"/>
    <hyperlink ref="B48" location="'Investor Return'!A1" display="Investor value @20% (Base)"/>
    <hyperlink ref="B52" location="'Why This Works'!A1" display="›  Why does this business work? (the thesis)"/>
    <hyperlink ref="B53" location="'Use of Proceeds'!A1" display="›  Where does the $400k go?"/>
    <hyperlink ref="B54" location="'Fan Page Engine'!A1" display="›  How do fan pages work, and what do they cost?"/>
    <hyperlink ref="B55" location="'Forever Pre-Saver Engine'!A1" display="›  What is a Forever Pre-Saver worth?"/>
    <hyperlink ref="B56" location="'Streaming Revenue'!A1" display="›  How is streaming revenue calculated?"/>
    <hyperlink ref="B57" location="'Playlist Self-Funding'!A1" display="›  How do playlists make money (and self-fund)?"/>
    <hyperlink ref="B58" location="'Backend SaaS'!A1" display="›  How does backend SaaS work?"/>
    <hyperlink ref="B59" location="'Reinvestment Model'!A1" display="›  How does reinvestment compound?"/>
    <hyperlink ref="B60" location="'Sensitivity Analysis'!A1" display="›  What happens if the assumptions change?"/>
    <hyperlink ref="B61" location="'Year 5 Enterprise Value'!A1" display="›  What could the business be worth?"/>
    <hyperlink ref="B62" location="'Investor Return'!A1" display="›  What could the investor make?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F3864"/>
    <outlinePr summaryBelow="1" summaryRight="1"/>
    <pageSetUpPr/>
  </sheetPr>
  <dimension ref="A1:F33"/>
  <sheetViews>
    <sheetView showGridLines="0" workbookViewId="0">
      <selection activeCell="A1" sqref="A1"/>
    </sheetView>
  </sheetViews>
  <sheetFormatPr baseColWidth="8" defaultRowHeight="15"/>
  <cols>
    <col width="2" customWidth="1" min="1" max="1"/>
    <col width="40" customWidth="1" min="2" max="2"/>
    <col width="18" customWidth="1" min="3" max="3"/>
    <col width="18" customWidth="1" min="4" max="4"/>
    <col width="18" customWidth="1" min="5" max="5"/>
    <col width="6" customWidth="1" min="6" max="6"/>
  </cols>
  <sheetData>
    <row r="1" ht="26" customHeight="1">
      <c r="A1" s="1" t="inlineStr">
        <is>
          <t>WHY THIS WORKS — The Entire Thesis on One Page</t>
        </is>
      </c>
    </row>
    <row r="2" ht="16" customHeight="1">
      <c r="A2" s="3" t="inlineStr">
        <is>
          <t>Why this page: the entire investment thesis on one screen — what's proven, what the money builds, and why it compounds.</t>
        </is>
      </c>
    </row>
    <row r="3" ht="15" customHeight="1">
      <c r="B3" s="19" t="inlineStr">
        <is>
          <t>Overview   ›</t>
        </is>
      </c>
      <c r="C3" s="30" t="inlineStr">
        <is>
          <t>Why This Works</t>
        </is>
      </c>
    </row>
    <row r="4">
      <c r="B4" s="5" t="inlineStr">
        <is>
          <t>1 · WHAT WE'VE ALREADY PROVEN  (before a dollar is raised)</t>
        </is>
      </c>
    </row>
    <row r="5">
      <c r="B5" s="11" t="inlineStr">
        <is>
          <t>• 333,581 Spotify streams</t>
        </is>
      </c>
      <c r="D5" s="12" t="inlineStr">
        <is>
          <t>across the measured 10-song sample</t>
        </is>
      </c>
    </row>
    <row r="6">
      <c r="B6" s="11" t="inlineStr">
        <is>
          <t>• ~4,300 Forever Pre-Savers</t>
        </is>
      </c>
      <c r="D6" s="12" t="inlineStr">
        <is>
          <t>an audience that auto-streams every new release</t>
        </is>
      </c>
    </row>
    <row r="7">
      <c r="B7" s="11" t="inlineStr">
        <is>
          <t>• 7.8 streams per pre-saver</t>
        </is>
      </c>
      <c r="D7" s="12" t="inlineStr">
        <is>
          <t>measured, per release — the core repeatable unit</t>
        </is>
      </c>
    </row>
    <row r="8">
      <c r="B8" s="11" t="inlineStr">
        <is>
          <t>• 40+ released songs — masters 100% owned</t>
        </is>
      </c>
      <c r="D8" s="12" t="inlineStr">
        <is>
          <t>Publishing his too; up to ~25% may be shared with co-writers on some songs</t>
        </is>
      </c>
    </row>
    <row r="9">
      <c r="B9" s="11" t="inlineStr">
        <is>
          <t>• ~51 active UGC clients</t>
        </is>
      </c>
      <c r="D9" s="12" t="inlineStr">
        <is>
          <t>a proven content-agency operator, not a first-timer</t>
        </is>
      </c>
    </row>
    <row r="10">
      <c r="B10" s="11" t="inlineStr">
        <is>
          <t>• AWAL / Orchard / Too Lost</t>
        </is>
      </c>
      <c r="D10" s="12" t="inlineStr">
        <is>
          <t>distribution relationships already in place</t>
        </is>
      </c>
    </row>
    <row r="11"/>
    <row r="12">
      <c r="B12" s="5" t="inlineStr">
        <is>
          <t>2 · WHAT THE INVESTMENT BUILDS  (click to audit each)</t>
        </is>
      </c>
    </row>
    <row r="13">
      <c r="B13" s="23" t="inlineStr">
        <is>
          <t>• Fan pages</t>
        </is>
      </c>
      <c r="D13" s="12" t="inlineStr">
        <is>
          <t>Owned audience infrastructure (~3,000 pages)</t>
        </is>
      </c>
    </row>
    <row r="14">
      <c r="B14" s="23" t="inlineStr">
        <is>
          <t>• Playlist network</t>
        </is>
      </c>
      <c r="D14" s="12" t="inlineStr">
        <is>
          <t>Owned streams + artist lead-gen (~500 playlists by Year 5)</t>
        </is>
      </c>
    </row>
    <row r="15">
      <c r="B15" s="23" t="inlineStr">
        <is>
          <t>• AI operating system</t>
        </is>
      </c>
      <c r="D15" s="12" t="inlineStr">
        <is>
          <t>One founder runs label + distribution + marketing</t>
        </is>
      </c>
    </row>
    <row r="16">
      <c r="B16" s="23" t="inlineStr">
        <is>
          <t>• Music catalog</t>
        </is>
      </c>
      <c r="D16" s="12" t="inlineStr">
        <is>
          <t>60 new songs the forecast is built on (100+ total owned by Year 5) — the sellable asset</t>
        </is>
      </c>
    </row>
    <row r="17">
      <c r="B17" s="23" t="inlineStr">
        <is>
          <t>• Backend SaaS</t>
        </is>
      </c>
      <c r="D17" s="12" t="inlineStr">
        <is>
          <t>LeverageMusic — recurring revenue off the same network</t>
        </is>
      </c>
    </row>
    <row r="18"/>
    <row r="19">
      <c r="B19" s="5" t="inlineStr">
        <is>
          <t>3 · WHY IT COMPOUNDS</t>
        </is>
      </c>
    </row>
    <row r="20" ht="26" customHeight="1">
      <c r="B20" s="31" t="inlineStr">
        <is>
          <t>Every new fan  →  Every new release  →  Every new royalty  →  Reinvestment  →  More infrastructure</t>
        </is>
      </c>
    </row>
    <row r="21">
      <c r="B21" s="32" t="inlineStr">
        <is>
          <t>Each pre-saver makes every future release bigger; each release adds royalties; royalties fund more pages and playlists; which create more pre-savers. The loop widens every cycle. That is the entire thesis.</t>
        </is>
      </c>
    </row>
    <row r="22"/>
    <row r="23"/>
    <row r="24">
      <c r="B24" s="5" t="inlineStr">
        <is>
          <t>CATALOG DEFINITIONS — so every number reconciles across all documents</t>
        </is>
      </c>
    </row>
    <row r="25">
      <c r="B25" s="20" t="inlineStr">
        <is>
          <t>Term</t>
        </is>
      </c>
      <c r="C25" s="20" t="inlineStr">
        <is>
          <t>Count</t>
        </is>
      </c>
      <c r="D25" s="20" t="inlineStr">
        <is>
          <t>What it means</t>
        </is>
      </c>
      <c r="E25" s="33" t="n"/>
    </row>
    <row r="26" ht="30" customHeight="1">
      <c r="B26" s="34" t="inlineStr">
        <is>
          <t>Benchmark sample — DATA ONLY, not counted as revenue</t>
        </is>
      </c>
      <c r="C26" s="35" t="inlineStr">
        <is>
          <t>10 songs</t>
        </is>
      </c>
      <c r="D26" s="36" t="inlineStr">
        <is>
          <t>The recent pre-save-engine releases, used ONLY to measure the core unit: 333,581 streams / ~4,300 pre-savers = 7.8 per release</t>
        </is>
      </c>
      <c r="E26" s="33" t="n"/>
    </row>
    <row r="27" ht="30" customHeight="1">
      <c r="B27" s="34" t="inlineStr">
        <is>
          <t>Songs the model forecasts — from the investment forward</t>
        </is>
      </c>
      <c r="C27" s="35" t="inlineStr">
        <is>
          <t>60</t>
        </is>
      </c>
      <c r="D27" s="36" t="inlineStr">
        <is>
          <t>12 flagship releases/yr x 5 yrs. These are the ONLY songs in the financials, so nothing is inflated or double-counted</t>
        </is>
      </c>
      <c r="E27" s="33" t="n"/>
    </row>
    <row r="28" ht="30" customHeight="1">
      <c r="B28" s="34" t="inlineStr">
        <is>
          <t>Already released — NOT in the model (conservative upside)</t>
        </is>
      </c>
      <c r="C28" s="35" t="inlineStr">
        <is>
          <t>40+</t>
        </is>
      </c>
      <c r="D28" s="36" t="inlineStr">
        <is>
          <t>Bobby's existing catalog; older releases that predate the pre-save engine. Masters 100% owned; excluded from the model regardless</t>
        </is>
      </c>
      <c r="E28" s="33" t="n"/>
    </row>
    <row r="29" ht="30" customHeight="1">
      <c r="B29" s="34" t="inlineStr">
        <is>
          <t>Total catalog by Year 5</t>
        </is>
      </c>
      <c r="C29" s="35" t="inlineStr">
        <is>
          <t>100+ songs</t>
        </is>
      </c>
      <c r="D29" s="36" t="inlineStr">
        <is>
          <t>40+ existing + 60 new + alt versions — masters 100% owned. The model counts only the 60, so the rest is upside</t>
        </is>
      </c>
      <c r="E29" s="33" t="n"/>
    </row>
    <row r="30">
      <c r="B30" s="37" t="inlineStr">
        <is>
          <t>The financials model ONLY the 60 songs built from the investment forward. The 10-song sample is just the data benchmark for the 7.8 ratio, and the 40+ existing catalog (100+ total songs incl. alt versions by Year 5) is deliberately left OUT of the numbers — so the forecast can never be accused of leaning on old, un-marketed catalog. It's upside sitting on top of the plan.</t>
        </is>
      </c>
    </row>
    <row r="31"/>
    <row r="32">
      <c r="B32" s="38" t="inlineStr">
        <is>
          <t>OWNERSHIP: Bobby owns 100% of his master recordings. Publishing is his as well — on some songs up to ~25% of the PUBLISHING (songwriting) share may be distributed to collaborators; all production work is done work-for-hire, so no master ownership is given up.</t>
        </is>
      </c>
    </row>
    <row r="33"/>
  </sheetData>
  <mergeCells count="26">
    <mergeCell ref="D10:E10"/>
    <mergeCell ref="B24:E24"/>
    <mergeCell ref="B20:E20"/>
    <mergeCell ref="A2:F2"/>
    <mergeCell ref="D6:E6"/>
    <mergeCell ref="B4:E4"/>
    <mergeCell ref="D13:E13"/>
    <mergeCell ref="D27:E27"/>
    <mergeCell ref="D17:E17"/>
    <mergeCell ref="D16:E16"/>
    <mergeCell ref="D7:E7"/>
    <mergeCell ref="B12:E12"/>
    <mergeCell ref="D28:E28"/>
    <mergeCell ref="D9:E9"/>
    <mergeCell ref="D8:E8"/>
    <mergeCell ref="D25:E25"/>
    <mergeCell ref="B30:E31"/>
    <mergeCell ref="B32:E33"/>
    <mergeCell ref="D15:E15"/>
    <mergeCell ref="A1:F1"/>
    <mergeCell ref="D29:E29"/>
    <mergeCell ref="D5:E5"/>
    <mergeCell ref="D14:E14"/>
    <mergeCell ref="B19:E19"/>
    <mergeCell ref="B21:E22"/>
    <mergeCell ref="D26:E26"/>
  </mergeCells>
  <hyperlinks>
    <hyperlink ref="B3" location="'Investor Overview'!A1" display="Overview   ›"/>
    <hyperlink ref="B13" location="'Fan Page Engine'!A1" display="• Fan pages"/>
    <hyperlink ref="B14" location="'Playlist Engine'!A1" display="• Playlist network"/>
    <hyperlink ref="B15" location="'AI Operations'!A1" display="• AI operating system"/>
    <hyperlink ref="B16" location="'Catalog Comps &amp; Deals'!A1" display="• Music catalog"/>
    <hyperlink ref="B17" location="'Backend SaaS'!A1" display="• Backend SaaS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1F3864"/>
    <outlinePr summaryBelow="1" summaryRight="1"/>
    <pageSetUpPr/>
  </sheetPr>
  <dimension ref="A1:H70"/>
  <sheetViews>
    <sheetView workbookViewId="0">
      <selection activeCell="A1" sqref="A1"/>
    </sheetView>
  </sheetViews>
  <sheetFormatPr baseColWidth="8" defaultRowHeight="15"/>
  <cols>
    <col width="2" customWidth="1" min="1" max="1"/>
    <col width="34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</cols>
  <sheetData>
    <row r="1" ht="26" customHeight="1">
      <c r="A1" s="1" t="inlineStr">
        <is>
          <t>KPI DASHBOARD — Lead With the Drivers, Not the Outputs</t>
        </is>
      </c>
    </row>
    <row r="2" ht="16" customHeight="1">
      <c r="A2" s="3" t="inlineStr">
        <is>
          <t>Why this page: it leads with the drivers — the handful of numbers that actually move the business.</t>
        </is>
      </c>
    </row>
    <row r="3" ht="15" customHeight="1">
      <c r="B3" s="19" t="inlineStr">
        <is>
          <t>Overview   ›</t>
        </is>
      </c>
      <c r="C3" s="30" t="inlineStr">
        <is>
          <t>KPI Dashboard</t>
        </is>
      </c>
    </row>
    <row r="4">
      <c r="B4" s="39" t="inlineStr">
        <is>
          <t>Fan Pages  -&gt;  Followers  -&gt;  Forever Pre-Savers  -&gt;  Streams/Pre-Saver  -&gt;  Streams  -&gt;  Royalties  -&gt;  Recorded Music Revenue  -&gt;  Reinvestment</t>
        </is>
      </c>
    </row>
    <row r="5"/>
    <row r="6">
      <c r="B6" s="5" t="inlineStr">
        <is>
          <t>LEADING-INDICATOR KPIs</t>
        </is>
      </c>
    </row>
    <row r="7">
      <c r="B7" s="20" t="inlineStr">
        <is>
          <t>KPI</t>
        </is>
      </c>
      <c r="C7" s="20" t="inlineStr">
        <is>
          <t>Current</t>
        </is>
      </c>
      <c r="D7" s="20" t="inlineStr">
        <is>
          <t>Year 1</t>
        </is>
      </c>
      <c r="E7" s="20" t="inlineStr">
        <is>
          <t>Year 2</t>
        </is>
      </c>
      <c r="F7" s="20" t="inlineStr">
        <is>
          <t>Year 5</t>
        </is>
      </c>
    </row>
    <row r="8">
      <c r="B8" s="40" t="inlineStr">
        <is>
          <t>Fan pages live (year-end)</t>
        </is>
      </c>
      <c r="C8" s="41" t="n">
        <v>0</v>
      </c>
      <c r="D8" s="41" t="n">
        <v>462</v>
      </c>
      <c r="E8" s="41" t="n">
        <v>1000</v>
      </c>
      <c r="F8" s="41" t="n">
        <v>3000</v>
      </c>
      <c r="G8" s="42" t="inlineStr">
        <is>
          <t>builds from M1; 500 by M13; 1,000 by M24</t>
        </is>
      </c>
    </row>
    <row r="9">
      <c r="B9" s="11" t="inlineStr">
        <is>
          <t>Forever Pre-Savers</t>
        </is>
      </c>
      <c r="C9" s="43" t="n">
        <v>5000</v>
      </c>
      <c r="D9" s="43" t="n">
        <v>12932.75745810544</v>
      </c>
      <c r="E9" s="43" t="n">
        <v>39696.80898959927</v>
      </c>
      <c r="F9" s="43" t="n">
        <v>261972.3975149175</v>
      </c>
      <c r="G9" s="42" t="inlineStr">
        <is>
          <t>fan pages x pre-savers/page</t>
        </is>
      </c>
    </row>
    <row r="10">
      <c r="B10" s="40" t="inlineStr">
        <is>
          <t>Streams per Forever Pre-Saver</t>
        </is>
      </c>
      <c r="C10" s="44" t="inlineStr">
        <is>
          <t>7.8 hist</t>
        </is>
      </c>
      <c r="D10" s="194" t="n">
        <v>12</v>
      </c>
      <c r="E10" s="194" t="n">
        <v>12</v>
      </c>
      <c r="F10" s="194" t="n">
        <v>12</v>
      </c>
      <c r="G10" s="42" t="inlineStr">
        <is>
          <t>Cons8/Base12/Strong20; HistHigh35</t>
        </is>
      </c>
    </row>
    <row r="11">
      <c r="B11" s="11" t="inlineStr">
        <is>
          <t>Avg streams per NEW song</t>
        </is>
      </c>
      <c r="C11" s="46" t="inlineStr">
        <is>
          <t>33,358 hist</t>
        </is>
      </c>
      <c r="D11" s="43" t="n">
        <v>155193.0894972653</v>
      </c>
      <c r="E11" s="43" t="n">
        <v>476361.7078751912</v>
      </c>
      <c r="F11" s="43" t="n">
        <v>3143668.77017901</v>
      </c>
      <c r="G11" s="42" t="inlineStr">
        <is>
          <t>pre-savers x streams/pre-saver</t>
        </is>
      </c>
    </row>
    <row r="12">
      <c r="B12" s="40" t="inlineStr">
        <is>
          <t>Playlist network</t>
        </is>
      </c>
      <c r="C12" s="41" t="n">
        <v>0</v>
      </c>
      <c r="D12" s="41" t="n">
        <v>100</v>
      </c>
      <c r="E12" s="41" t="n">
        <v>200</v>
      </c>
      <c r="F12" s="41" t="n">
        <v>500</v>
      </c>
    </row>
    <row r="13">
      <c r="B13" s="40" t="inlineStr">
        <is>
          <t>New songs modeled (excl. 40+ existing catalog)</t>
        </is>
      </c>
      <c r="C13" s="41" t="n">
        <v>0</v>
      </c>
      <c r="D13" s="41" t="n">
        <v>12</v>
      </c>
      <c r="E13" s="41" t="n">
        <v>24</v>
      </c>
      <c r="F13" s="41" t="n">
        <v>60</v>
      </c>
    </row>
    <row r="14">
      <c r="B14" s="40" t="inlineStr">
        <is>
          <t>Qualified artist leads / mo</t>
        </is>
      </c>
      <c r="C14" s="41" t="n">
        <v>0</v>
      </c>
      <c r="D14" s="41" t="n">
        <v>2000</v>
      </c>
      <c r="E14" s="41" t="n">
        <v>4000</v>
      </c>
      <c r="F14" s="41" t="n">
        <v>10000</v>
      </c>
      <c r="G14" s="42" t="inlineStr">
        <is>
          <t>playlists x submissions/playlist</t>
        </is>
      </c>
    </row>
    <row r="15">
      <c r="B15" s="40" t="inlineStr">
        <is>
          <t>Master recording revenue ($)</t>
        </is>
      </c>
      <c r="C15" s="44" t="inlineStr">
        <is>
          <t>—</t>
        </is>
      </c>
      <c r="D15" s="47" t="n">
        <v>21329.85308915139</v>
      </c>
      <c r="E15" s="47" t="n">
        <v>49983.49757444362</v>
      </c>
      <c r="F15" s="47" t="n">
        <v>248385.3773109156</v>
      </c>
    </row>
    <row r="16">
      <c r="B16" s="40" t="inlineStr">
        <is>
          <t>Publishing revenue ($, streaming)</t>
        </is>
      </c>
      <c r="C16" s="44" t="inlineStr">
        <is>
          <t>—</t>
        </is>
      </c>
      <c r="D16" s="47" t="n">
        <v>5332.463272287849</v>
      </c>
      <c r="E16" s="47" t="n">
        <v>12495.8743936109</v>
      </c>
      <c r="F16" s="47" t="n">
        <v>62096.34432772891</v>
      </c>
      <c r="G16" s="42" t="inlineStr">
        <is>
          <t>master x publishing %</t>
        </is>
      </c>
    </row>
    <row r="17">
      <c r="B17" s="11" t="inlineStr">
        <is>
          <t>TOTAL STREAMING revenue ($)</t>
        </is>
      </c>
      <c r="C17" s="46" t="inlineStr">
        <is>
          <t>—</t>
        </is>
      </c>
      <c r="D17" s="48" t="n">
        <v>26662.31636143925</v>
      </c>
      <c r="E17" s="48" t="n">
        <v>62479.37196805453</v>
      </c>
      <c r="F17" s="48" t="n">
        <v>310481.7216386445</v>
      </c>
    </row>
    <row r="18">
      <c r="B18" s="40" t="inlineStr">
        <is>
          <t>Backend SaaS ARR ($)</t>
        </is>
      </c>
      <c r="C18" s="44" t="inlineStr">
        <is>
          <t>—</t>
        </is>
      </c>
      <c r="D18" s="47" t="n">
        <v>34746.04576587079</v>
      </c>
      <c r="E18" s="47" t="n">
        <v>76322.49995478883</v>
      </c>
      <c r="F18" s="47" t="n">
        <v>254191.7345888097</v>
      </c>
    </row>
    <row r="19">
      <c r="B19" s="11" t="inlineStr">
        <is>
          <t>TOTAL OPERATING revenue ($)</t>
        </is>
      </c>
      <c r="C19" s="46" t="inlineStr">
        <is>
          <t>—</t>
        </is>
      </c>
      <c r="D19" s="48" t="n">
        <v>42677.78203703616</v>
      </c>
      <c r="E19" s="48" t="n">
        <v>117922.031326366</v>
      </c>
      <c r="F19" s="48" t="n">
        <v>540002.1991849986</v>
      </c>
    </row>
    <row r="20">
      <c r="B20" s="40" t="inlineStr">
        <is>
          <t>Instagram followers</t>
        </is>
      </c>
      <c r="C20" s="41" t="n">
        <v>40000</v>
      </c>
      <c r="D20" s="41" t="n">
        <v>129327.5745810544</v>
      </c>
      <c r="E20" s="41" t="n">
        <v>396968.0898959927</v>
      </c>
      <c r="F20" s="41" t="n">
        <v>2619723.975149175</v>
      </c>
    </row>
    <row r="21">
      <c r="B21" s="11" t="inlineStr">
        <is>
          <t>Monthly listeners (est.)</t>
        </is>
      </c>
      <c r="C21" s="43" t="n">
        <v>6671.62</v>
      </c>
      <c r="D21" s="43" t="n">
        <v>82037.89649673614</v>
      </c>
      <c r="E21" s="43" t="n">
        <v>192244.2214401677</v>
      </c>
      <c r="F21" s="43" t="n">
        <v>955328.3742727524</v>
      </c>
    </row>
    <row r="22">
      <c r="B22" s="40" t="inlineStr">
        <is>
          <t>Spotify royalties ($)</t>
        </is>
      </c>
      <c r="C22" s="44" t="inlineStr">
        <is>
          <t>—</t>
        </is>
      </c>
      <c r="D22" s="47" t="n">
        <v>16407.57929934723</v>
      </c>
      <c r="E22" s="47" t="n">
        <v>38448.84428803355</v>
      </c>
      <c r="F22" s="47" t="n">
        <v>191065.6748545505</v>
      </c>
    </row>
    <row r="23">
      <c r="B23" s="40" t="inlineStr">
        <is>
          <t>Operating cash flow / EBITDA ($)</t>
        </is>
      </c>
      <c r="C23" s="44" t="inlineStr">
        <is>
          <t>—</t>
        </is>
      </c>
      <c r="D23" s="47" t="n">
        <v>-135381.497368322</v>
      </c>
      <c r="E23" s="47" t="n">
        <v>-86493.56428862087</v>
      </c>
      <c r="F23" s="47" t="n">
        <v>190009.9126571862</v>
      </c>
    </row>
    <row r="24">
      <c r="B24" s="11" t="inlineStr">
        <is>
          <t>Enterprise value — Mgmt Target base ($)</t>
        </is>
      </c>
      <c r="C24" s="46" t="inlineStr">
        <is>
          <t>—</t>
        </is>
      </c>
      <c r="D24" s="46" t="inlineStr">
        <is>
          <t>—</t>
        </is>
      </c>
      <c r="E24" s="46" t="inlineStr">
        <is>
          <t>—</t>
        </is>
      </c>
      <c r="F24" s="48" t="n">
        <v>13750000</v>
      </c>
    </row>
    <row r="25">
      <c r="B25" s="11" t="inlineStr">
        <is>
          <t>Investor MOIC @15% (base)</t>
        </is>
      </c>
      <c r="C25" s="46" t="inlineStr">
        <is>
          <t>—</t>
        </is>
      </c>
      <c r="D25" s="46" t="inlineStr">
        <is>
          <t>—</t>
        </is>
      </c>
      <c r="E25" s="46" t="inlineStr">
        <is>
          <t>—</t>
        </is>
      </c>
      <c r="F25" s="195" t="n">
        <v>5.15625</v>
      </c>
    </row>
    <row r="26"/>
    <row r="27">
      <c r="B27" s="5" t="inlineStr">
        <is>
          <t>HISTORICAL SPOTIFY EVIDENCE  (the 7.76 comes from real data)</t>
        </is>
      </c>
    </row>
    <row r="28">
      <c r="B28" s="20" t="inlineStr">
        <is>
          <t>Song</t>
        </is>
      </c>
      <c r="C28" s="20" t="inlineStr">
        <is>
          <t>Streams</t>
        </is>
      </c>
      <c r="D28" s="20" t="inlineStr">
        <is>
          <t>Streams / pre-saver</t>
        </is>
      </c>
    </row>
    <row r="29">
      <c r="B29" s="40" t="inlineStr">
        <is>
          <t>Ordinary Games</t>
        </is>
      </c>
      <c r="C29" s="50" t="n">
        <v>148585</v>
      </c>
      <c r="D29" s="196" t="n">
        <v>34.5546511627907</v>
      </c>
    </row>
    <row r="30">
      <c r="B30" s="40" t="inlineStr">
        <is>
          <t>Strange Thoughts</t>
        </is>
      </c>
      <c r="C30" s="50" t="n">
        <v>61981</v>
      </c>
      <c r="D30" s="196" t="n">
        <v>14.41418604651163</v>
      </c>
    </row>
    <row r="31">
      <c r="B31" s="40" t="inlineStr">
        <is>
          <t>Vulnerable</t>
        </is>
      </c>
      <c r="C31" s="50" t="n">
        <v>33414</v>
      </c>
      <c r="D31" s="196" t="n">
        <v>7.770697674418605</v>
      </c>
    </row>
    <row r="32">
      <c r="B32" s="40" t="inlineStr">
        <is>
          <t>We Couldn't Have Saved...</t>
        </is>
      </c>
      <c r="C32" s="50" t="n">
        <v>28585</v>
      </c>
      <c r="D32" s="196" t="n">
        <v>6.647674418604651</v>
      </c>
    </row>
    <row r="33">
      <c r="B33" s="40" t="inlineStr">
        <is>
          <t>Darling I'm Used To</t>
        </is>
      </c>
      <c r="C33" s="50" t="n">
        <v>19666</v>
      </c>
      <c r="D33" s="196" t="n">
        <v>4.573488372093023</v>
      </c>
    </row>
    <row r="34">
      <c r="B34" s="40" t="inlineStr">
        <is>
          <t>Apology In The Wind</t>
        </is>
      </c>
      <c r="C34" s="50" t="n">
        <v>16253</v>
      </c>
      <c r="D34" s="196" t="n">
        <v>3.779767441860465</v>
      </c>
    </row>
    <row r="35">
      <c r="B35" s="40" t="inlineStr">
        <is>
          <t>Love In The Basement</t>
        </is>
      </c>
      <c r="C35" s="50" t="n">
        <v>10103</v>
      </c>
      <c r="D35" s="196" t="n">
        <v>2.34953488372093</v>
      </c>
    </row>
    <row r="36">
      <c r="B36" s="40" t="inlineStr">
        <is>
          <t>You Light Up My Flame</t>
        </is>
      </c>
      <c r="C36" s="50" t="n">
        <v>8251</v>
      </c>
      <c r="D36" s="196" t="n">
        <v>1.918837209302326</v>
      </c>
    </row>
    <row r="37">
      <c r="B37" s="40" t="inlineStr">
        <is>
          <t>Why Are You Crying</t>
        </is>
      </c>
      <c r="C37" s="50" t="n">
        <v>3954</v>
      </c>
      <c r="D37" s="196" t="n">
        <v>0.9195348837209303</v>
      </c>
    </row>
    <row r="38">
      <c r="B38" s="40" t="inlineStr">
        <is>
          <t>Candle</t>
        </is>
      </c>
      <c r="C38" s="50" t="n">
        <v>2789</v>
      </c>
      <c r="D38" s="196" t="n">
        <v>0.6486046511627906</v>
      </c>
    </row>
    <row r="39">
      <c r="B39" s="11" t="inlineStr">
        <is>
          <t>TOTAL visible streams</t>
        </is>
      </c>
      <c r="C39" s="52" t="n">
        <v>333581</v>
      </c>
    </row>
    <row r="40">
      <c r="B40" s="11" t="inlineStr">
        <is>
          <t>Average per song</t>
        </is>
      </c>
      <c r="C40" s="52" t="n">
        <v>33358.1</v>
      </c>
    </row>
    <row r="41">
      <c r="B41" s="15" t="inlineStr">
        <is>
          <t>Forever Pre-Savers at the time</t>
        </is>
      </c>
      <c r="C41" s="53" t="n">
        <v>4300</v>
      </c>
    </row>
    <row r="42">
      <c r="B42" s="11" t="inlineStr">
        <is>
          <t>STREAMS PER FOREVER PRE-SAVER (measured)</t>
        </is>
      </c>
      <c r="C42" s="197" t="n">
        <v>77.57697674418604</v>
      </c>
    </row>
    <row r="43"/>
    <row r="44">
      <c r="B44" s="5" t="inlineStr">
        <is>
          <t>STREAMS-PER-PRE-SAVER SCENARIOS (editable on Assumptions)</t>
        </is>
      </c>
    </row>
    <row r="45">
      <c r="B45" s="20" t="inlineStr">
        <is>
          <t>Scenario</t>
        </is>
      </c>
      <c r="C45" s="20" t="inlineStr">
        <is>
          <t>Streams/pre-saver</t>
        </is>
      </c>
      <c r="D45" s="20" t="inlineStr">
        <is>
          <t>22k pre-savers</t>
        </is>
      </c>
      <c r="E45" s="20" t="inlineStr">
        <is>
          <t>55k pre-savers</t>
        </is>
      </c>
      <c r="F45" s="20" t="inlineStr">
        <is>
          <t>150k pre-savers</t>
        </is>
      </c>
    </row>
    <row r="46">
      <c r="B46" s="40" t="inlineStr">
        <is>
          <t>Conservative</t>
        </is>
      </c>
      <c r="C46" s="50" t="n">
        <v>8</v>
      </c>
      <c r="D46" s="55" t="n">
        <v>176000</v>
      </c>
      <c r="E46" s="55" t="n">
        <v>440000</v>
      </c>
      <c r="F46" s="55" t="n">
        <v>1200000</v>
      </c>
    </row>
    <row r="47">
      <c r="B47" s="15" t="inlineStr">
        <is>
          <t>Base</t>
        </is>
      </c>
      <c r="C47" s="50" t="n">
        <v>12</v>
      </c>
      <c r="D47" s="55" t="n">
        <v>264000</v>
      </c>
      <c r="E47" s="55" t="n">
        <v>660000</v>
      </c>
      <c r="F47" s="55" t="n">
        <v>1800000</v>
      </c>
    </row>
    <row r="48">
      <c r="B48" s="40" t="inlineStr">
        <is>
          <t>Strong</t>
        </is>
      </c>
      <c r="C48" s="50" t="n">
        <v>20</v>
      </c>
      <c r="D48" s="55" t="n">
        <v>440000</v>
      </c>
      <c r="E48" s="55" t="n">
        <v>1100000</v>
      </c>
      <c r="F48" s="55" t="n">
        <v>3000000</v>
      </c>
    </row>
    <row r="49">
      <c r="B49" s="40" t="inlineStr">
        <is>
          <t>Historical High</t>
        </is>
      </c>
      <c r="C49" s="50" t="n">
        <v>35</v>
      </c>
      <c r="D49" s="55" t="n">
        <v>770000</v>
      </c>
      <c r="E49" s="55" t="n">
        <v>1925000</v>
      </c>
      <c r="F49" s="55" t="n">
        <v>5250000</v>
      </c>
    </row>
    <row r="50"/>
    <row r="51">
      <c r="B51" s="37" t="inlineStr">
        <is>
          <t>Note: 7.76 is an EARLY-STAGE measured average — 8 of 10 songs are &lt;1 year old and still accumulating via catalog consumption, playlists and audience growth. Lifetime per song will exceed the early read; that is why Base (12) sits above the current measure. Playlist streams are modeled SEPARATELY (owned infrastructure), not in this pre-saver math.</t>
        </is>
      </c>
    </row>
    <row r="52"/>
    <row r="53"/>
    <row r="54">
      <c r="B54" s="5" t="inlineStr">
        <is>
          <t>BASE vs AGGRESSIVE REINVESTMENT — the compounding case at a glance</t>
        </is>
      </c>
    </row>
    <row r="55">
      <c r="B55" s="10" t="inlineStr">
        <is>
          <t>Aggressive = plow profit + a royalty advance into building fan pages &amp; playlists FASTER and EARLIER (earlier pages have time to mature). Blue = editable aggressive ramp. Leading indicators are exact; money lines scale the LIVE base case proportionally with the saturation haircut.</t>
        </is>
      </c>
    </row>
    <row r="56">
      <c r="B56" s="40" t="inlineStr">
        <is>
          <t>Incremental efficiency haircut (%)</t>
        </is>
      </c>
      <c r="C56" s="198" t="n">
        <v>0.5</v>
      </c>
      <c r="D56" s="42" t="inlineStr">
        <is>
          <t>100% = linear/no-decay; lower for saturation</t>
        </is>
      </c>
    </row>
    <row r="57">
      <c r="B57" s="20" t="inlineStr">
        <is>
          <t>Fan pages</t>
        </is>
      </c>
      <c r="C57" s="20" t="inlineStr">
        <is>
          <t>Y1</t>
        </is>
      </c>
      <c r="D57" s="20" t="inlineStr">
        <is>
          <t>Y2</t>
        </is>
      </c>
      <c r="E57" s="20" t="inlineStr">
        <is>
          <t>Y3</t>
        </is>
      </c>
      <c r="F57" s="20" t="inlineStr">
        <is>
          <t>Y5</t>
        </is>
      </c>
    </row>
    <row r="58">
      <c r="B58" s="40" t="inlineStr">
        <is>
          <t>Base plan</t>
        </is>
      </c>
      <c r="C58" s="55" t="n">
        <v>500</v>
      </c>
      <c r="D58" s="55" t="n">
        <v>1000</v>
      </c>
      <c r="E58" s="55" t="n">
        <v>1800</v>
      </c>
      <c r="F58" s="55" t="n">
        <v>3000</v>
      </c>
    </row>
    <row r="59">
      <c r="B59" s="11" t="inlineStr">
        <is>
          <t>Aggressive (editable)</t>
        </is>
      </c>
      <c r="C59" s="50" t="n">
        <v>1500</v>
      </c>
      <c r="D59" s="50" t="n">
        <v>4000</v>
      </c>
      <c r="E59" s="50" t="n">
        <v>6000</v>
      </c>
      <c r="F59" s="50" t="n">
        <v>9000</v>
      </c>
    </row>
    <row r="60">
      <c r="B60" s="40" t="inlineStr">
        <is>
          <t>Playlists Y5 (base | aggressive)</t>
        </is>
      </c>
      <c r="C60" s="55" t="n">
        <v>500</v>
      </c>
      <c r="D60" s="50" t="n">
        <v>1200</v>
      </c>
    </row>
    <row r="61"/>
    <row r="62">
      <c r="B62" s="20" t="inlineStr">
        <is>
          <t>Outcome</t>
        </is>
      </c>
      <c r="C62" s="20" t="inlineStr">
        <is>
          <t>Base Y1</t>
        </is>
      </c>
      <c r="D62" s="20" t="inlineStr">
        <is>
          <t>Aggr Y1</t>
        </is>
      </c>
      <c r="E62" s="20" t="inlineStr">
        <is>
          <t>Base Y5</t>
        </is>
      </c>
      <c r="F62" s="20" t="inlineStr">
        <is>
          <t>Aggr Y5</t>
        </is>
      </c>
    </row>
    <row r="63">
      <c r="B63" s="15" t="inlineStr">
        <is>
          <t>Forever Pre-Savers</t>
        </is>
      </c>
      <c r="C63" s="55" t="n">
        <v>43662.06625248626</v>
      </c>
      <c r="D63" s="55" t="n">
        <v>130986.1987574588</v>
      </c>
      <c r="E63" s="55" t="n">
        <v>261972.3975149175</v>
      </c>
      <c r="F63" s="55" t="n">
        <v>785917.1925447526</v>
      </c>
    </row>
    <row r="64">
      <c r="B64" s="15" t="inlineStr">
        <is>
          <t>Streams / new song</t>
        </is>
      </c>
      <c r="C64" s="55" t="n">
        <v>523944.7950298351</v>
      </c>
      <c r="D64" s="55" t="n">
        <v>1571834.385089505</v>
      </c>
      <c r="E64" s="55" t="n">
        <v>3143668.77017901</v>
      </c>
      <c r="F64" s="55" t="n">
        <v>9431006.310537031</v>
      </c>
    </row>
    <row r="65">
      <c r="B65" s="11" t="inlineStr">
        <is>
          <t>Illustrative Y5 recorded rev ($)</t>
        </is>
      </c>
      <c r="E65" s="48" t="n">
        <v>310481.7216386445</v>
      </c>
      <c r="F65" s="57" t="n">
        <v>460367.0747274312</v>
      </c>
    </row>
    <row r="66">
      <c r="B66" s="11" t="inlineStr">
        <is>
          <t>Illustrative catalog value ($)</t>
        </is>
      </c>
      <c r="E66" s="16" t="n">
        <v>4657225.824579668</v>
      </c>
      <c r="F66" s="58" t="n">
        <v>6905506.120911469</v>
      </c>
    </row>
    <row r="67"/>
    <row r="68">
      <c r="B68" s="37" t="inlineStr">
        <is>
          <t>Reading it: pre-savers &amp; streams/song are EXACT (pages x 50 x multiplier). The money lines scale the live base case's audience by the fan-page ratio and playlist streams by the playlist ratio, applying the efficiency haircut to the incremental scale-up only — so they are directional, not a full cohort re-run. For the exact aggressive P&amp;L/EV, set these page &amp; playlist counts as the Year-targets on the Assumptions tab and the whole model recomputes. Earlier pages matter most (time to mature).</t>
        </is>
      </c>
    </row>
    <row r="69"/>
    <row r="70"/>
  </sheetData>
  <mergeCells count="10">
    <mergeCell ref="B54:G54"/>
    <mergeCell ref="B4:H4"/>
    <mergeCell ref="A2:H2"/>
    <mergeCell ref="B27:G27"/>
    <mergeCell ref="B51:H52"/>
    <mergeCell ref="B55:H55"/>
    <mergeCell ref="B68:H70"/>
    <mergeCell ref="A1:H1"/>
    <mergeCell ref="B44:G44"/>
    <mergeCell ref="B6:G6"/>
  </mergeCells>
  <hyperlinks>
    <hyperlink ref="B3" location="'Investor Overview'!A1" display="Overview   ›"/>
  </hyperlink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tabColor rgb="001F3864"/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cols>
    <col width="2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</cols>
  <sheetData>
    <row r="1" ht="26" customHeight="1">
      <c r="A1" s="1" t="inlineStr">
        <is>
          <t>BOBBY DeMARIO — MUSIC OPERATING COMPANY  ·  INVESTOR DASHBOARD</t>
        </is>
      </c>
    </row>
    <row r="2" ht="16" customHeight="1">
      <c r="A2" s="3" t="inlineStr">
        <is>
          <t>Why this page: it is the one-screen board view — the headline numbers and the capital-to-value chain at a glance.</t>
        </is>
      </c>
    </row>
    <row r="3" ht="15" customHeight="1">
      <c r="B3" s="19" t="inlineStr">
        <is>
          <t>Overview   ›</t>
        </is>
      </c>
      <c r="C3" s="30" t="inlineStr">
        <is>
          <t>Executive Dashboard</t>
        </is>
      </c>
    </row>
    <row r="4">
      <c r="B4" s="59" t="inlineStr">
        <is>
          <t>Active scenario:</t>
        </is>
      </c>
      <c r="C4" s="60" t="inlineStr">
        <is>
          <t>Base</t>
        </is>
      </c>
      <c r="F4" s="17" t="inlineStr">
        <is>
          <t>Change scenario on the Assumptions tab (cell F4: 1/2/3).</t>
        </is>
      </c>
    </row>
    <row r="5"/>
    <row r="6">
      <c r="B6" s="5" t="inlineStr">
        <is>
          <t>KEY OUTPUTS (active scenario)</t>
        </is>
      </c>
    </row>
    <row r="7">
      <c r="B7" s="61" t="inlineStr">
        <is>
          <t>Y1 Revenue</t>
        </is>
      </c>
      <c r="D7" s="61" t="inlineStr">
        <is>
          <t>Y5 Revenue</t>
        </is>
      </c>
      <c r="F7" s="61" t="inlineStr">
        <is>
          <t>Y5 Total Streaming Rev</t>
        </is>
      </c>
    </row>
    <row r="8">
      <c r="B8" s="62" t="n">
        <v>42677.78203703616</v>
      </c>
      <c r="C8" s="33" t="n"/>
      <c r="D8" s="62" t="n">
        <v>540002.1991849986</v>
      </c>
      <c r="E8" s="33" t="n"/>
      <c r="F8" s="62" t="n">
        <v>310481.7216386445</v>
      </c>
      <c r="G8" s="33" t="n"/>
    </row>
    <row r="9"/>
    <row r="10">
      <c r="B10" s="61" t="inlineStr">
        <is>
          <t>Y5 Forever Pre-Savers</t>
        </is>
      </c>
      <c r="D10" s="61" t="inlineStr">
        <is>
          <t>Y5 SaaS ARR (modeled)</t>
        </is>
      </c>
      <c r="F10" s="61" t="inlineStr">
        <is>
          <t>Y5 Owned Masters</t>
        </is>
      </c>
    </row>
    <row r="11">
      <c r="B11" s="64" t="n">
        <v>261972.3975149175</v>
      </c>
      <c r="C11" s="33" t="n"/>
      <c r="D11" s="62" t="n">
        <v>254191.7345888097</v>
      </c>
      <c r="E11" s="33" t="n"/>
      <c r="F11" s="64" t="n">
        <v>60</v>
      </c>
      <c r="G11" s="33" t="n"/>
    </row>
    <row r="12"/>
    <row r="13">
      <c r="B13" s="61" t="inlineStr">
        <is>
          <t>Enterprise Value (Base)</t>
        </is>
      </c>
      <c r="D13" s="61" t="inlineStr">
        <is>
          <t>Investor value @15% (Base)</t>
        </is>
      </c>
      <c r="F13" s="61" t="inlineStr">
        <is>
          <t>MOIC @15% (Base)</t>
        </is>
      </c>
    </row>
    <row r="14">
      <c r="B14" s="62" t="n">
        <v>13750000</v>
      </c>
      <c r="C14" s="33" t="n"/>
      <c r="D14" s="62" t="n">
        <v>2062500</v>
      </c>
      <c r="E14" s="33" t="n"/>
      <c r="F14" s="199" t="n">
        <v>5.15625</v>
      </c>
      <c r="G14" s="33" t="n"/>
    </row>
    <row r="15"/>
    <row r="16">
      <c r="B16" s="5" t="inlineStr">
        <is>
          <t>ENTERPRISE VALUE &amp; INVESTOR RETURN BY SCENARIO</t>
        </is>
      </c>
    </row>
    <row r="17">
      <c r="B17" s="20" t="inlineStr"/>
      <c r="C17" s="20" t="inlineStr">
        <is>
          <t>Conservative</t>
        </is>
      </c>
      <c r="D17" s="20" t="inlineStr">
        <is>
          <t>Base</t>
        </is>
      </c>
      <c r="E17" s="20" t="inlineStr">
        <is>
          <t>Strong</t>
        </is>
      </c>
    </row>
    <row r="18">
      <c r="B18" s="15" t="inlineStr">
        <is>
          <t>Enterprise value ($)</t>
        </is>
      </c>
      <c r="C18" s="66" t="n">
        <v>9000000</v>
      </c>
      <c r="D18" s="66" t="n">
        <v>13750000</v>
      </c>
      <c r="E18" s="66" t="n">
        <v>17000000</v>
      </c>
    </row>
    <row r="19">
      <c r="B19" s="40" t="inlineStr">
        <is>
          <t>Investor value @10%</t>
        </is>
      </c>
      <c r="C19" s="47" t="n">
        <v>900000</v>
      </c>
      <c r="D19" s="47" t="n">
        <v>1375000</v>
      </c>
      <c r="E19" s="47" t="n">
        <v>1700000</v>
      </c>
    </row>
    <row r="20">
      <c r="B20" s="40" t="inlineStr">
        <is>
          <t>Investor value @15%</t>
        </is>
      </c>
      <c r="C20" s="47" t="n">
        <v>1350000</v>
      </c>
      <c r="D20" s="47" t="n">
        <v>2062500</v>
      </c>
      <c r="E20" s="47" t="n">
        <v>2550000</v>
      </c>
    </row>
    <row r="21">
      <c r="B21" s="40" t="inlineStr">
        <is>
          <t>Investor value @20%</t>
        </is>
      </c>
      <c r="C21" s="47" t="n">
        <v>1800000</v>
      </c>
      <c r="D21" s="47" t="n">
        <v>2750000</v>
      </c>
      <c r="E21" s="47" t="n">
        <v>3400000</v>
      </c>
    </row>
    <row r="22">
      <c r="B22" s="11" t="inlineStr">
        <is>
          <t>MOIC @15%</t>
        </is>
      </c>
      <c r="C22" s="195" t="n">
        <v>3.375</v>
      </c>
      <c r="D22" s="195" t="n">
        <v>5.15625</v>
      </c>
      <c r="E22" s="195" t="n">
        <v>6.375</v>
      </c>
    </row>
    <row r="23"/>
    <row r="24">
      <c r="B24" s="5" t="inlineStr">
        <is>
          <t>PHASES</t>
        </is>
      </c>
    </row>
    <row r="25">
      <c r="B25" s="11" t="inlineStr">
        <is>
          <t>Phase 1 · M0-6</t>
        </is>
      </c>
      <c r="C25" s="18" t="inlineStr">
        <is>
          <t>Infrastructure build: 500 fan pages, 100 playlists, AI, CRM, release+content engines</t>
        </is>
      </c>
    </row>
    <row r="26">
      <c r="B26" s="11" t="inlineStr">
        <is>
          <t>Phase 2 · M7-18</t>
        </is>
      </c>
      <c r="C26" s="18" t="inlineStr">
        <is>
          <t>First operating cycle: followers, pre-savers, streams, artist leads, SaaS, catalog cash</t>
        </is>
      </c>
    </row>
    <row r="27">
      <c r="B27" s="11" t="inlineStr">
        <is>
          <t>Phase 3 · M19-30</t>
        </is>
      </c>
      <c r="C27" s="18" t="inlineStr">
        <is>
          <t>First compounding cycle: reinvest -&gt; 1,000 pages, 200 playlists, ~50-55k pre-savers</t>
        </is>
      </c>
    </row>
    <row r="28">
      <c r="B28" s="11" t="inlineStr">
        <is>
          <t>Phase 4 · Y3-5</t>
        </is>
      </c>
      <c r="C28" s="18" t="inlineStr">
        <is>
          <t>Scale on cash flow + advances: ~3,000 pages, ~500 playlists, 120-150k pre-savers, ~60 masters</t>
        </is>
      </c>
    </row>
    <row r="29"/>
    <row r="30">
      <c r="B30" s="37" t="inlineStr">
        <is>
          <t>Streaming is now driven by REAL historical data: 7.76 streams per Forever Pre-Saver measured across 10 songs (Conservative 8 / Base 12 / Strong 20; Historical High 35 = 'Ordinary Games'). See the KPI Dashboard for the leading indicators and the historical evidence.</t>
        </is>
      </c>
    </row>
    <row r="31"/>
  </sheetData>
  <mergeCells count="28">
    <mergeCell ref="C25:H25"/>
    <mergeCell ref="F11:G11"/>
    <mergeCell ref="D10:E10"/>
    <mergeCell ref="B7:C7"/>
    <mergeCell ref="F10:G10"/>
    <mergeCell ref="B6:H6"/>
    <mergeCell ref="B24:H24"/>
    <mergeCell ref="A1:H1"/>
    <mergeCell ref="F7:G7"/>
    <mergeCell ref="B11:C11"/>
    <mergeCell ref="C27:H27"/>
    <mergeCell ref="D11:E11"/>
    <mergeCell ref="D13:E13"/>
    <mergeCell ref="B14:C14"/>
    <mergeCell ref="B16:H16"/>
    <mergeCell ref="B8:C8"/>
    <mergeCell ref="F8:G8"/>
    <mergeCell ref="B13:C13"/>
    <mergeCell ref="D7:E7"/>
    <mergeCell ref="C28:H28"/>
    <mergeCell ref="A2:H2"/>
    <mergeCell ref="B10:C10"/>
    <mergeCell ref="F13:G13"/>
    <mergeCell ref="D8:E8"/>
    <mergeCell ref="B30:H31"/>
    <mergeCell ref="D14:E14"/>
    <mergeCell ref="F14:G14"/>
    <mergeCell ref="C26:H26"/>
  </mergeCells>
  <hyperlinks>
    <hyperlink ref="B3" location="'Investor Overview'!A1" display="Overview   ›"/>
  </hyperlink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tabColor rgb="00FFC000"/>
    <outlinePr summaryBelow="1" summaryRight="1"/>
    <pageSetUpPr/>
  </sheetPr>
  <dimension ref="A1:G102"/>
  <sheetViews>
    <sheetView workbookViewId="0">
      <pane xSplit="2" ySplit="7" topLeftCell="C8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3" customWidth="1" min="1" max="1"/>
    <col width="46" customWidth="1" min="2" max="2"/>
    <col width="15" customWidth="1" min="3" max="3"/>
    <col width="15" customWidth="1" min="4" max="4"/>
    <col width="15" customWidth="1" min="5" max="5"/>
    <col width="15" customWidth="1" min="6" max="6"/>
    <col width="40" customWidth="1" min="7" max="7"/>
  </cols>
  <sheetData>
    <row r="1" ht="26" customHeight="1">
      <c r="A1" s="1" t="inlineStr">
        <is>
          <t>ASSUMPTIONS — Master Input Sheet</t>
        </is>
      </c>
    </row>
    <row r="2" ht="16" customHeight="1">
      <c r="A2" s="3" t="inlineStr">
        <is>
          <t>Why this page: it is the control room — every blue cell is an editable assumption, and the scenario selector drives the entire model from here.</t>
        </is>
      </c>
    </row>
    <row r="3" ht="15" customHeight="1">
      <c r="B3" s="19" t="inlineStr">
        <is>
          <t>Overview   ›</t>
        </is>
      </c>
      <c r="C3" s="30" t="inlineStr">
        <is>
          <t>Assumptions</t>
        </is>
      </c>
    </row>
    <row r="4">
      <c r="B4" s="59" t="inlineStr">
        <is>
          <t>SCENARIO SELECTOR  (1=Conservative, 2=Base, 3=Strong)</t>
        </is>
      </c>
      <c r="F4" s="67" t="n">
        <v>2</v>
      </c>
    </row>
    <row r="5">
      <c r="B5" s="17" t="inlineStr">
        <is>
          <t>Active scenario name</t>
        </is>
      </c>
      <c r="F5" s="68" t="inlineStr">
        <is>
          <t>Base</t>
        </is>
      </c>
    </row>
    <row r="6"/>
    <row r="7">
      <c r="B7" s="20" t="inlineStr">
        <is>
          <t>Assumption</t>
        </is>
      </c>
      <c r="C7" s="20" t="inlineStr">
        <is>
          <t>Conservative</t>
        </is>
      </c>
      <c r="D7" s="20" t="inlineStr">
        <is>
          <t>Base</t>
        </is>
      </c>
      <c r="E7" s="20" t="inlineStr">
        <is>
          <t>Strong</t>
        </is>
      </c>
      <c r="F7" s="20" t="inlineStr">
        <is>
          <t>Active</t>
        </is>
      </c>
      <c r="G7" s="20" t="inlineStr">
        <is>
          <t>Notes / Source</t>
        </is>
      </c>
    </row>
    <row r="8">
      <c r="B8" s="5" t="inlineStr">
        <is>
          <t>CAPITAL &amp; STRUCTURE</t>
        </is>
      </c>
    </row>
    <row r="9">
      <c r="B9" s="69" t="inlineStr">
        <is>
          <t>Angel raise — total ($)</t>
        </is>
      </c>
      <c r="C9" s="70" t="n"/>
      <c r="D9" s="70" t="n"/>
      <c r="E9" s="70" t="n"/>
      <c r="F9" s="71" t="n">
        <v>400000</v>
      </c>
      <c r="G9" s="72" t="inlineStr">
        <is>
          <t>Fixed round size</t>
        </is>
      </c>
    </row>
    <row r="10">
      <c r="B10" s="69" t="inlineStr">
        <is>
          <t>Starting IG followers</t>
        </is>
      </c>
      <c r="C10" s="70" t="n"/>
      <c r="D10" s="70" t="n"/>
      <c r="E10" s="70" t="n"/>
      <c r="F10" s="53" t="n">
        <v>40000</v>
      </c>
      <c r="G10" s="72" t="inlineStr">
        <is>
          <t>Current</t>
        </is>
      </c>
    </row>
    <row r="11">
      <c r="B11" s="69" t="inlineStr">
        <is>
          <t>Starting Forever Pre-Savers</t>
        </is>
      </c>
      <c r="C11" s="70" t="n"/>
      <c r="D11" s="70" t="n"/>
      <c r="E11" s="70" t="n"/>
      <c r="F11" s="53" t="n">
        <v>5000</v>
      </c>
      <c r="G11" s="72" t="inlineStr">
        <is>
          <t>Current</t>
        </is>
      </c>
    </row>
    <row r="12">
      <c r="B12" s="69" t="inlineStr">
        <is>
          <t>Capital deployed at Month 0</t>
        </is>
      </c>
      <c r="C12" s="70" t="n"/>
      <c r="D12" s="70" t="n"/>
      <c r="E12" s="70" t="n"/>
      <c r="F12" s="53" t="n">
        <v>1</v>
      </c>
    </row>
    <row r="13">
      <c r="B13" s="5" t="inlineStr">
        <is>
          <t>FAN PAGE ENGINE (compounding infrastructure)</t>
        </is>
      </c>
    </row>
    <row r="14">
      <c r="B14" s="69" t="inlineStr">
        <is>
          <t>Cost per fan page ($, one-time build)</t>
        </is>
      </c>
      <c r="C14" s="70" t="n"/>
      <c r="D14" s="70" t="n"/>
      <c r="E14" s="70" t="n"/>
      <c r="F14" s="71" t="n">
        <v>20</v>
      </c>
      <c r="G14" s="72" t="inlineStr">
        <is>
          <t>Build cost / page</t>
        </is>
      </c>
    </row>
    <row r="15">
      <c r="B15" s="69" t="inlineStr">
        <is>
          <t>Followers to Bobby / page / year</t>
        </is>
      </c>
      <c r="C15" s="70" t="n"/>
      <c r="D15" s="70" t="n"/>
      <c r="E15" s="70" t="n"/>
      <c r="F15" s="53" t="n">
        <v>360</v>
      </c>
      <c r="G15" s="72" t="inlineStr">
        <is>
          <t>~30/mo</t>
        </is>
      </c>
    </row>
    <row r="16">
      <c r="B16" s="69" t="inlineStr">
        <is>
          <t>Annual follower churn (unfollows / overlap)</t>
        </is>
      </c>
      <c r="C16" s="70" t="n"/>
      <c r="D16" s="70" t="n"/>
      <c r="E16" s="70" t="n"/>
      <c r="F16" s="200" t="n">
        <v>0.01</v>
      </c>
      <c r="G16" s="72" t="inlineStr">
        <is>
          <t>~1%/yr die off; pre-savers (=10% of followers) inherit it</t>
        </is>
      </c>
    </row>
    <row r="17">
      <c r="B17" s="69" t="inlineStr">
        <is>
          <t>Forever Pre-Savers / page / year</t>
        </is>
      </c>
      <c r="C17" s="201" t="n">
        <v>20</v>
      </c>
      <c r="D17" s="201" t="n">
        <v>30</v>
      </c>
      <c r="E17" s="201" t="n">
        <v>40</v>
      </c>
      <c r="F17" s="202" t="n">
        <v>30</v>
      </c>
      <c r="G17" s="72" t="inlineStr">
        <is>
          <t>Cons/Base/Strong</t>
        </is>
      </c>
    </row>
    <row r="18">
      <c r="B18" s="69" t="inlineStr">
        <is>
          <t>Fan page operations / month ($, flat)</t>
        </is>
      </c>
      <c r="C18" s="70" t="n"/>
      <c r="D18" s="70" t="n"/>
      <c r="E18" s="70" t="n"/>
      <c r="F18" s="71" t="n">
        <v>1000</v>
      </c>
      <c r="G18" s="72" t="inlineStr">
        <is>
          <t>$1k/mo to run the page network (once pages are live)</t>
        </is>
      </c>
    </row>
    <row r="19">
      <c r="B19" s="5" t="inlineStr">
        <is>
          <t>FOREVER PRE-SAVER CONVERSION — the leading indicator</t>
        </is>
      </c>
    </row>
    <row r="20">
      <c r="B20" s="69" t="inlineStr">
        <is>
          <t>Forever Pre-Savers — now (Month 0 floor)</t>
        </is>
      </c>
      <c r="C20" s="70" t="n"/>
      <c r="D20" s="70" t="n"/>
      <c r="E20" s="70" t="n"/>
      <c r="F20" s="53" t="n">
        <v>5000</v>
      </c>
      <c r="G20" s="72" t="inlineStr">
        <is>
          <t>~4,300-5,000 today</t>
        </is>
      </c>
    </row>
    <row r="21">
      <c r="B21" s="69" t="inlineStr">
        <is>
          <t>Forever Pre-Save conversion per IG follower</t>
        </is>
      </c>
      <c r="C21" s="70" t="n"/>
      <c r="D21" s="70" t="n"/>
      <c r="E21" s="70" t="n"/>
      <c r="F21" s="200" t="n">
        <v>0.1</v>
      </c>
      <c r="G21" s="72" t="inlineStr">
        <is>
          <t>10% of followers become Forever Pre-Savers. Pre-savers = followers x this.</t>
        </is>
      </c>
    </row>
    <row r="22">
      <c r="B22" s="69" t="inlineStr">
        <is>
          <t>Fan pages — Month 6 (informational)</t>
        </is>
      </c>
      <c r="C22" s="70" t="n"/>
      <c r="D22" s="70" t="n"/>
      <c r="E22" s="70" t="n"/>
      <c r="F22" s="53" t="n">
        <v>0</v>
      </c>
      <c r="G22" s="72" t="inlineStr">
        <is>
          <t>Not a driver; fan pages ramp from M1 to 500 by M13 (see fp_m13). ~230 live by M6.</t>
        </is>
      </c>
    </row>
    <row r="23">
      <c r="B23" s="69" t="inlineStr">
        <is>
          <t>Fan pages live — Month 13 (first 500)</t>
        </is>
      </c>
      <c r="C23" s="70" t="n"/>
      <c r="D23" s="70" t="n"/>
      <c r="E23" s="70" t="n"/>
      <c r="F23" s="53" t="n">
        <v>500</v>
      </c>
      <c r="G23" s="72" t="inlineStr">
        <is>
          <t>~7 months to build the first 500 pages</t>
        </is>
      </c>
    </row>
    <row r="24">
      <c r="B24" s="69" t="inlineStr">
        <is>
          <t>Fan pages live — end Year 1 (M12)</t>
        </is>
      </c>
      <c r="C24" s="70" t="n"/>
      <c r="D24" s="70" t="n"/>
      <c r="E24" s="70" t="n"/>
      <c r="F24" s="53" t="n">
        <v>500</v>
      </c>
    </row>
    <row r="25">
      <c r="B25" s="69" t="inlineStr">
        <is>
          <t>Fan pages live — end Year 2 (M24)</t>
        </is>
      </c>
      <c r="C25" s="70" t="n"/>
      <c r="D25" s="70" t="n"/>
      <c r="E25" s="70" t="n"/>
      <c r="F25" s="53" t="n">
        <v>1000</v>
      </c>
    </row>
    <row r="26">
      <c r="B26" s="69" t="inlineStr">
        <is>
          <t>Fan pages live — end Year 3 (M36)</t>
        </is>
      </c>
      <c r="C26" s="70" t="n"/>
      <c r="D26" s="70" t="n"/>
      <c r="E26" s="70" t="n"/>
      <c r="F26" s="53" t="n">
        <v>1800</v>
      </c>
    </row>
    <row r="27">
      <c r="B27" s="69" t="inlineStr">
        <is>
          <t>Fan pages live — end Year 4 (M48)</t>
        </is>
      </c>
      <c r="C27" s="70" t="n"/>
      <c r="D27" s="70" t="n"/>
      <c r="E27" s="70" t="n"/>
      <c r="F27" s="53" t="n">
        <v>2400</v>
      </c>
    </row>
    <row r="28">
      <c r="B28" s="69" t="inlineStr">
        <is>
          <t>Fan pages live — end Year 5 (M60)</t>
        </is>
      </c>
      <c r="C28" s="70" t="n"/>
      <c r="D28" s="70" t="n"/>
      <c r="E28" s="70" t="n"/>
      <c r="F28" s="53" t="n">
        <v>3000</v>
      </c>
    </row>
    <row r="29">
      <c r="B29" s="5" t="inlineStr">
        <is>
          <t>RELEASE / STREAMING ENGINE</t>
        </is>
      </c>
    </row>
    <row r="30">
      <c r="B30" s="69" t="inlineStr">
        <is>
          <t>Flagship releases / year</t>
        </is>
      </c>
      <c r="C30" s="70" t="n"/>
      <c r="D30" s="70" t="n"/>
      <c r="E30" s="70" t="n"/>
      <c r="F30" s="53" t="n">
        <v>12</v>
      </c>
      <c r="G30" s="72" t="inlineStr">
        <is>
          <t>1 / month</t>
        </is>
      </c>
    </row>
    <row r="31">
      <c r="B31" s="69" t="inlineStr">
        <is>
          <t>Streams per Forever Pre-Saver (per release, lifetime)</t>
        </is>
      </c>
      <c r="C31" s="201" t="n">
        <v>8</v>
      </c>
      <c r="D31" s="201" t="n">
        <v>12</v>
      </c>
      <c r="E31" s="201" t="n">
        <v>20</v>
      </c>
      <c r="F31" s="202" t="n">
        <v>12</v>
      </c>
      <c r="G31" s="72" t="inlineStr">
        <is>
          <t>REAL DATA: 7.76 measured (333,581 streams / 10 songs / 4,300 pre-savers, early-stage). Cons=8/Base=12/Strong=20</t>
        </is>
      </c>
    </row>
    <row r="32">
      <c r="B32" s="69" t="inlineStr">
        <is>
          <t xml:space="preserve">   Historical High (Ordinary Games) streams / pre-saver</t>
        </is>
      </c>
      <c r="C32" s="70" t="n"/>
      <c r="D32" s="70" t="n"/>
      <c r="E32" s="70" t="n"/>
      <c r="F32" s="203" t="n">
        <v>35</v>
      </c>
      <c r="G32" s="72" t="inlineStr">
        <is>
          <t>148,585 / 4,300 = 34.6; upside reference</t>
        </is>
      </c>
    </row>
    <row r="33">
      <c r="B33" s="69" t="inlineStr">
        <is>
          <t>Spotify net payout / stream ($)</t>
        </is>
      </c>
      <c r="C33" s="204" t="n">
        <v>0.0035</v>
      </c>
      <c r="D33" s="204" t="n">
        <v>0.004</v>
      </c>
      <c r="E33" s="204" t="n">
        <v>0.0045</v>
      </c>
      <c r="F33" s="205" t="n">
        <v>0.004</v>
      </c>
      <c r="G33" s="72" t="inlineStr">
        <is>
          <t>Per-stream sensitivity</t>
        </is>
      </c>
    </row>
    <row r="34">
      <c r="B34" s="69" t="inlineStr">
        <is>
          <t>Total recorded music / Spotify multiple</t>
        </is>
      </c>
      <c r="C34" s="206" t="n">
        <v>1.25</v>
      </c>
      <c r="D34" s="206" t="n">
        <v>1.3</v>
      </c>
      <c r="E34" s="206" t="n">
        <v>1.4</v>
      </c>
      <c r="F34" s="207" t="n">
        <v>1.3</v>
      </c>
      <c r="G34" s="72" t="inlineStr">
        <is>
          <t>Apple/Amazon/YT add-on</t>
        </is>
      </c>
    </row>
    <row r="35">
      <c r="B35" s="69" t="inlineStr">
        <is>
          <t>Publishing as % of MASTER streaming revenue</t>
        </is>
      </c>
      <c r="C35" s="70" t="n"/>
      <c r="D35" s="70" t="n"/>
      <c r="E35" s="70" t="n"/>
      <c r="F35" s="200" t="n">
        <v>0.25</v>
      </c>
      <c r="G35" s="72" t="inlineStr">
        <is>
          <t>RESEARCH: streaming payout splits ~80% master / ~20% publishing =&gt; publishing = 25% of master. Publishing = mechanical (~50%) + performance (~50%). Digital-streaming publishing ONLY; radio/TV/sync/live PRO excluded (upside).</t>
        </is>
      </c>
    </row>
    <row r="36">
      <c r="B36" s="69" t="inlineStr">
        <is>
          <t>Production cost / flagship song ($)</t>
        </is>
      </c>
      <c r="C36" s="70" t="n"/>
      <c r="D36" s="70" t="n"/>
      <c r="E36" s="70" t="n"/>
      <c r="F36" s="71" t="n">
        <v>500</v>
      </c>
    </row>
    <row r="37">
      <c r="B37" s="69" t="inlineStr">
        <is>
          <t>Music video cost / flagship song ($)</t>
        </is>
      </c>
      <c r="C37" s="70" t="n"/>
      <c r="D37" s="70" t="n"/>
      <c r="E37" s="70" t="n"/>
      <c r="F37" s="71" t="n">
        <v>500</v>
      </c>
    </row>
    <row r="38">
      <c r="B38" s="5" t="inlineStr">
        <is>
          <t>STREAM MATURITY CURVE (share of lifetime by age band)</t>
        </is>
      </c>
    </row>
    <row r="39">
      <c r="B39" s="69" t="inlineStr">
        <is>
          <t>Months 1-3 (total band)</t>
        </is>
      </c>
      <c r="C39" s="70" t="n"/>
      <c r="D39" s="70" t="n"/>
      <c r="E39" s="70" t="n"/>
      <c r="F39" s="200" t="n">
        <v>0.3</v>
      </c>
      <c r="G39" s="72" t="inlineStr">
        <is>
          <t>10.0%/mo</t>
        </is>
      </c>
    </row>
    <row r="40">
      <c r="B40" s="69" t="inlineStr">
        <is>
          <t>Months 4-6 (total band)</t>
        </is>
      </c>
      <c r="C40" s="70" t="n"/>
      <c r="D40" s="70" t="n"/>
      <c r="E40" s="70" t="n"/>
      <c r="F40" s="200" t="n">
        <v>0.25</v>
      </c>
      <c r="G40" s="72" t="inlineStr">
        <is>
          <t>8.33%/mo</t>
        </is>
      </c>
    </row>
    <row r="41">
      <c r="B41" s="69" t="inlineStr">
        <is>
          <t>Months 7-12 (total band)</t>
        </is>
      </c>
      <c r="C41" s="70" t="n"/>
      <c r="D41" s="70" t="n"/>
      <c r="E41" s="70" t="n"/>
      <c r="F41" s="200" t="n">
        <v>0.25</v>
      </c>
      <c r="G41" s="72" t="inlineStr">
        <is>
          <t>4.17%/mo</t>
        </is>
      </c>
    </row>
    <row r="42">
      <c r="B42" s="69" t="inlineStr">
        <is>
          <t>Months 13-24 (total band)</t>
        </is>
      </c>
      <c r="C42" s="70" t="n"/>
      <c r="D42" s="70" t="n"/>
      <c r="E42" s="70" t="n"/>
      <c r="F42" s="200" t="n">
        <v>0.2</v>
      </c>
      <c r="G42" s="72" t="inlineStr">
        <is>
          <t>1.67%/mo</t>
        </is>
      </c>
    </row>
    <row r="43">
      <c r="B43" s="69" t="inlineStr">
        <is>
          <t>Annual catalog retention (yr-over-yr, post-mo24)</t>
        </is>
      </c>
      <c r="C43" s="70" t="n"/>
      <c r="D43" s="70" t="n"/>
      <c r="E43" s="70" t="n"/>
      <c r="F43" s="200" t="n">
        <v>0.3</v>
      </c>
      <c r="G43" s="72" t="inlineStr">
        <is>
          <t>Prior-yr volume retained</t>
        </is>
      </c>
    </row>
    <row r="44">
      <c r="B44" s="5" t="inlineStr">
        <is>
          <t>PLAYLIST ENGINE</t>
        </is>
      </c>
    </row>
    <row r="45">
      <c r="B45" s="69" t="inlineStr">
        <is>
          <t>Cost per playlist (build) ($)</t>
        </is>
      </c>
      <c r="C45" s="70" t="n"/>
      <c r="D45" s="70" t="n"/>
      <c r="E45" s="70" t="n"/>
      <c r="F45" s="71" t="n">
        <v>300</v>
      </c>
    </row>
    <row r="46">
      <c r="B46" s="69" t="inlineStr">
        <is>
          <t>Bobby streams / playlist / day</t>
        </is>
      </c>
      <c r="C46" s="50" t="n">
        <v>80</v>
      </c>
      <c r="D46" s="50" t="n">
        <v>140</v>
      </c>
      <c r="E46" s="50" t="n">
        <v>200</v>
      </c>
      <c r="F46" s="81" t="n">
        <v>140</v>
      </c>
      <c r="G46" s="72" t="inlineStr">
        <is>
          <t>Cons/Base/Strong</t>
        </is>
      </c>
    </row>
    <row r="47">
      <c r="B47" s="69" t="inlineStr">
        <is>
          <t>Playlist maturation (DAYS to mature)</t>
        </is>
      </c>
      <c r="C47" s="50" t="n">
        <v>60</v>
      </c>
      <c r="D47" s="50" t="n">
        <v>45</v>
      </c>
      <c r="E47" s="50" t="n">
        <v>30</v>
      </c>
      <c r="F47" s="81" t="n">
        <v>45</v>
      </c>
      <c r="G47" s="72" t="inlineStr">
        <is>
          <t>Conservative 60 / Base 45 / Fast 30 days. Streams begin ~1 month after build; submissions + submission-revenue follow.</t>
        </is>
      </c>
    </row>
    <row r="48">
      <c r="B48" s="69" t="inlineStr">
        <is>
          <t>Playlists live — end Month 6</t>
        </is>
      </c>
      <c r="C48" s="70" t="n"/>
      <c r="D48" s="70" t="n"/>
      <c r="E48" s="70" t="n"/>
      <c r="F48" s="53" t="n">
        <v>100</v>
      </c>
    </row>
    <row r="49">
      <c r="B49" s="69" t="inlineStr">
        <is>
          <t>Playlists live — end Year 1</t>
        </is>
      </c>
      <c r="C49" s="70" t="n"/>
      <c r="D49" s="70" t="n"/>
      <c r="E49" s="70" t="n"/>
      <c r="F49" s="53" t="n">
        <v>100</v>
      </c>
    </row>
    <row r="50">
      <c r="B50" s="69" t="inlineStr">
        <is>
          <t>Playlists live — end Year 2</t>
        </is>
      </c>
      <c r="C50" s="70" t="n"/>
      <c r="D50" s="70" t="n"/>
      <c r="E50" s="70" t="n"/>
      <c r="F50" s="53" t="n">
        <v>200</v>
      </c>
    </row>
    <row r="51">
      <c r="B51" s="69" t="inlineStr">
        <is>
          <t>Playlists live — end Year 3</t>
        </is>
      </c>
      <c r="C51" s="70" t="n"/>
      <c r="D51" s="70" t="n"/>
      <c r="E51" s="70" t="n"/>
      <c r="F51" s="53" t="n">
        <v>320</v>
      </c>
    </row>
    <row r="52">
      <c r="B52" s="69" t="inlineStr">
        <is>
          <t>Playlists live — end Year 4</t>
        </is>
      </c>
      <c r="C52" s="70" t="n"/>
      <c r="D52" s="70" t="n"/>
      <c r="E52" s="70" t="n"/>
      <c r="F52" s="53" t="n">
        <v>420</v>
      </c>
    </row>
    <row r="53">
      <c r="B53" s="69" t="inlineStr">
        <is>
          <t>Playlists live — end Year 5</t>
        </is>
      </c>
      <c r="C53" s="70" t="n"/>
      <c r="D53" s="70" t="n"/>
      <c r="E53" s="70" t="n"/>
      <c r="F53" s="53" t="n">
        <v>500</v>
      </c>
    </row>
    <row r="54">
      <c r="B54" s="69" t="inlineStr">
        <is>
          <t>Meta ad spend / playlist / month ($, growth phase)</t>
        </is>
      </c>
      <c r="C54" s="70" t="n"/>
      <c r="D54" s="70" t="n"/>
      <c r="E54" s="70" t="n"/>
      <c r="F54" s="82" t="n">
        <v>3</v>
      </c>
      <c r="G54" s="72" t="inlineStr">
        <is>
          <t>Offset by submission rev</t>
        </is>
      </c>
    </row>
    <row r="55">
      <c r="B55" s="69" t="inlineStr">
        <is>
          <t>Avg submission revenue captured / submission ($)</t>
        </is>
      </c>
      <c r="C55" s="70" t="n"/>
      <c r="D55" s="70" t="n"/>
      <c r="E55" s="70" t="n"/>
      <c r="F55" s="82" t="n">
        <v>0.5</v>
      </c>
      <c r="G55" s="72" t="inlineStr">
        <is>
          <t>Blended paid-submission fee; funds playlist ads. Conservative.</t>
        </is>
      </c>
    </row>
    <row r="56">
      <c r="B56" s="69" t="inlineStr">
        <is>
          <t>Annual streams per monthly listener (proxy)</t>
        </is>
      </c>
      <c r="C56" s="70" t="n"/>
      <c r="D56" s="70" t="n"/>
      <c r="E56" s="70" t="n"/>
      <c r="F56" s="53" t="n">
        <v>50</v>
      </c>
      <c r="G56" s="72" t="inlineStr">
        <is>
          <t>Annual streams / this = monthly listeners</t>
        </is>
      </c>
    </row>
    <row r="57">
      <c r="B57" s="5" t="inlineStr">
        <is>
          <t>BACKEND SAAS / ARTIST SERVICES</t>
        </is>
      </c>
    </row>
    <row r="58">
      <c r="B58" s="69" t="inlineStr">
        <is>
          <t>Artist submissions / playlist / month</t>
        </is>
      </c>
      <c r="C58" s="70" t="n"/>
      <c r="D58" s="70" t="n"/>
      <c r="E58" s="70" t="n"/>
      <c r="F58" s="53" t="n">
        <v>20</v>
      </c>
      <c r="G58" s="72" t="inlineStr">
        <is>
          <t>2,000 @100 playlists</t>
        </is>
      </c>
    </row>
    <row r="59">
      <c r="B59" s="69" t="inlineStr">
        <is>
          <t>Reply rate on submissions</t>
        </is>
      </c>
      <c r="C59" s="70" t="n"/>
      <c r="D59" s="70" t="n"/>
      <c r="E59" s="70" t="n"/>
      <c r="F59" s="200" t="n">
        <v>0.05</v>
      </c>
    </row>
    <row r="60">
      <c r="B60" s="69" t="inlineStr">
        <is>
          <t>Self-serve purchase rate of replies</t>
        </is>
      </c>
      <c r="C60" s="208" t="n">
        <v>0.04</v>
      </c>
      <c r="D60" s="208" t="n">
        <v>0.05</v>
      </c>
      <c r="E60" s="208" t="n">
        <v>0.06</v>
      </c>
      <c r="F60" s="209" t="n">
        <v>0.05</v>
      </c>
      <c r="G60" s="72" t="inlineStr">
        <is>
          <t>Cons/Base/Strong</t>
        </is>
      </c>
    </row>
    <row r="61">
      <c r="B61" s="69" t="inlineStr">
        <is>
          <t>Subscription price / month ($)</t>
        </is>
      </c>
      <c r="C61" s="70" t="n"/>
      <c r="D61" s="70" t="n"/>
      <c r="E61" s="70" t="n"/>
      <c r="F61" s="71" t="n">
        <v>99</v>
      </c>
    </row>
    <row r="62">
      <c r="B62" s="69" t="inlineStr">
        <is>
          <t>Monthly churn</t>
        </is>
      </c>
      <c r="C62" s="208" t="n">
        <v>0.12</v>
      </c>
      <c r="D62" s="208" t="n">
        <v>0.1</v>
      </c>
      <c r="E62" s="208" t="n">
        <v>0.08</v>
      </c>
      <c r="F62" s="209" t="n">
        <v>0.1</v>
      </c>
      <c r="G62" s="72" t="inlineStr">
        <is>
          <t>Cons/Base/Strong</t>
        </is>
      </c>
    </row>
    <row r="63">
      <c r="B63" s="69" t="inlineStr">
        <is>
          <t>SaaS net margin</t>
        </is>
      </c>
      <c r="C63" s="70" t="n"/>
      <c r="D63" s="70" t="n"/>
      <c r="E63" s="70" t="n"/>
      <c r="F63" s="200" t="n">
        <v>0.4</v>
      </c>
    </row>
    <row r="64">
      <c r="B64" s="5" t="inlineStr">
        <is>
          <t>CONTENT ENGINE (upside — excluded from base totals)</t>
        </is>
      </c>
    </row>
    <row r="65">
      <c r="B65" s="69" t="inlineStr">
        <is>
          <t>Content budget / month ($)</t>
        </is>
      </c>
      <c r="C65" s="70" t="n"/>
      <c r="D65" s="70" t="n"/>
      <c r="E65" s="70" t="n"/>
      <c r="F65" s="71" t="n">
        <v>1000</v>
      </c>
    </row>
    <row r="66">
      <c r="B66" s="69" t="inlineStr">
        <is>
          <t>Incremental streams / song (Good case)</t>
        </is>
      </c>
      <c r="C66" s="50" t="n">
        <v>0</v>
      </c>
      <c r="D66" s="50" t="n">
        <v>250000</v>
      </c>
      <c r="E66" s="50" t="n">
        <v>500000</v>
      </c>
      <c r="F66" s="81" t="n">
        <v>250000</v>
      </c>
      <c r="G66" s="72" t="inlineStr">
        <is>
          <t>Weak/Good/Strong</t>
        </is>
      </c>
    </row>
    <row r="67">
      <c r="B67" s="69" t="inlineStr">
        <is>
          <t>Include content lift in base totals? (1=yes)</t>
        </is>
      </c>
      <c r="C67" s="70" t="n"/>
      <c r="D67" s="70" t="n"/>
      <c r="E67" s="70" t="n"/>
      <c r="F67" s="53" t="n">
        <v>0</v>
      </c>
      <c r="G67" s="72" t="inlineStr">
        <is>
          <t>Default OFF</t>
        </is>
      </c>
    </row>
    <row r="68">
      <c r="B68" s="69" t="inlineStr">
        <is>
          <t>Breakout song streams (1 event, upside only)</t>
        </is>
      </c>
      <c r="C68" s="50" t="n">
        <v>0</v>
      </c>
      <c r="D68" s="50" t="n">
        <v>0</v>
      </c>
      <c r="E68" s="50" t="n">
        <v>2000000</v>
      </c>
      <c r="F68" s="81" t="n">
        <v>0</v>
      </c>
      <c r="G68" s="72" t="inlineStr">
        <is>
          <t>Upside optionality</t>
        </is>
      </c>
    </row>
    <row r="69">
      <c r="B69" s="69" t="inlineStr">
        <is>
          <t>Include breakout in base totals? (1=yes)</t>
        </is>
      </c>
      <c r="C69" s="70" t="n"/>
      <c r="D69" s="70" t="n"/>
      <c r="E69" s="70" t="n"/>
      <c r="F69" s="53" t="n">
        <v>0</v>
      </c>
      <c r="G69" s="72" t="inlineStr">
        <is>
          <t>Default OFF</t>
        </is>
      </c>
    </row>
    <row r="70">
      <c r="B70" s="5" t="inlineStr">
        <is>
          <t>OPERATING COSTS (annual run-rate)</t>
        </is>
      </c>
    </row>
    <row r="71">
      <c r="B71" s="69" t="inlineStr">
        <is>
          <t>Founder salary — TOTAL over raise-funded period ($)</t>
        </is>
      </c>
      <c r="C71" s="70" t="n"/>
      <c r="D71" s="70" t="n"/>
      <c r="E71" s="70" t="n"/>
      <c r="F71" s="71" t="n">
        <v>140000</v>
      </c>
      <c r="G71" s="72" t="inlineStr">
        <is>
          <t>Raise funds this over the first 24 months</t>
        </is>
      </c>
    </row>
    <row r="72">
      <c r="B72" s="69" t="inlineStr">
        <is>
          <t>Founder salary — months funded by raise</t>
        </is>
      </c>
      <c r="C72" s="70" t="n"/>
      <c r="D72" s="70" t="n"/>
      <c r="E72" s="70" t="n"/>
      <c r="F72" s="53" t="n">
        <v>24</v>
      </c>
      <c r="G72" s="72" t="inlineStr">
        <is>
          <t>$140k spread over 24 months (raise). Music/advance/financing funds it after.</t>
        </is>
      </c>
    </row>
    <row r="73">
      <c r="B73" s="69" t="inlineStr">
        <is>
          <t>Founder salary / year — Month 25+ ($)</t>
        </is>
      </c>
      <c r="C73" s="70" t="n"/>
      <c r="D73" s="70" t="n"/>
      <c r="E73" s="70" t="n"/>
      <c r="F73" s="71" t="n">
        <v>100000</v>
      </c>
      <c r="G73" s="72" t="inlineStr">
        <is>
          <t>Once music/advance/new financing pays it. Funding source generalized (disto advance = non-dilutive; investor/label = dilutive; options open).</t>
        </is>
      </c>
    </row>
    <row r="74">
      <c r="B74" s="69" t="inlineStr">
        <is>
          <t>VA team / year ($)</t>
        </is>
      </c>
      <c r="C74" s="70" t="n"/>
      <c r="D74" s="70" t="n"/>
      <c r="E74" s="70" t="n"/>
      <c r="F74" s="71" t="n">
        <v>12000</v>
      </c>
    </row>
    <row r="75">
      <c r="B75" s="69" t="inlineStr">
        <is>
          <t>AI development / year ($)</t>
        </is>
      </c>
      <c r="C75" s="70" t="n"/>
      <c r="D75" s="70" t="n"/>
      <c r="E75" s="70" t="n"/>
      <c r="F75" s="71" t="n">
        <v>12000</v>
      </c>
    </row>
    <row r="76">
      <c r="B76" s="69" t="inlineStr">
        <is>
          <t>AI infra / month ($)</t>
        </is>
      </c>
      <c r="C76" s="70" t="n"/>
      <c r="D76" s="70" t="n"/>
      <c r="E76" s="70" t="n"/>
      <c r="F76" s="71" t="n">
        <v>0</v>
      </c>
    </row>
    <row r="77">
      <c r="B77" s="69" t="inlineStr">
        <is>
          <t>Software / CRM / tools / year ($)</t>
        </is>
      </c>
      <c r="C77" s="70" t="n"/>
      <c r="D77" s="70" t="n"/>
      <c r="E77" s="70" t="n"/>
      <c r="F77" s="71" t="n">
        <v>10000</v>
      </c>
    </row>
    <row r="78">
      <c r="B78" s="69" t="inlineStr">
        <is>
          <t>Legal / accounting / year ($)</t>
        </is>
      </c>
      <c r="C78" s="70" t="n"/>
      <c r="D78" s="70" t="n"/>
      <c r="E78" s="70" t="n"/>
      <c r="F78" s="71" t="n">
        <v>10000</v>
      </c>
    </row>
    <row r="79">
      <c r="B79" s="69" t="inlineStr">
        <is>
          <t>Artist development / WEEK ($, ongoing R&amp;D)</t>
        </is>
      </c>
      <c r="C79" s="70" t="n"/>
      <c r="D79" s="70" t="n"/>
      <c r="E79" s="70" t="n"/>
      <c r="F79" s="71" t="n">
        <v>300</v>
      </c>
      <c r="G79" s="72" t="inlineStr">
        <is>
          <t>$300/wk = ~$15,600/yr; ~$1,300/mo</t>
        </is>
      </c>
    </row>
    <row r="80">
      <c r="B80" s="5" t="inlineStr">
        <is>
          <t>DYNAMIC REINVESTMENT ENGINE</t>
        </is>
      </c>
    </row>
    <row r="81">
      <c r="B81" s="69" t="inlineStr">
        <is>
          <t>Reinvestment mode (0 = COMMITTED PLAN [default], 1 = DYNAMIC REINVESTMENT CASE)</t>
        </is>
      </c>
      <c r="C81" s="70" t="n"/>
      <c r="D81" s="70" t="n"/>
      <c r="E81" s="70" t="n"/>
      <c r="F81" s="53" t="n">
        <v>0</v>
      </c>
      <c r="G81" s="72" t="inlineStr">
        <is>
          <t>DEFAULT 0 = Committed Plan: model uses the committed year-end targets (what the $400k raise + planned advances fund). 1 = Dynamic Reinvestment Case: fan pages &amp; playlists grow automatically from prior-year cash flow + advances (compounding).</t>
        </is>
      </c>
    </row>
    <row r="82">
      <c r="B82" s="69" t="inlineStr">
        <is>
          <t>Operating cash reserve retained / year ($)</t>
        </is>
      </c>
      <c r="C82" s="70" t="n"/>
      <c r="D82" s="70" t="n"/>
      <c r="E82" s="70" t="n"/>
      <c r="F82" s="71" t="n">
        <v>60000</v>
      </c>
      <c r="G82" s="72" t="inlineStr">
        <is>
          <t>Kept before deploying growth capital</t>
        </is>
      </c>
    </row>
    <row r="83">
      <c r="B83" s="69" t="inlineStr">
        <is>
          <t>Growth capital -&gt; Fan pages (%)</t>
        </is>
      </c>
      <c r="C83" s="70" t="n"/>
      <c r="D83" s="70" t="n"/>
      <c r="E83" s="70" t="n"/>
      <c r="F83" s="200" t="n">
        <v>0.5</v>
      </c>
    </row>
    <row r="84">
      <c r="B84" s="69" t="inlineStr">
        <is>
          <t>Growth capital -&gt; Playlists (%)</t>
        </is>
      </c>
      <c r="C84" s="70" t="n"/>
      <c r="D84" s="70" t="n"/>
      <c r="E84" s="70" t="n"/>
      <c r="F84" s="200" t="n">
        <v>0.2</v>
      </c>
    </row>
    <row r="85">
      <c r="B85" s="69" t="inlineStr">
        <is>
          <t>Growth capital -&gt; Content (%)</t>
        </is>
      </c>
      <c r="C85" s="70" t="n"/>
      <c r="D85" s="70" t="n"/>
      <c r="E85" s="70" t="n"/>
      <c r="F85" s="200" t="n">
        <v>0.15</v>
      </c>
    </row>
    <row r="86">
      <c r="B86" s="69" t="inlineStr">
        <is>
          <t>Growth capital -&gt; AI (%)</t>
        </is>
      </c>
      <c r="C86" s="70" t="n"/>
      <c r="D86" s="70" t="n"/>
      <c r="E86" s="70" t="n"/>
      <c r="F86" s="200" t="n">
        <v>0.1</v>
      </c>
    </row>
    <row r="87">
      <c r="B87" s="69" t="inlineStr">
        <is>
          <t>Growth capital -&gt; Reserve (%)</t>
        </is>
      </c>
      <c r="C87" s="70" t="n"/>
      <c r="D87" s="70" t="n"/>
      <c r="E87" s="70" t="n"/>
      <c r="F87" s="200" t="n">
        <v>0.05</v>
      </c>
    </row>
    <row r="88">
      <c r="B88" s="69" t="inlineStr">
        <is>
          <t>Seed fan pages, Year 1 (raise-funded)</t>
        </is>
      </c>
      <c r="C88" s="70" t="n"/>
      <c r="D88" s="70" t="n"/>
      <c r="E88" s="70" t="n"/>
      <c r="F88" s="53" t="n">
        <v>500</v>
      </c>
    </row>
    <row r="89">
      <c r="B89" s="69" t="inlineStr">
        <is>
          <t>Seed playlists, Year 1 (raise-funded)</t>
        </is>
      </c>
      <c r="C89" s="70" t="n"/>
      <c r="D89" s="70" t="n"/>
      <c r="E89" s="70" t="n"/>
      <c r="F89" s="53" t="n">
        <v>100</v>
      </c>
    </row>
    <row r="90">
      <c r="B90" s="69" t="inlineStr">
        <is>
          <t>Royalty/distribution advance draw — Year 2 ($)</t>
        </is>
      </c>
      <c r="C90" s="70" t="n"/>
      <c r="D90" s="70" t="n"/>
      <c r="E90" s="70" t="n"/>
      <c r="F90" s="71" t="n">
        <v>100000</v>
      </c>
      <c r="G90" s="72" t="inlineStr">
        <is>
          <t>Non-dilutive growth capital</t>
        </is>
      </c>
    </row>
    <row r="91">
      <c r="B91" s="69" t="inlineStr">
        <is>
          <t>Royalty/distribution advance draw — Year 3 ($)</t>
        </is>
      </c>
      <c r="C91" s="70" t="n"/>
      <c r="D91" s="70" t="n"/>
      <c r="E91" s="70" t="n"/>
      <c r="F91" s="71" t="n">
        <v>150000</v>
      </c>
    </row>
    <row r="92">
      <c r="B92" s="69" t="inlineStr">
        <is>
          <t>Royalty/distribution advance draw — Year 4 ($)</t>
        </is>
      </c>
      <c r="C92" s="70" t="n"/>
      <c r="D92" s="70" t="n"/>
      <c r="E92" s="70" t="n"/>
      <c r="F92" s="71" t="n">
        <v>150000</v>
      </c>
    </row>
    <row r="93">
      <c r="B93" s="69" t="inlineStr">
        <is>
          <t>Royalty/distribution advance draw — Year 5 ($)</t>
        </is>
      </c>
      <c r="C93" s="70" t="n"/>
      <c r="D93" s="70" t="n"/>
      <c r="E93" s="70" t="n"/>
      <c r="F93" s="71" t="n">
        <v>150000</v>
      </c>
    </row>
    <row r="94">
      <c r="B94" s="5" t="inlineStr">
        <is>
          <t>VALUATION (Year 5) — bands reconciled to bottoms-up engine</t>
        </is>
      </c>
    </row>
    <row r="95">
      <c r="B95" s="69" t="inlineStr">
        <is>
          <t>Year 5 MASTER recording revenue — valuation input ($)</t>
        </is>
      </c>
      <c r="C95" s="70" t="n"/>
      <c r="D95" s="70" t="n"/>
      <c r="E95" s="70" t="n"/>
      <c r="F95" s="71" t="n">
        <v>600000</v>
      </c>
      <c r="G95" s="72" t="inlineStr">
        <is>
          <t>MASTER only; publishing (+25%) is added automatically for catalog valuation. Bottoms-up modeled shown on EV tab for reconciliation.</t>
        </is>
      </c>
    </row>
    <row r="96">
      <c r="B96" s="69" t="inlineStr">
        <is>
          <t>Recorded-music revenue multiple</t>
        </is>
      </c>
      <c r="C96" s="206" t="n">
        <v>10</v>
      </c>
      <c r="D96" s="206" t="n">
        <v>15</v>
      </c>
      <c r="E96" s="206" t="n">
        <v>18</v>
      </c>
      <c r="F96" s="207" t="n">
        <v>15</v>
      </c>
      <c r="G96" s="72" t="inlineStr">
        <is>
          <t>Cons/Base/Strong (full 10/12/15/18x grid on EV tab)</t>
        </is>
      </c>
    </row>
    <row r="97">
      <c r="B97" s="69" t="inlineStr">
        <is>
          <t>Year 5 SaaS ARR — valuation input ($)</t>
        </is>
      </c>
      <c r="C97" s="70" t="n"/>
      <c r="D97" s="70" t="n"/>
      <c r="E97" s="70" t="n"/>
      <c r="F97" s="71" t="n">
        <v>500000</v>
      </c>
      <c r="G97" s="72" t="inlineStr">
        <is>
          <t>Bands 300k/500k/750k shown on EV tab; funnel supports conservative end</t>
        </is>
      </c>
    </row>
    <row r="98">
      <c r="B98" s="69" t="inlineStr">
        <is>
          <t>SaaS ARR multiple</t>
        </is>
      </c>
      <c r="C98" s="206" t="n">
        <v>3</v>
      </c>
      <c r="D98" s="206" t="n">
        <v>5</v>
      </c>
      <c r="E98" s="206" t="n">
        <v>7</v>
      </c>
      <c r="F98" s="207" t="n">
        <v>5</v>
      </c>
      <c r="G98" s="72" t="inlineStr">
        <is>
          <t>Cons/Base/Strong</t>
        </is>
      </c>
    </row>
    <row r="99">
      <c r="B99" s="69" t="inlineStr">
        <is>
          <t>Investment ($)</t>
        </is>
      </c>
      <c r="C99" s="70" t="n"/>
      <c r="D99" s="70" t="n"/>
      <c r="E99" s="70" t="n"/>
      <c r="F99" s="71" t="n">
        <v>400000</v>
      </c>
    </row>
    <row r="100"/>
    <row r="101">
      <c r="B101" s="42" t="inlineStr">
        <is>
          <t>Note: 'Active' column = the value used by every downstream tab. Change the Scenario selector (F4) to flip the entire model.</t>
        </is>
      </c>
    </row>
    <row r="102">
      <c r="B102" s="42" t="inlineStr">
        <is>
          <t>18x catalog multiple and viral/breakout events are modeled as UPSIDE only and are not in the base case.</t>
        </is>
      </c>
    </row>
  </sheetData>
  <mergeCells count="13">
    <mergeCell ref="B38:G38"/>
    <mergeCell ref="B19:G19"/>
    <mergeCell ref="B80:G80"/>
    <mergeCell ref="A1:G1"/>
    <mergeCell ref="B94:G94"/>
    <mergeCell ref="B57:G57"/>
    <mergeCell ref="B8:G8"/>
    <mergeCell ref="A2:G2"/>
    <mergeCell ref="B13:G13"/>
    <mergeCell ref="B70:G70"/>
    <mergeCell ref="B44:G44"/>
    <mergeCell ref="B64:G64"/>
    <mergeCell ref="B29:G29"/>
  </mergeCells>
  <hyperlinks>
    <hyperlink ref="B3" location="'Investor Overview'!A1" display="Overview   ›"/>
  </hyperlink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tabColor rgb="00FFC000"/>
    <outlinePr summaryBelow="1" summaryRight="1"/>
    <pageSetUpPr/>
  </sheetPr>
  <dimension ref="A1:G49"/>
  <sheetViews>
    <sheetView workbookViewId="0">
      <selection activeCell="A1" sqref="A1"/>
    </sheetView>
  </sheetViews>
  <sheetFormatPr baseColWidth="8" defaultRowHeight="15"/>
  <cols>
    <col width="2" customWidth="1" min="1" max="1"/>
    <col width="26" customWidth="1" min="2" max="2"/>
    <col width="12" customWidth="1" min="3" max="3"/>
    <col width="9" customWidth="1" min="4" max="4"/>
    <col width="30" customWidth="1" min="5" max="5"/>
    <col width="30" customWidth="1" min="6" max="6"/>
    <col width="30" customWidth="1" min="7" max="7"/>
  </cols>
  <sheetData>
    <row r="1" ht="26" customHeight="1">
      <c r="A1" s="1" t="inlineStr">
        <is>
          <t>USE OF PROCEEDS — Where the $400,000 Goes</t>
        </is>
      </c>
    </row>
    <row r="2" ht="16" customHeight="1">
      <c r="A2" s="3" t="inlineStr">
        <is>
          <t>Why this page: it shows exactly where the $400,000 goes — every dollar, by category — and what each dollar builds.</t>
        </is>
      </c>
    </row>
    <row r="3" ht="15" customHeight="1">
      <c r="B3" s="19" t="inlineStr">
        <is>
          <t>Overview   ›</t>
        </is>
      </c>
      <c r="C3" s="30" t="inlineStr">
        <is>
          <t>Use of Proceeds</t>
        </is>
      </c>
      <c r="G3" s="85" t="inlineStr">
        <is>
          <t>How fan pages work →</t>
        </is>
      </c>
    </row>
    <row r="4"/>
    <row r="5">
      <c r="B5" s="20" t="inlineStr">
        <is>
          <t>Line item</t>
        </is>
      </c>
      <c r="C5" s="20" t="inlineStr">
        <is>
          <t>Amount ($)</t>
        </is>
      </c>
      <c r="D5" s="20" t="inlineStr">
        <is>
          <t>% of raise</t>
        </is>
      </c>
      <c r="E5" s="20" t="inlineStr">
        <is>
          <t>Capability created</t>
        </is>
      </c>
      <c r="F5" s="20" t="inlineStr">
        <is>
          <t>Asset created</t>
        </is>
      </c>
      <c r="G5" s="20" t="inlineStr">
        <is>
          <t>Primary KPI affected</t>
        </is>
      </c>
    </row>
    <row r="6">
      <c r="B6" s="15" t="inlineStr">
        <is>
          <t>Artist Development</t>
        </is>
      </c>
      <c r="C6" s="86" t="n">
        <v>36000</v>
      </c>
      <c r="D6" s="210" t="n">
        <v>0.09</v>
      </c>
      <c r="E6" s="12" t="inlineStr">
        <is>
          <t>Vocal/acting/dance/instrument coaching, fitness, stage presence</t>
        </is>
      </c>
      <c r="F6" s="12" t="inlineStr">
        <is>
          <t>Higher-quality flagship asset (the artist)</t>
        </is>
      </c>
      <c r="G6" s="12" t="inlineStr">
        <is>
          <t>Fan conversion %, song quality, live value</t>
        </is>
      </c>
    </row>
    <row r="7">
      <c r="B7" s="15" t="inlineStr">
        <is>
          <t>Music Production</t>
        </is>
      </c>
      <c r="C7" s="86" t="n">
        <v>24000</v>
      </c>
      <c r="D7" s="210" t="n">
        <v>0.06</v>
      </c>
      <c r="E7" s="12" t="inlineStr">
        <is>
          <t>Studio + AI-assisted production for 12+ flagship songs</t>
        </is>
      </c>
      <c r="F7" s="12" t="inlineStr">
        <is>
          <t>Owned master recordings</t>
        </is>
      </c>
      <c r="G7" s="12" t="inlineStr">
        <is>
          <t>Catalog size, streams/song</t>
        </is>
      </c>
    </row>
    <row r="8">
      <c r="B8" s="15" t="inlineStr">
        <is>
          <t>Music Videos</t>
        </is>
      </c>
      <c r="C8" s="86" t="n">
        <v>12000</v>
      </c>
      <c r="D8" s="210" t="n">
        <v>0.03</v>
      </c>
      <c r="E8" s="12" t="inlineStr">
        <is>
          <t>12 hero music videos / year</t>
        </is>
      </c>
      <c r="F8" s="12" t="inlineStr">
        <is>
          <t>Owned video assets + content fuel</t>
        </is>
      </c>
      <c r="G8" s="12" t="inlineStr">
        <is>
          <t>Content reach, stream lift</t>
        </is>
      </c>
    </row>
    <row r="9">
      <c r="B9" s="15" t="inlineStr">
        <is>
          <t>Fan Page Infrastructure</t>
        </is>
      </c>
      <c r="C9" s="86" t="n">
        <v>20000</v>
      </c>
      <c r="D9" s="210" t="n">
        <v>0.05</v>
      </c>
      <c r="E9" s="12" t="inlineStr">
        <is>
          <t>Build ~500-1,000 fan pages @ $20</t>
        </is>
      </c>
      <c r="F9" s="12" t="inlineStr">
        <is>
          <t>Compounding fan-page network</t>
        </is>
      </c>
      <c r="G9" s="12" t="inlineStr">
        <is>
          <t>Followers, Forever Pre-Savers</t>
        </is>
      </c>
    </row>
    <row r="10">
      <c r="B10" s="15" t="inlineStr">
        <is>
          <t>Fan Page Operations</t>
        </is>
      </c>
      <c r="C10" s="86" t="n">
        <v>12000</v>
      </c>
      <c r="D10" s="210" t="n">
        <v>0.03</v>
      </c>
      <c r="E10" s="12" t="inlineStr">
        <is>
          <t>Ongoing posting/engagement/maintenance</t>
        </is>
      </c>
      <c r="F10" s="12" t="inlineStr">
        <is>
          <t>Sustained page output</t>
        </is>
      </c>
      <c r="G10" s="12" t="inlineStr">
        <is>
          <t>Pre-savers/page/yr retained</t>
        </is>
      </c>
    </row>
    <row r="11">
      <c r="B11" s="15" t="inlineStr">
        <is>
          <t>Playlist Buildout</t>
        </is>
      </c>
      <c r="C11" s="86" t="n">
        <v>30000</v>
      </c>
      <c r="D11" s="210" t="n">
        <v>0.075</v>
      </c>
      <c r="E11" s="12" t="inlineStr">
        <is>
          <t>100 playlists @ $300</t>
        </is>
      </c>
      <c r="F11" s="12" t="inlineStr">
        <is>
          <t>Owned playlist network</t>
        </is>
      </c>
      <c r="G11" s="12" t="inlineStr">
        <is>
          <t>Bobby streams/day, artist leads</t>
        </is>
      </c>
    </row>
    <row r="12">
      <c r="B12" s="15" t="inlineStr">
        <is>
          <t>Content Engine</t>
        </is>
      </c>
      <c r="C12" s="86" t="n">
        <v>24000</v>
      </c>
      <c r="D12" s="210" t="n">
        <v>0.06</v>
      </c>
      <c r="E12" s="12" t="inlineStr">
        <is>
          <t>Daily shorts, creator collabs, AI video, viral testing</t>
        </is>
      </c>
      <c r="F12" s="12" t="inlineStr">
        <is>
          <t>Content library + distribution</t>
        </is>
      </c>
      <c r="G12" s="12" t="inlineStr">
        <is>
          <t>Incremental streams, discovery</t>
        </is>
      </c>
    </row>
    <row r="13">
      <c r="B13" s="15" t="inlineStr">
        <is>
          <t>AI Development</t>
        </is>
      </c>
      <c r="C13" s="86" t="n">
        <v>24000</v>
      </c>
      <c r="D13" s="210" t="n">
        <v>0.06</v>
      </c>
      <c r="E13" s="12" t="inlineStr">
        <is>
          <t>Agents for ads, song review, posting, DMs, email, ops</t>
        </is>
      </c>
      <c r="F13" s="12" t="inlineStr">
        <is>
          <t>AI operating system</t>
        </is>
      </c>
      <c r="G13" s="12" t="inlineStr">
        <is>
          <t>Headcount avoided, throughput</t>
        </is>
      </c>
    </row>
    <row r="14">
      <c r="B14" s="15" t="inlineStr">
        <is>
          <t>VA Team</t>
        </is>
      </c>
      <c r="C14" s="86" t="n">
        <v>24000</v>
      </c>
      <c r="D14" s="210" t="n">
        <v>0.06</v>
      </c>
      <c r="E14" s="12" t="inlineStr">
        <is>
          <t>Human execution layer for ops</t>
        </is>
      </c>
      <c r="F14" s="12" t="inlineStr">
        <is>
          <t>Operational capacity</t>
        </is>
      </c>
      <c r="G14" s="12" t="inlineStr">
        <is>
          <t>Tasks/day, founder leverage</t>
        </is>
      </c>
    </row>
    <row r="15">
      <c r="B15" s="15" t="inlineStr">
        <is>
          <t>Software / CRM / Tools</t>
        </is>
      </c>
      <c r="C15" s="86" t="n">
        <v>20000</v>
      </c>
      <c r="D15" s="210" t="n">
        <v>0.05</v>
      </c>
      <c r="E15" s="12" t="inlineStr">
        <is>
          <t>Tooling, CRM, email DB, distribution tools</t>
        </is>
      </c>
      <c r="F15" s="12" t="inlineStr">
        <is>
          <t>Data + CRM asset</t>
        </is>
      </c>
      <c r="G15" s="12" t="inlineStr">
        <is>
          <t>Lead flow, automation coverage</t>
        </is>
      </c>
    </row>
    <row r="16">
      <c r="B16" s="15" t="inlineStr">
        <is>
          <t>Legal / Accounting</t>
        </is>
      </c>
      <c r="C16" s="86" t="n">
        <v>20000</v>
      </c>
      <c r="D16" s="210" t="n">
        <v>0.05</v>
      </c>
      <c r="E16" s="12" t="inlineStr">
        <is>
          <t>Entity, contracts, rights, bookkeeping</t>
        </is>
      </c>
      <c r="F16" s="12" t="inlineStr">
        <is>
          <t>Clean IP ownership + cap table</t>
        </is>
      </c>
      <c r="G16" s="12" t="inlineStr">
        <is>
          <t>Catalog defensibility, diligence</t>
        </is>
      </c>
    </row>
    <row r="17">
      <c r="B17" s="15" t="inlineStr">
        <is>
          <t>Founder Salary (24 months)</t>
        </is>
      </c>
      <c r="C17" s="86" t="n">
        <v>140000</v>
      </c>
      <c r="D17" s="210" t="n">
        <v>0.35</v>
      </c>
      <c r="E17" s="12" t="inlineStr">
        <is>
          <t>Full-time founder/flagship-artist focus for the 24-month build</t>
        </is>
      </c>
      <c r="F17" s="12" t="inlineStr">
        <is>
          <t>Founder runway through Phase 1-2</t>
        </is>
      </c>
      <c r="G17" s="12" t="inlineStr">
        <is>
          <t>Execution velocity</t>
        </is>
      </c>
    </row>
    <row r="18">
      <c r="B18" s="15" t="inlineStr">
        <is>
          <t>Contingency / Buffer</t>
        </is>
      </c>
      <c r="C18" s="88" t="n">
        <v>14000</v>
      </c>
      <c r="D18" s="210" t="n">
        <v>0.035</v>
      </c>
      <c r="E18" s="89" t="inlineStr">
        <is>
          <t>Unallocated reserve for overruns / opportunistic ROI</t>
        </is>
      </c>
      <c r="F18" s="89" t="inlineStr">
        <is>
          <t>Cash buffer</t>
        </is>
      </c>
      <c r="G18" s="89" t="inlineStr">
        <is>
          <t>Runway resilience</t>
        </is>
      </c>
    </row>
    <row r="19">
      <c r="B19" s="5" t="inlineStr">
        <is>
          <t>TOTAL RAISE</t>
        </is>
      </c>
      <c r="C19" s="90" t="n">
        <v>400000</v>
      </c>
      <c r="D19" s="211" t="n">
        <v>1</v>
      </c>
      <c r="E19" s="6" t="n"/>
      <c r="F19" s="6" t="n"/>
      <c r="G19" s="6" t="n"/>
    </row>
    <row r="20"/>
    <row r="21">
      <c r="B21" s="10" t="inlineStr">
        <is>
          <t>Note: the $400k is 24 MONTHS OF RUNWAY. Founder salary ($140k) covers Months 1-24 (~$5,833/mo); from Month 25 the music/advance/financing pays it (~$100k/yr). Infrastructure is built up front + re-upped; ongoing ops run across both years. See the 24-month deployment schedule below.</t>
        </is>
      </c>
    </row>
    <row r="22"/>
    <row r="23">
      <c r="B23" s="5" t="inlineStr">
        <is>
          <t>24-MONTH DEPLOYMENT SCHEDULE — ACTUAL spend by year (from the Monthly Timeline)</t>
        </is>
      </c>
    </row>
    <row r="24">
      <c r="B24" s="20" t="inlineStr">
        <is>
          <t>Category</t>
        </is>
      </c>
      <c r="C24" s="20" t="inlineStr">
        <is>
          <t>Total ($)</t>
        </is>
      </c>
      <c r="D24" s="20" t="inlineStr">
        <is>
          <t>Year 1 ($)</t>
        </is>
      </c>
      <c r="E24" s="20" t="inlineStr">
        <is>
          <t>Year 2 ($)</t>
        </is>
      </c>
      <c r="F24" s="20" t="inlineStr">
        <is>
          <t>Cadence</t>
        </is>
      </c>
    </row>
    <row r="25">
      <c r="B25" s="40" t="inlineStr">
        <is>
          <t>Founder salary</t>
        </is>
      </c>
      <c r="C25" s="88" t="n">
        <v>140000</v>
      </c>
      <c r="D25" s="92" t="n">
        <v>70000</v>
      </c>
      <c r="E25" s="92" t="n">
        <v>70000</v>
      </c>
      <c r="F25" s="10" t="inlineStr">
        <is>
          <t>$70k Y1 + $70k Y2; Month 25+ paid by music/advance</t>
        </is>
      </c>
    </row>
    <row r="26">
      <c r="B26" s="40" t="inlineStr">
        <is>
          <t>VA team</t>
        </is>
      </c>
      <c r="C26" s="88" t="n">
        <v>24000</v>
      </c>
      <c r="D26" s="92" t="n">
        <v>12000</v>
      </c>
      <c r="E26" s="92" t="n">
        <v>12000</v>
      </c>
      <c r="F26" s="10" t="inlineStr">
        <is>
          <t>Across 24 months</t>
        </is>
      </c>
    </row>
    <row r="27">
      <c r="B27" s="40" t="inlineStr">
        <is>
          <t>AI (dev + infra)</t>
        </is>
      </c>
      <c r="C27" s="88" t="n">
        <v>24000</v>
      </c>
      <c r="D27" s="92" t="n">
        <v>12000</v>
      </c>
      <c r="E27" s="92" t="n">
        <v>12000</v>
      </c>
      <c r="F27" s="10" t="inlineStr">
        <is>
          <t>Across 24 months</t>
        </is>
      </c>
    </row>
    <row r="28">
      <c r="B28" s="40" t="inlineStr">
        <is>
          <t>Software / CRM / tools</t>
        </is>
      </c>
      <c r="C28" s="88" t="n">
        <v>20000</v>
      </c>
      <c r="D28" s="92" t="n">
        <v>10000</v>
      </c>
      <c r="E28" s="92" t="n">
        <v>10000</v>
      </c>
      <c r="F28" s="10" t="inlineStr">
        <is>
          <t>Across 24 months</t>
        </is>
      </c>
    </row>
    <row r="29">
      <c r="B29" s="40" t="inlineStr">
        <is>
          <t>Legal / accounting</t>
        </is>
      </c>
      <c r="C29" s="88" t="n">
        <v>20000</v>
      </c>
      <c r="D29" s="92" t="n">
        <v>10000</v>
      </c>
      <c r="E29" s="92" t="n">
        <v>10000</v>
      </c>
      <c r="F29" s="10" t="inlineStr">
        <is>
          <t>Across 24 months</t>
        </is>
      </c>
    </row>
    <row r="30">
      <c r="B30" s="40" t="inlineStr">
        <is>
          <t>Artist development</t>
        </is>
      </c>
      <c r="C30" s="88" t="n">
        <v>31200</v>
      </c>
      <c r="D30" s="92" t="n">
        <v>15600</v>
      </c>
      <c r="E30" s="92" t="n">
        <v>15600</v>
      </c>
      <c r="F30" s="10" t="inlineStr">
        <is>
          <t>$300/wk across 24 months</t>
        </is>
      </c>
    </row>
    <row r="31">
      <c r="B31" s="40" t="inlineStr">
        <is>
          <t>Content engine</t>
        </is>
      </c>
      <c r="C31" s="88" t="n">
        <v>24000</v>
      </c>
      <c r="D31" s="92" t="n">
        <v>12000</v>
      </c>
      <c r="E31" s="92" t="n">
        <v>12000</v>
      </c>
      <c r="F31" s="10" t="inlineStr">
        <is>
          <t>$2k/mo across 24 months</t>
        </is>
      </c>
    </row>
    <row r="32">
      <c r="B32" s="40" t="inlineStr">
        <is>
          <t>Production + music videos</t>
        </is>
      </c>
      <c r="C32" s="88" t="n">
        <v>24000</v>
      </c>
      <c r="D32" s="92" t="n">
        <v>12000</v>
      </c>
      <c r="E32" s="92" t="n">
        <v>12000</v>
      </c>
      <c r="F32" s="10" t="inlineStr">
        <is>
          <t>~$1k/mo (12 songs+videos/yr)</t>
        </is>
      </c>
    </row>
    <row r="33">
      <c r="B33" s="40" t="inlineStr">
        <is>
          <t>Fan page operations</t>
        </is>
      </c>
      <c r="C33" s="88" t="n">
        <v>24000</v>
      </c>
      <c r="D33" s="92" t="n">
        <v>12000</v>
      </c>
      <c r="E33" s="92" t="n">
        <v>12000</v>
      </c>
      <c r="F33" s="10" t="inlineStr">
        <is>
          <t>Grows with page count</t>
        </is>
      </c>
    </row>
    <row r="34">
      <c r="B34" s="40" t="inlineStr">
        <is>
          <t>Playlist ads (Meta)</t>
        </is>
      </c>
      <c r="C34" s="88" t="n">
        <v>8400</v>
      </c>
      <c r="D34" s="92" t="n">
        <v>2850</v>
      </c>
      <c r="E34" s="92" t="n">
        <v>5550</v>
      </c>
      <c r="F34" s="10" t="inlineStr">
        <is>
          <t>Largely offset by submission revenue</t>
        </is>
      </c>
    </row>
    <row r="35">
      <c r="B35" s="40" t="inlineStr">
        <is>
          <t>SaaS delivery cost</t>
        </is>
      </c>
      <c r="C35" s="88" t="n">
        <v>42874.87502034503</v>
      </c>
      <c r="D35" s="92" t="n">
        <v>9609.279405358151</v>
      </c>
      <c r="E35" s="92" t="n">
        <v>33265.59561498688</v>
      </c>
      <c r="F35" s="10" t="inlineStr">
        <is>
          <t>Cost to serve SaaS; offset by SaaS revenue in the income line</t>
        </is>
      </c>
    </row>
    <row r="36">
      <c r="B36" s="40" t="inlineStr">
        <is>
          <t>Fan page BUILD (capex)</t>
        </is>
      </c>
      <c r="C36" s="88" t="n">
        <v>20000</v>
      </c>
      <c r="D36" s="92" t="n">
        <v>9240</v>
      </c>
      <c r="E36" s="92" t="n">
        <v>10760</v>
      </c>
      <c r="F36" s="10" t="inlineStr">
        <is>
          <t>500 pages Y1 + 500 pages Y2 = 1,000</t>
        </is>
      </c>
    </row>
    <row r="37">
      <c r="B37" s="40" t="inlineStr">
        <is>
          <t>Playlist BUILD (capex)</t>
        </is>
      </c>
      <c r="C37" s="88" t="n">
        <v>60000</v>
      </c>
      <c r="D37" s="92" t="n">
        <v>30000</v>
      </c>
      <c r="E37" s="92" t="n">
        <v>30000</v>
      </c>
      <c r="F37" s="10" t="inlineStr">
        <is>
          <t>100 playlists Y1 + 100 Y2 = 200</t>
        </is>
      </c>
    </row>
    <row r="38">
      <c r="B38" s="5" t="inlineStr">
        <is>
          <t>TOTAL 24-MONTH SPEND (opex + capex)</t>
        </is>
      </c>
      <c r="C38" s="90" t="n">
        <v>462474.875020345</v>
      </c>
      <c r="D38" s="90" t="n">
        <v>217299.2794053582</v>
      </c>
      <c r="E38" s="90" t="n">
        <v>245175.5956149869</v>
      </c>
      <c r="F38" s="6" t="n"/>
    </row>
    <row r="39"/>
    <row r="40">
      <c r="B40" s="5" t="inlineStr">
        <is>
          <t>HOW IT'S FUNDED (24 months)</t>
        </is>
      </c>
    </row>
    <row r="41">
      <c r="B41" s="15" t="inlineStr">
        <is>
          <t>Investor raise</t>
        </is>
      </c>
      <c r="C41" s="93" t="n">
        <v>400000</v>
      </c>
    </row>
    <row r="42">
      <c r="B42" s="40" t="inlineStr">
        <is>
          <t>plus: Early operating revenue (Y1 + Y2)</t>
        </is>
      </c>
      <c r="C42" s="92" t="n">
        <v>160599.8133634022</v>
      </c>
    </row>
    <row r="43">
      <c r="B43" s="40" t="inlineStr">
        <is>
          <t>less: Total 24-month spend</t>
        </is>
      </c>
      <c r="C43" s="94" t="n">
        <v>-462474.875020345</v>
      </c>
    </row>
    <row r="44">
      <c r="B44" s="95" t="inlineStr">
        <is>
          <t>Ending cash, Month 24</t>
        </is>
      </c>
      <c r="C44" s="58" t="n">
        <v>98124.9383430571</v>
      </c>
    </row>
    <row r="45"/>
    <row r="46">
      <c r="B46" s="37" t="inlineStr">
        <is>
          <t>Read it: the $400k raise is the 24-month operating budget (Founder + team + content + ads + artist dev + software/legal + fan-page &amp; playlist build). SaaS delivery cost is offset by SaaS revenue (self-funding). The business also earns early revenue in Y1-Y2, so it ends Month 24 with POSITIVE cash — the $400k is sufficient for 24 months with buffer, not dependent on revenue to survive. From Month 25 the founder salary ($100k/yr) + growth are funded by ramping royalties (master + publishing) + SaaS profit + an OPTIONAL royalty/distribution advance (non-dilutive); options stay open to raise more or partner with a major/label (dilutive) once traction is proven.</t>
        </is>
      </c>
    </row>
    <row r="47"/>
    <row r="48"/>
    <row r="49"/>
  </sheetData>
  <mergeCells count="6">
    <mergeCell ref="B40:E40"/>
    <mergeCell ref="A1:G1"/>
    <mergeCell ref="B23:G23"/>
    <mergeCell ref="A2:G2"/>
    <mergeCell ref="B21:G21"/>
    <mergeCell ref="B46:G49"/>
  </mergeCells>
  <hyperlinks>
    <hyperlink ref="B3" location="'Investor Overview'!A1" display="Overview   ›"/>
    <hyperlink ref="G3" location="'Fan Page Engine'!A1" display="How fan pages work →"/>
  </hyperlink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tabColor rgb="0070AD47"/>
    <outlinePr summaryBelow="1" summaryRight="1"/>
    <pageSetUpPr/>
  </sheetPr>
  <dimension ref="A1:G32"/>
  <sheetViews>
    <sheetView workbookViewId="0">
      <selection activeCell="A1" sqref="A1"/>
    </sheetView>
  </sheetViews>
  <sheetFormatPr baseColWidth="8" defaultRowHeight="15"/>
  <cols>
    <col width="2" customWidth="1" min="1" max="1"/>
    <col width="40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</cols>
  <sheetData>
    <row r="1" ht="26" customHeight="1">
      <c r="A1" s="1" t="inlineStr">
        <is>
          <t>CAPITAL ALLOCATION — What Every Dollar Builds</t>
        </is>
      </c>
    </row>
    <row r="2" ht="16" customHeight="1">
      <c r="A2" s="3" t="inlineStr">
        <is>
          <t>Why this page: it shows what each dollar of capital physically builds, and how management would allocate the next dollar for the most enterprise value.</t>
        </is>
      </c>
    </row>
    <row r="3" ht="15" customHeight="1">
      <c r="B3" s="19" t="inlineStr">
        <is>
          <t>Overview   ›</t>
        </is>
      </c>
      <c r="C3" s="19" t="inlineStr">
        <is>
          <t>Use of Proceeds   ›</t>
        </is>
      </c>
      <c r="D3" s="30" t="inlineStr">
        <is>
          <t>Capital Allocation</t>
        </is>
      </c>
      <c r="G3" s="85" t="inlineStr">
        <is>
          <t>How fan pages work →</t>
        </is>
      </c>
    </row>
    <row r="4">
      <c r="B4" s="5" t="inlineStr">
        <is>
          <t>THE UNIT CHAIN (one fan page)</t>
        </is>
      </c>
    </row>
    <row r="5">
      <c r="B5" s="40" t="inlineStr">
        <is>
          <t>Cost per fan page ($)</t>
        </is>
      </c>
      <c r="D5" s="47" t="n">
        <v>20</v>
      </c>
    </row>
    <row r="6">
      <c r="B6" s="40" t="inlineStr">
        <is>
          <t>Gross pre-saves / page / year</t>
        </is>
      </c>
      <c r="D6" s="194" t="n">
        <v>30</v>
      </c>
      <c r="E6" s="42" t="inlineStr">
        <is>
          <t>before overlap/inactive</t>
        </is>
      </c>
    </row>
    <row r="7">
      <c r="B7" s="40" t="inlineStr">
        <is>
          <t>Net active pre-savers / page (standing)</t>
        </is>
      </c>
      <c r="D7" s="194" t="n">
        <v>87.32413250497251</v>
      </c>
      <c r="E7" s="42" t="inlineStr">
        <is>
          <t>after overlap/inactive/churn</t>
        </is>
      </c>
    </row>
    <row r="8">
      <c r="B8" s="40" t="inlineStr">
        <is>
          <t>Streams / pre-saver (per release, base)</t>
        </is>
      </c>
      <c r="D8" s="194" t="n">
        <v>12</v>
      </c>
    </row>
    <row r="9">
      <c r="B9" s="40" t="inlineStr">
        <is>
          <t>Annual streams / page (illustrative)</t>
        </is>
      </c>
      <c r="D9" s="41" t="n">
        <v>1047.88959005967</v>
      </c>
      <c r="E9" s="42" t="inlineStr">
        <is>
          <t>1 release-cycle</t>
        </is>
      </c>
    </row>
    <row r="10">
      <c r="B10" s="40" t="inlineStr">
        <is>
          <t>Annual recorded revenue / page ($)</t>
        </is>
      </c>
      <c r="D10" s="96" t="n">
        <v>5.449025868310285</v>
      </c>
    </row>
    <row r="11">
      <c r="B11" s="11" t="inlineStr">
        <is>
          <t>Enterprise value / page ($, x catalog mult)</t>
        </is>
      </c>
      <c r="D11" s="97" t="n">
        <v>81.73538802465427</v>
      </c>
    </row>
    <row r="12"/>
    <row r="13">
      <c r="B13" s="5" t="inlineStr">
        <is>
          <t>DEPLOY CAPITAL INTO FAN PAGES</t>
        </is>
      </c>
    </row>
    <row r="14">
      <c r="B14" s="20" t="inlineStr">
        <is>
          <t>Metric</t>
        </is>
      </c>
      <c r="C14" s="20" t="inlineStr">
        <is>
          <t>$10,000</t>
        </is>
      </c>
      <c r="D14" s="20" t="inlineStr">
        <is>
          <t>$50,000</t>
        </is>
      </c>
      <c r="E14" s="20" t="inlineStr">
        <is>
          <t>$100,000</t>
        </is>
      </c>
    </row>
    <row r="15">
      <c r="B15" s="40" t="inlineStr">
        <is>
          <t>Fan pages built</t>
        </is>
      </c>
      <c r="C15" s="41" t="n">
        <v>500</v>
      </c>
      <c r="D15" s="41" t="n">
        <v>2500</v>
      </c>
      <c r="E15" s="41" t="n">
        <v>5000</v>
      </c>
    </row>
    <row r="16">
      <c r="B16" s="11" t="inlineStr">
        <is>
          <t>Net active pre-savers added</t>
        </is>
      </c>
      <c r="C16" s="98" t="n">
        <v>43662.06625248626</v>
      </c>
      <c r="D16" s="98" t="n">
        <v>218310.3312624313</v>
      </c>
      <c r="E16" s="98" t="n">
        <v>436620.6625248626</v>
      </c>
    </row>
    <row r="17">
      <c r="B17" s="40" t="inlineStr">
        <is>
          <t>Annual streams added (illustrative)</t>
        </is>
      </c>
      <c r="C17" s="41" t="n">
        <v>523944.7950298351</v>
      </c>
      <c r="D17" s="41" t="n">
        <v>2619723.975149175</v>
      </c>
      <c r="E17" s="41" t="n">
        <v>5239447.95029835</v>
      </c>
    </row>
    <row r="18">
      <c r="B18" s="40" t="inlineStr">
        <is>
          <t>Annual recorded revenue added ($)</t>
        </is>
      </c>
      <c r="C18" s="47" t="n">
        <v>2724.512934155142</v>
      </c>
      <c r="D18" s="47" t="n">
        <v>13622.56467077571</v>
      </c>
      <c r="E18" s="47" t="n">
        <v>27245.12934155142</v>
      </c>
    </row>
    <row r="19">
      <c r="B19" s="11" t="inlineStr">
        <is>
          <t>Enterprise value added ($)</t>
        </is>
      </c>
      <c r="C19" s="66" t="n">
        <v>40867.69401232713</v>
      </c>
      <c r="D19" s="66" t="n">
        <v>204338.4700616357</v>
      </c>
      <c r="E19" s="66" t="n">
        <v>408676.9401232713</v>
      </c>
    </row>
    <row r="20"/>
    <row r="21">
      <c r="B21" s="37" t="inlineStr">
        <is>
          <t>Illustrative and steady-state (ignores maturation lag + saturation beyond the net-per-page haircut). Apply the reinvestment efficiency haircut for scaled deployment. Shows the raw compounding leverage of the fan-page engine.</t>
        </is>
      </c>
    </row>
    <row r="22"/>
    <row r="23"/>
    <row r="24">
      <c r="B24" s="5" t="inlineStr">
        <is>
          <t>HOW MANAGEMENT WOULD ALLOCATE THE NEXT $100,000 TODAY</t>
        </is>
      </c>
    </row>
    <row r="25">
      <c r="B25" s="20" t="inlineStr">
        <is>
          <t>Allocation</t>
        </is>
      </c>
      <c r="C25" s="20" t="inlineStr">
        <is>
          <t>%</t>
        </is>
      </c>
      <c r="D25" s="20" t="inlineStr">
        <is>
          <t>Amount</t>
        </is>
      </c>
      <c r="E25" s="20" t="inlineStr">
        <is>
          <t>Why</t>
        </is>
      </c>
      <c r="F25" s="99" t="n"/>
      <c r="G25" s="33" t="n"/>
    </row>
    <row r="26" ht="26" customHeight="1">
      <c r="B26" s="100" t="inlineStr">
        <is>
          <t>Fan pages</t>
        </is>
      </c>
      <c r="C26" s="101" t="n">
        <v>0.55</v>
      </c>
      <c r="D26" s="48" t="n">
        <v>55000.00000000001</v>
      </c>
      <c r="E26" s="36" t="inlineStr">
        <is>
          <t>Highest measured enterprise-value per dollar — owned audience that compounds on every future release</t>
        </is>
      </c>
      <c r="F26" s="99" t="n"/>
      <c r="G26" s="33" t="n"/>
    </row>
    <row r="27" ht="26" customHeight="1">
      <c r="B27" s="100" t="inlineStr">
        <is>
          <t>Playlists</t>
        </is>
      </c>
      <c r="C27" s="101" t="n">
        <v>0.25</v>
      </c>
      <c r="D27" s="48" t="n">
        <v>25000</v>
      </c>
      <c r="E27" s="36" t="inlineStr">
        <is>
          <t>Owned streams + artist lead-gen that feeds the SaaS; lowers future customer-acquisition cost</t>
        </is>
      </c>
      <c r="F27" s="99" t="n"/>
      <c r="G27" s="33" t="n"/>
    </row>
    <row r="28" ht="26" customHeight="1">
      <c r="B28" s="100" t="inlineStr">
        <is>
          <t>Content</t>
        </is>
      </c>
      <c r="C28" s="101" t="n">
        <v>0.1</v>
      </c>
      <c r="D28" s="48" t="n">
        <v>10000</v>
      </c>
      <c r="E28" s="36" t="inlineStr">
        <is>
          <t>Feeds the top of the fan-page funnel; asymmetric viral upside</t>
        </is>
      </c>
      <c r="F28" s="99" t="n"/>
      <c r="G28" s="33" t="n"/>
    </row>
    <row r="29" ht="26" customHeight="1">
      <c r="B29" s="100" t="inlineStr">
        <is>
          <t>AI / automation</t>
        </is>
      </c>
      <c r="C29" s="101" t="n">
        <v>0.1</v>
      </c>
      <c r="D29" s="48" t="n">
        <v>10000</v>
      </c>
      <c r="E29" s="36" t="inlineStr">
        <is>
          <t>Keeps founder leverage high so operating cost stays flat as scale grows</t>
        </is>
      </c>
      <c r="F29" s="99" t="n"/>
      <c r="G29" s="33" t="n"/>
    </row>
    <row r="30">
      <c r="B30" s="102" t="inlineStr">
        <is>
          <t>TOTAL</t>
        </is>
      </c>
      <c r="C30" s="103" t="n">
        <v>1</v>
      </c>
      <c r="D30" s="104" t="n">
        <v>100000</v>
      </c>
    </row>
    <row r="31">
      <c r="B31" s="37" t="inlineStr">
        <is>
          <t>Reason: capital goes to the highest expected enterprise-value creation per dollar, measured from the unit chain above. As playlists mature and the SaaS scales, the mix shifts toward whatever is compounding fastest — this is the current data-driven default, not a fixed rule. It shows an investor HOW management decides, not just what the plan is.</t>
        </is>
      </c>
    </row>
    <row r="32"/>
  </sheetData>
  <mergeCells count="12">
    <mergeCell ref="E28:G28"/>
    <mergeCell ref="A1:G1"/>
    <mergeCell ref="B4:E4"/>
    <mergeCell ref="B24:F24"/>
    <mergeCell ref="E27:G27"/>
    <mergeCell ref="B21:G22"/>
    <mergeCell ref="B31:G32"/>
    <mergeCell ref="E26:G26"/>
    <mergeCell ref="A2:G2"/>
    <mergeCell ref="E29:G29"/>
    <mergeCell ref="E25:G25"/>
    <mergeCell ref="B13:F13"/>
  </mergeCells>
  <hyperlinks>
    <hyperlink ref="B3" location="'Investor Overview'!A1" display="Overview   ›"/>
    <hyperlink ref="C3" location="'Use of Proceeds'!A1" display="Use of Proceeds   ›"/>
    <hyperlink ref="G3" location="'Fan Page Engine'!A1" display="How fan pages work →"/>
  </hyperlink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tabColor rgb="00C00000"/>
    <outlinePr summaryBelow="1" summaryRight="1"/>
    <pageSetUpPr/>
  </sheetPr>
  <dimension ref="A1:J29"/>
  <sheetViews>
    <sheetView workbookViewId="0">
      <selection activeCell="A1" sqref="A1"/>
    </sheetView>
  </sheetViews>
  <sheetFormatPr baseColWidth="8" defaultRowHeight="15"/>
  <cols>
    <col width="2" customWidth="1" min="1" max="1"/>
    <col width="8" customWidth="1" min="2" max="2"/>
    <col width="7" customWidth="1" min="3" max="3"/>
    <col width="16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</cols>
  <sheetData>
    <row r="1" ht="26" customHeight="1">
      <c r="A1" s="1" t="inlineStr">
        <is>
          <t>BUILD &amp; RAMP TIMELINE — Honest Delays: When Infrastructure Starts Paying</t>
        </is>
      </c>
    </row>
    <row r="2" ht="16" customHeight="1">
      <c r="A2" s="3" t="inlineStr">
        <is>
          <t>Why this page: it is the honest build schedule — when each piece of infrastructure comes online and starts paying, including the ramp delays.</t>
        </is>
      </c>
    </row>
    <row r="3" ht="15" customHeight="1">
      <c r="B3" s="19" t="inlineStr">
        <is>
          <t>Overview   ›</t>
        </is>
      </c>
      <c r="C3" s="30" t="inlineStr">
        <is>
          <t>Build &amp; Ramp Timeline</t>
        </is>
      </c>
      <c r="I3" s="85" t="inlineStr">
        <is>
          <t>Where money goes →</t>
        </is>
      </c>
    </row>
    <row r="4">
      <c r="B4" s="105" t="inlineStr">
        <is>
          <t>PHASE 1 (M1-6): build tech + playlists + start fan pages — grace period, minimal streams   |   by M13: 500 fan pages   |   M14+: pre-savers compound -&gt; streams ramp</t>
        </is>
      </c>
    </row>
    <row r="5"/>
    <row r="6">
      <c r="B6" s="20" t="inlineStr">
        <is>
          <t>Quarter</t>
        </is>
      </c>
      <c r="C6" s="20" t="inlineStr">
        <is>
          <t>Month</t>
        </is>
      </c>
      <c r="D6" s="20" t="inlineStr">
        <is>
          <t>Phase</t>
        </is>
      </c>
      <c r="E6" s="20" t="inlineStr">
        <is>
          <t>Fan pages</t>
        </is>
      </c>
      <c r="F6" s="20" t="inlineStr">
        <is>
          <t>Playlists
(mature)</t>
        </is>
      </c>
      <c r="G6" s="20" t="inlineStr">
        <is>
          <t>Forever
Pre-Savers</t>
        </is>
      </c>
      <c r="H6" s="20" t="inlineStr">
        <is>
          <t>Streams
this month</t>
        </is>
      </c>
      <c r="I6" s="20" t="inlineStr">
        <is>
          <t>Total rev
this month ($)</t>
        </is>
      </c>
      <c r="J6" s="20" t="inlineStr">
        <is>
          <t>Ending
cash ($)</t>
        </is>
      </c>
    </row>
    <row r="7">
      <c r="B7" s="106" t="inlineStr">
        <is>
          <t>Q1</t>
        </is>
      </c>
      <c r="C7" s="107" t="n">
        <v>3</v>
      </c>
      <c r="D7" s="108" t="inlineStr">
        <is>
          <t>1 Build</t>
        </is>
      </c>
      <c r="E7" s="109" t="n">
        <v>115</v>
      </c>
      <c r="F7" s="109" t="n">
        <v>33</v>
      </c>
      <c r="G7" s="109" t="n">
        <v>5000</v>
      </c>
      <c r="H7" s="109" t="n">
        <v>158525.154</v>
      </c>
      <c r="I7" s="92" t="n">
        <v>1269.498501</v>
      </c>
      <c r="J7" s="92" t="n">
        <v>342747.25385</v>
      </c>
    </row>
    <row r="8">
      <c r="B8" s="106" t="inlineStr">
        <is>
          <t>Q2</t>
        </is>
      </c>
      <c r="C8" s="107" t="n">
        <v>6</v>
      </c>
      <c r="D8" s="108" t="inlineStr">
        <is>
          <t>1 Build</t>
        </is>
      </c>
      <c r="E8" s="109" t="n">
        <v>231</v>
      </c>
      <c r="F8" s="109" t="n">
        <v>83</v>
      </c>
      <c r="G8" s="109" t="n">
        <v>6397.686912755584</v>
      </c>
      <c r="H8" s="109" t="n">
        <v>389135.8835017089</v>
      </c>
      <c r="I8" s="92" t="n">
        <v>3613.486207761108</v>
      </c>
      <c r="J8" s="92" t="n">
        <v>290302.2206661337</v>
      </c>
    </row>
    <row r="9">
      <c r="B9" s="106" t="inlineStr">
        <is>
          <t>Q3</t>
        </is>
      </c>
      <c r="C9" s="107" t="n">
        <v>9</v>
      </c>
      <c r="D9" s="108" t="inlineStr">
        <is>
          <t>2 FP build</t>
        </is>
      </c>
      <c r="E9" s="109" t="n">
        <v>346</v>
      </c>
      <c r="F9" s="109" t="n">
        <v>100</v>
      </c>
      <c r="G9" s="109" t="n">
        <v>9148.591580702398</v>
      </c>
      <c r="H9" s="109" t="n">
        <v>479937.0216762145</v>
      </c>
      <c r="I9" s="92" t="n">
        <v>5251.351702380394</v>
      </c>
      <c r="J9" s="92" t="n">
        <v>257096.1962998628</v>
      </c>
    </row>
    <row r="10">
      <c r="B10" s="106" t="inlineStr">
        <is>
          <t>Q4</t>
        </is>
      </c>
      <c r="C10" s="107" t="n">
        <v>12</v>
      </c>
      <c r="D10" s="108" t="inlineStr">
        <is>
          <t>2 FP build</t>
        </is>
      </c>
      <c r="E10" s="109" t="n">
        <v>462</v>
      </c>
      <c r="F10" s="109" t="n">
        <v>100</v>
      </c>
      <c r="G10" s="109" t="n">
        <v>12932.75745810544</v>
      </c>
      <c r="H10" s="109" t="n">
        <v>508163.6676833116</v>
      </c>
      <c r="I10" s="92" t="n">
        <v>6198.56765376409</v>
      </c>
      <c r="J10" s="92" t="n">
        <v>225378.502631678</v>
      </c>
    </row>
    <row r="11">
      <c r="B11" s="106" t="inlineStr">
        <is>
          <t>Q5</t>
        </is>
      </c>
      <c r="C11" s="107" t="n">
        <v>15</v>
      </c>
      <c r="D11" s="108" t="inlineStr">
        <is>
          <t>3 Operate</t>
        </is>
      </c>
      <c r="E11" s="109" t="n">
        <v>591</v>
      </c>
      <c r="F11" s="109" t="n">
        <v>117</v>
      </c>
      <c r="G11" s="109" t="n">
        <v>17804.59104188731</v>
      </c>
      <c r="H11" s="109" t="n">
        <v>614791.5791733187</v>
      </c>
      <c r="I11" s="92" t="n">
        <v>7568.207544903222</v>
      </c>
      <c r="J11" s="92" t="n">
        <v>187877.5122276154</v>
      </c>
    </row>
    <row r="12">
      <c r="B12" s="106" t="inlineStr">
        <is>
          <t>Q6</t>
        </is>
      </c>
      <c r="C12" s="107" t="n">
        <v>18</v>
      </c>
      <c r="D12" s="108" t="inlineStr">
        <is>
          <t>3 Operate</t>
        </is>
      </c>
      <c r="E12" s="109" t="n">
        <v>727</v>
      </c>
      <c r="F12" s="109" t="n">
        <v>142</v>
      </c>
      <c r="G12" s="109" t="n">
        <v>23890.23297187702</v>
      </c>
      <c r="H12" s="109" t="n">
        <v>767408.0998227266</v>
      </c>
      <c r="I12" s="92" t="n">
        <v>9388.788551169402</v>
      </c>
      <c r="J12" s="92" t="n">
        <v>153847.14110071</v>
      </c>
    </row>
    <row r="13">
      <c r="B13" s="106" t="inlineStr">
        <is>
          <t>Q7</t>
        </is>
      </c>
      <c r="C13" s="107" t="n">
        <v>21</v>
      </c>
      <c r="D13" s="108" t="inlineStr">
        <is>
          <t>3 Operate</t>
        </is>
      </c>
      <c r="E13" s="109" t="n">
        <v>864</v>
      </c>
      <c r="F13" s="109" t="n">
        <v>167</v>
      </c>
      <c r="G13" s="109" t="n">
        <v>31189.64875735731</v>
      </c>
      <c r="H13" s="109" t="n">
        <v>932528.6950229045</v>
      </c>
      <c r="I13" s="92" t="n">
        <v>11401.46509044138</v>
      </c>
      <c r="J13" s="92" t="n">
        <v>123794.9161630445</v>
      </c>
    </row>
    <row r="14">
      <c r="B14" s="106" t="inlineStr">
        <is>
          <t>Q8</t>
        </is>
      </c>
      <c r="C14" s="107" t="n">
        <v>24</v>
      </c>
      <c r="D14" s="108" t="inlineStr">
        <is>
          <t>3 Operate</t>
        </is>
      </c>
      <c r="E14" s="109" t="n">
        <v>1000</v>
      </c>
      <c r="F14" s="109" t="n">
        <v>192</v>
      </c>
      <c r="G14" s="109" t="n">
        <v>39696.80898959927</v>
      </c>
      <c r="H14" s="109" t="n">
        <v>1111071.711362062</v>
      </c>
      <c r="I14" s="92" t="n">
        <v>13582.17445341913</v>
      </c>
      <c r="J14" s="92" t="n">
        <v>98124.9383430571</v>
      </c>
    </row>
    <row r="15">
      <c r="B15" s="106" t="inlineStr">
        <is>
          <t>Q9</t>
        </is>
      </c>
      <c r="C15" s="107" t="n">
        <v>27</v>
      </c>
      <c r="D15" s="108" t="inlineStr">
        <is>
          <t>4 Compound</t>
        </is>
      </c>
      <c r="E15" s="109" t="n">
        <v>1200</v>
      </c>
      <c r="F15" s="109" t="n">
        <v>220</v>
      </c>
      <c r="G15" s="109" t="n">
        <v>49789.48436875464</v>
      </c>
      <c r="H15" s="109" t="n">
        <v>1315319.16700671</v>
      </c>
      <c r="I15" s="92" t="n">
        <v>16012.61645779704</v>
      </c>
      <c r="J15" s="92" t="n">
        <v>66990.87653543064</v>
      </c>
    </row>
    <row r="16">
      <c r="B16" s="106" t="inlineStr">
        <is>
          <t>Q10</t>
        </is>
      </c>
      <c r="C16" s="107" t="n">
        <v>30</v>
      </c>
      <c r="D16" s="108" t="inlineStr">
        <is>
          <t>4 Compound</t>
        </is>
      </c>
      <c r="E16" s="109" t="n">
        <v>1400</v>
      </c>
      <c r="F16" s="109" t="n">
        <v>250</v>
      </c>
      <c r="G16" s="109" t="n">
        <v>61655.44949669515</v>
      </c>
      <c r="H16" s="109" t="n">
        <v>1545375.918185159</v>
      </c>
      <c r="I16" s="92" t="n">
        <v>18714.38599307628</v>
      </c>
      <c r="J16" s="92" t="n">
        <v>41367.25942234748</v>
      </c>
    </row>
    <row r="17">
      <c r="B17" s="106" t="inlineStr">
        <is>
          <t>Q11</t>
        </is>
      </c>
      <c r="C17" s="107" t="n">
        <v>33</v>
      </c>
      <c r="D17" s="108" t="inlineStr">
        <is>
          <t>4 Compound</t>
        </is>
      </c>
      <c r="E17" s="109" t="n">
        <v>1600</v>
      </c>
      <c r="F17" s="109" t="n">
        <v>280</v>
      </c>
      <c r="G17" s="109" t="n">
        <v>75290.27484237628</v>
      </c>
      <c r="H17" s="109" t="n">
        <v>1794131.393901729</v>
      </c>
      <c r="I17" s="92" t="n">
        <v>21613.19766099347</v>
      </c>
      <c r="J17" s="92" t="n">
        <v>21711.21082810629</v>
      </c>
    </row>
    <row r="18">
      <c r="B18" s="106" t="inlineStr">
        <is>
          <t>Q12</t>
        </is>
      </c>
      <c r="C18" s="107" t="n">
        <v>36</v>
      </c>
      <c r="D18" s="108" t="inlineStr">
        <is>
          <t>4 Compound</t>
        </is>
      </c>
      <c r="E18" s="109" t="n">
        <v>1800</v>
      </c>
      <c r="F18" s="109" t="n">
        <v>310</v>
      </c>
      <c r="G18" s="109" t="n">
        <v>90689.54193935551</v>
      </c>
      <c r="H18" s="109" t="n">
        <v>2062728.866581015</v>
      </c>
      <c r="I18" s="92" t="n">
        <v>24696.02211763749</v>
      </c>
      <c r="J18" s="92" t="n">
        <v>8476.095324456081</v>
      </c>
    </row>
    <row r="19">
      <c r="B19" s="106" t="inlineStr">
        <is>
          <t>Q13</t>
        </is>
      </c>
      <c r="C19" s="107" t="n">
        <v>39</v>
      </c>
      <c r="D19" s="108" t="inlineStr">
        <is>
          <t>5 Scale</t>
        </is>
      </c>
      <c r="E19" s="109" t="n">
        <v>1950</v>
      </c>
      <c r="F19" s="109" t="n">
        <v>337</v>
      </c>
      <c r="G19" s="109" t="n">
        <v>107549.0108227371</v>
      </c>
      <c r="H19" s="109" t="n">
        <v>2338069.527018827</v>
      </c>
      <c r="I19" s="92" t="n">
        <v>27839.04131508597</v>
      </c>
      <c r="J19" s="92" t="n">
        <v>4479.072687374013</v>
      </c>
    </row>
    <row r="20">
      <c r="B20" s="106" t="inlineStr">
        <is>
          <t>Q14</t>
        </is>
      </c>
      <c r="C20" s="107" t="n">
        <v>42</v>
      </c>
      <c r="D20" s="108" t="inlineStr">
        <is>
          <t>5 Scale</t>
        </is>
      </c>
      <c r="E20" s="109" t="n">
        <v>2100</v>
      </c>
      <c r="F20" s="109" t="n">
        <v>362</v>
      </c>
      <c r="G20" s="109" t="n">
        <v>125715.2414605471</v>
      </c>
      <c r="H20" s="109" t="n">
        <v>2624035.825067431</v>
      </c>
      <c r="I20" s="92" t="n">
        <v>31019.74402785727</v>
      </c>
      <c r="J20" s="92" t="n">
        <v>7308.562633618145</v>
      </c>
    </row>
    <row r="21">
      <c r="B21" s="106" t="inlineStr">
        <is>
          <t>Q15</t>
        </is>
      </c>
      <c r="C21" s="107" t="n">
        <v>45</v>
      </c>
      <c r="D21" s="108" t="inlineStr">
        <is>
          <t>5 Scale</t>
        </is>
      </c>
      <c r="E21" s="109" t="n">
        <v>2250</v>
      </c>
      <c r="F21" s="109" t="n">
        <v>387</v>
      </c>
      <c r="G21" s="109" t="n">
        <v>145184.9696700636</v>
      </c>
      <c r="H21" s="109" t="n">
        <v>2928342.097609957</v>
      </c>
      <c r="I21" s="92" t="n">
        <v>34296.77827369064</v>
      </c>
      <c r="J21" s="92" t="n">
        <v>17295.75862061748</v>
      </c>
    </row>
    <row r="22">
      <c r="B22" s="106" t="inlineStr">
        <is>
          <t>Q16</t>
        </is>
      </c>
      <c r="C22" s="107" t="n">
        <v>48</v>
      </c>
      <c r="D22" s="108" t="inlineStr">
        <is>
          <t>5 Scale</t>
        </is>
      </c>
      <c r="E22" s="109" t="n">
        <v>2400</v>
      </c>
      <c r="F22" s="109" t="n">
        <v>412</v>
      </c>
      <c r="G22" s="109" t="n">
        <v>165954.9394222228</v>
      </c>
      <c r="H22" s="109" t="n">
        <v>3250675.476834223</v>
      </c>
      <c r="I22" s="92" t="n">
        <v>37674.31043141815</v>
      </c>
      <c r="J22" s="92" t="n">
        <v>34771.73587200052</v>
      </c>
    </row>
    <row r="23">
      <c r="B23" s="106" t="inlineStr">
        <is>
          <t>Q17</t>
        </is>
      </c>
      <c r="C23" s="107" t="n">
        <v>51</v>
      </c>
      <c r="D23" s="108" t="inlineStr">
        <is>
          <t>5 Scale</t>
        </is>
      </c>
      <c r="E23" s="109" t="n">
        <v>2550</v>
      </c>
      <c r="F23" s="109" t="n">
        <v>433</v>
      </c>
      <c r="G23" s="109" t="n">
        <v>188021.9028212524</v>
      </c>
      <c r="H23" s="109" t="n">
        <v>3573585.486592958</v>
      </c>
      <c r="I23" s="92" t="n">
        <v>41019.17722037909</v>
      </c>
      <c r="J23" s="92" t="n">
        <v>61446.06761307004</v>
      </c>
    </row>
    <row r="24">
      <c r="B24" s="106" t="inlineStr">
        <is>
          <t>Q18</t>
        </is>
      </c>
      <c r="C24" s="107" t="n">
        <v>54</v>
      </c>
      <c r="D24" s="108" t="inlineStr">
        <is>
          <t>5 Scale</t>
        </is>
      </c>
      <c r="E24" s="109" t="n">
        <v>2700</v>
      </c>
      <c r="F24" s="109" t="n">
        <v>453</v>
      </c>
      <c r="G24" s="109" t="n">
        <v>211382.6200843544</v>
      </c>
      <c r="H24" s="109" t="n">
        <v>3909860.475845399</v>
      </c>
      <c r="I24" s="92" t="n">
        <v>44381.55345843072</v>
      </c>
      <c r="J24" s="92" t="n">
        <v>95821.22919108934</v>
      </c>
    </row>
    <row r="25">
      <c r="B25" s="106" t="inlineStr">
        <is>
          <t>Q19</t>
        </is>
      </c>
      <c r="C25" s="107" t="n">
        <v>57</v>
      </c>
      <c r="D25" s="108" t="inlineStr">
        <is>
          <t>5 Scale</t>
        </is>
      </c>
      <c r="E25" s="109" t="n">
        <v>2850</v>
      </c>
      <c r="F25" s="109" t="n">
        <v>473</v>
      </c>
      <c r="G25" s="109" t="n">
        <v>236033.8595214408</v>
      </c>
      <c r="H25" s="109" t="n">
        <v>4263551.227970447</v>
      </c>
      <c r="I25" s="92" t="n">
        <v>47806.56658821048</v>
      </c>
      <c r="J25" s="92" t="n">
        <v>138170.4593624522</v>
      </c>
    </row>
    <row r="26">
      <c r="B26" s="106" t="inlineStr">
        <is>
          <t>Q20</t>
        </is>
      </c>
      <c r="C26" s="107" t="n">
        <v>60</v>
      </c>
      <c r="D26" s="108" t="inlineStr">
        <is>
          <t>5 Scale</t>
        </is>
      </c>
      <c r="E26" s="109" t="n">
        <v>3000</v>
      </c>
      <c r="F26" s="109" t="n">
        <v>493</v>
      </c>
      <c r="G26" s="109" t="n">
        <v>261972.3975149175</v>
      </c>
      <c r="H26" s="109" t="n">
        <v>4634474.316501284</v>
      </c>
      <c r="I26" s="92" t="n">
        <v>51306.72760632583</v>
      </c>
      <c r="J26" s="92" t="n">
        <v>188781.6485291867</v>
      </c>
    </row>
    <row r="27"/>
    <row r="28">
      <c r="B28" s="37" t="inlineStr">
        <is>
          <t>GRACE PERIOD: the first ~6-12 months are an infrastructure build with minimal streaming revenue — expected, funded by the raise (see cash column). Fan pages build from Month 1 but don't reach 500 until ~Month 13, so pre-saver-driven release streams don't meaningfully ramp until Year 2. Year-2+ re-ups also take months to build (cheaper, since the tech + playlist system already exists, but not instant). This tab makes those honest delays explicit.</t>
        </is>
      </c>
    </row>
    <row r="29"/>
  </sheetData>
  <mergeCells count="4">
    <mergeCell ref="A1:I1"/>
    <mergeCell ref="B28:J29"/>
    <mergeCell ref="A2:I2"/>
    <mergeCell ref="B4:J4"/>
  </mergeCells>
  <hyperlinks>
    <hyperlink ref="B3" location="'Investor Overview'!A1" display="Overview   ›"/>
    <hyperlink ref="I3" location="'Use of Proceeds'!A1" display="Where money goes →"/>
  </hyperlinks>
  <pageMargins left="0.75" right="0.75" top="1" bottom="1" header="0.5" footer="0.5"/>
  <drawing xmlns:r="http://schemas.openxmlformats.org/officeDocument/2006/relationships" r:id="rId1"/>
</worksheet>
</file>

<file path=xl/worksheets/sheet9.xml><?xml version="1.0" encoding="utf-8"?>
<worksheet xmlns="http://schemas.openxmlformats.org/spreadsheetml/2006/main">
  <sheetPr>
    <tabColor rgb="00C00000"/>
    <outlinePr summaryBelow="1" summaryRight="1"/>
    <pageSetUpPr/>
  </sheetPr>
  <dimension ref="A1:Z77"/>
  <sheetViews>
    <sheetView workbookViewId="0">
      <pane xSplit="4" ySplit="5" topLeftCell="E6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2" customWidth="1" min="1" max="1"/>
    <col width="6" customWidth="1" min="2" max="2"/>
    <col width="9" customWidth="1" min="3" max="3"/>
    <col width="5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  <col width="11" customWidth="1" min="11" max="11"/>
    <col width="11" customWidth="1" min="12" max="12"/>
    <col width="11" customWidth="1" min="13" max="13"/>
    <col width="11" customWidth="1" min="14" max="14"/>
    <col width="11" customWidth="1" min="15" max="15"/>
    <col width="11" customWidth="1" min="16" max="16"/>
    <col width="11" customWidth="1" min="17" max="17"/>
    <col width="11" customWidth="1" min="18" max="18"/>
    <col width="11" customWidth="1" min="19" max="19"/>
    <col width="11" customWidth="1" min="20" max="20"/>
    <col width="11" customWidth="1" min="21" max="21"/>
    <col width="11" customWidth="1" min="22" max="22"/>
    <col width="11" customWidth="1" min="23" max="23"/>
    <col width="11" customWidth="1" min="24" max="24"/>
    <col width="11" customWidth="1" min="25" max="25"/>
    <col width="11" customWidth="1" min="26" max="26"/>
  </cols>
  <sheetData>
    <row r="1" ht="26" customHeight="1">
      <c r="A1" s="1" t="inlineStr">
        <is>
          <t>MONTHLY OPERATING MODEL — Month 0 to Month 60 (P&amp;L + Cash Flow)</t>
        </is>
      </c>
    </row>
    <row r="2" ht="16" customHeight="1">
      <c r="A2" s="3" t="inlineStr">
        <is>
          <t>Why this page: it is the month-by-month P&amp;L and cash flow that proves the $400,000 lasts and the business reaches cash-flow strength.</t>
        </is>
      </c>
    </row>
    <row r="3" ht="15" customHeight="1">
      <c r="B3" s="19" t="inlineStr">
        <is>
          <t>Overview   ›</t>
        </is>
      </c>
      <c r="C3" s="30" t="inlineStr">
        <is>
          <t>Monthly Timeline</t>
        </is>
      </c>
      <c r="Z3" s="85" t="inlineStr">
        <is>
          <t>Where money goes →</t>
        </is>
      </c>
    </row>
    <row r="4"/>
    <row r="5">
      <c r="B5" s="20" t="inlineStr">
        <is>
          <t>Month</t>
        </is>
      </c>
      <c r="C5" s="20" t="inlineStr">
        <is>
          <t>Phase</t>
        </is>
      </c>
      <c r="D5" s="20" t="inlineStr">
        <is>
          <t>Year</t>
        </is>
      </c>
      <c r="E5" s="20" t="inlineStr">
        <is>
          <t>Master rec.
rev</t>
        </is>
      </c>
      <c r="F5" s="20" t="inlineStr">
        <is>
          <t>SaaS rev
(gross)</t>
        </is>
      </c>
      <c r="G5" s="20" t="inlineStr">
        <is>
          <t>Publishing
rev</t>
        </is>
      </c>
      <c r="H5" s="20" t="inlineStr">
        <is>
          <t>TOTAL OP.
REVENUE</t>
        </is>
      </c>
      <c r="I5" s="20" t="inlineStr">
        <is>
          <t>Founder</t>
        </is>
      </c>
      <c r="J5" s="20" t="inlineStr">
        <is>
          <t>VA team</t>
        </is>
      </c>
      <c r="K5" s="20" t="inlineStr">
        <is>
          <t>AI dev+
infra</t>
        </is>
      </c>
      <c r="L5" s="20" t="inlineStr">
        <is>
          <t>Software</t>
        </is>
      </c>
      <c r="M5" s="20" t="inlineStr">
        <is>
          <t>Legal/
acct</t>
        </is>
      </c>
      <c r="N5" s="20" t="inlineStr">
        <is>
          <t>Artist
dev</t>
        </is>
      </c>
      <c r="O5" s="20" t="inlineStr">
        <is>
          <t>Content</t>
        </is>
      </c>
      <c r="P5" s="20" t="inlineStr">
        <is>
          <t>Prod+
video</t>
        </is>
      </c>
      <c r="Q5" s="20" t="inlineStr">
        <is>
          <t>Fan ops</t>
        </is>
      </c>
      <c r="R5" s="20" t="inlineStr">
        <is>
          <t>Playlist
ads</t>
        </is>
      </c>
      <c r="S5" s="20" t="inlineStr">
        <is>
          <t>SaaS
cost</t>
        </is>
      </c>
      <c r="T5" s="20" t="inlineStr">
        <is>
          <t>TOTAL
OPEX</t>
        </is>
      </c>
      <c r="U5" s="20" t="inlineStr">
        <is>
          <t>Fan page
capex</t>
        </is>
      </c>
      <c r="V5" s="20" t="inlineStr">
        <is>
          <t>Playlist
capex</t>
        </is>
      </c>
      <c r="W5" s="20" t="inlineStr">
        <is>
          <t>TOTAL
CAPEX</t>
        </is>
      </c>
      <c r="X5" s="20" t="inlineStr">
        <is>
          <t>NET CASH
FLOW</t>
        </is>
      </c>
      <c r="Y5" s="20" t="inlineStr">
        <is>
          <t>Begin
cash</t>
        </is>
      </c>
      <c r="Z5" s="20" t="inlineStr">
        <is>
          <t>END
CASH</t>
        </is>
      </c>
    </row>
    <row r="6">
      <c r="B6" s="107" t="n">
        <v>0</v>
      </c>
      <c r="C6" s="108" t="inlineStr">
        <is>
          <t>P1 Build</t>
        </is>
      </c>
      <c r="D6" s="110" t="n">
        <v>0</v>
      </c>
      <c r="E6" s="92" t="n">
        <v>0</v>
      </c>
      <c r="F6" s="92" t="n">
        <v>0</v>
      </c>
      <c r="G6" s="94" t="n">
        <v>0</v>
      </c>
      <c r="H6" s="88" t="n">
        <v>0</v>
      </c>
      <c r="I6" s="94" t="n">
        <v>0</v>
      </c>
      <c r="J6" s="94" t="n">
        <v>0</v>
      </c>
      <c r="K6" s="94" t="n">
        <v>0</v>
      </c>
      <c r="L6" s="94" t="n">
        <v>0</v>
      </c>
      <c r="M6" s="94" t="n">
        <v>0</v>
      </c>
      <c r="N6" s="94" t="n">
        <v>0</v>
      </c>
      <c r="O6" s="94" t="n">
        <v>0</v>
      </c>
      <c r="P6" s="94" t="n">
        <v>0</v>
      </c>
      <c r="Q6" s="92" t="n">
        <v>0</v>
      </c>
      <c r="R6" s="92" t="n">
        <v>0</v>
      </c>
      <c r="S6" s="94" t="n">
        <v>0</v>
      </c>
      <c r="T6" s="88" t="n">
        <v>0</v>
      </c>
      <c r="U6" s="92" t="n">
        <v>0</v>
      </c>
      <c r="V6" s="92" t="n">
        <v>0</v>
      </c>
      <c r="W6" s="88" t="n">
        <v>0</v>
      </c>
      <c r="X6" s="88" t="n">
        <v>0</v>
      </c>
      <c r="Y6" s="93" t="n">
        <v>400000</v>
      </c>
      <c r="Z6" s="88" t="n">
        <v>400000</v>
      </c>
    </row>
    <row r="7">
      <c r="B7" s="107" t="n">
        <v>1</v>
      </c>
      <c r="C7" s="108" t="inlineStr">
        <is>
          <t>P1 Build</t>
        </is>
      </c>
      <c r="D7" s="110" t="n">
        <v>1</v>
      </c>
      <c r="E7" s="92" t="n">
        <v>31.2</v>
      </c>
      <c r="F7" s="92" t="n">
        <v>0</v>
      </c>
      <c r="G7" s="94" t="n">
        <v>7.799999999999999</v>
      </c>
      <c r="H7" s="88" t="n">
        <v>38.99999999999999</v>
      </c>
      <c r="I7" s="94" t="n">
        <v>5833.333333333333</v>
      </c>
      <c r="J7" s="94" t="n">
        <v>1000</v>
      </c>
      <c r="K7" s="94" t="n">
        <v>1000</v>
      </c>
      <c r="L7" s="94" t="n">
        <v>833.3333333333334</v>
      </c>
      <c r="M7" s="94" t="n">
        <v>833.3333333333334</v>
      </c>
      <c r="N7" s="94" t="n">
        <v>1300</v>
      </c>
      <c r="O7" s="94" t="n">
        <v>1000</v>
      </c>
      <c r="P7" s="94" t="n">
        <v>1000</v>
      </c>
      <c r="Q7" s="92" t="n">
        <v>1000</v>
      </c>
      <c r="R7" s="92" t="n">
        <v>51</v>
      </c>
      <c r="S7" s="94" t="n">
        <v>0</v>
      </c>
      <c r="T7" s="88" t="n">
        <v>13851</v>
      </c>
      <c r="U7" s="92" t="n">
        <v>760</v>
      </c>
      <c r="V7" s="92" t="n">
        <v>5100</v>
      </c>
      <c r="W7" s="88" t="n">
        <v>5860</v>
      </c>
      <c r="X7" s="88" t="n">
        <v>-19672</v>
      </c>
      <c r="Y7" s="94" t="n">
        <v>400000</v>
      </c>
      <c r="Z7" s="88" t="n">
        <v>380328</v>
      </c>
    </row>
    <row r="8">
      <c r="B8" s="107" t="n">
        <v>2</v>
      </c>
      <c r="C8" s="108" t="inlineStr">
        <is>
          <t>P1 Build</t>
        </is>
      </c>
      <c r="D8" s="110" t="n">
        <v>1</v>
      </c>
      <c r="E8" s="92" t="n">
        <v>438.8370792</v>
      </c>
      <c r="F8" s="92" t="n">
        <v>84.15000000000001</v>
      </c>
      <c r="G8" s="94" t="n">
        <v>109.7092698</v>
      </c>
      <c r="H8" s="88" t="n">
        <v>632.6963490000001</v>
      </c>
      <c r="I8" s="94" t="n">
        <v>5833.333333333333</v>
      </c>
      <c r="J8" s="94" t="n">
        <v>1000</v>
      </c>
      <c r="K8" s="94" t="n">
        <v>1000</v>
      </c>
      <c r="L8" s="94" t="n">
        <v>833.3333333333334</v>
      </c>
      <c r="M8" s="94" t="n">
        <v>833.3333333333334</v>
      </c>
      <c r="N8" s="94" t="n">
        <v>1300</v>
      </c>
      <c r="O8" s="94" t="n">
        <v>1000</v>
      </c>
      <c r="P8" s="94" t="n">
        <v>1000</v>
      </c>
      <c r="Q8" s="92" t="n">
        <v>1000</v>
      </c>
      <c r="R8" s="92" t="n">
        <v>99</v>
      </c>
      <c r="S8" s="94" t="n">
        <v>50.49</v>
      </c>
      <c r="T8" s="88" t="n">
        <v>13949.49</v>
      </c>
      <c r="U8" s="92" t="n">
        <v>780</v>
      </c>
      <c r="V8" s="92" t="n">
        <v>4800</v>
      </c>
      <c r="W8" s="88" t="n">
        <v>5580</v>
      </c>
      <c r="X8" s="88" t="n">
        <v>-18896.793651</v>
      </c>
      <c r="Y8" s="94" t="n">
        <v>380328</v>
      </c>
      <c r="Z8" s="88" t="n">
        <v>361431.206349</v>
      </c>
    </row>
    <row r="9">
      <c r="B9" s="107" t="n">
        <v>3</v>
      </c>
      <c r="C9" s="108" t="inlineStr">
        <is>
          <t>P1 Build</t>
        </is>
      </c>
      <c r="D9" s="110" t="n">
        <v>1</v>
      </c>
      <c r="E9" s="92" t="n">
        <v>824.3308007999999</v>
      </c>
      <c r="F9" s="92" t="n">
        <v>239.085</v>
      </c>
      <c r="G9" s="94" t="n">
        <v>206.0827002</v>
      </c>
      <c r="H9" s="88" t="n">
        <v>1269.498501</v>
      </c>
      <c r="I9" s="94" t="n">
        <v>5833.333333333333</v>
      </c>
      <c r="J9" s="94" t="n">
        <v>1000</v>
      </c>
      <c r="K9" s="94" t="n">
        <v>1000</v>
      </c>
      <c r="L9" s="94" t="n">
        <v>833.3333333333334</v>
      </c>
      <c r="M9" s="94" t="n">
        <v>833.3333333333334</v>
      </c>
      <c r="N9" s="94" t="n">
        <v>1300</v>
      </c>
      <c r="O9" s="94" t="n">
        <v>1000</v>
      </c>
      <c r="P9" s="94" t="n">
        <v>1000</v>
      </c>
      <c r="Q9" s="92" t="n">
        <v>1000</v>
      </c>
      <c r="R9" s="92" t="n">
        <v>150</v>
      </c>
      <c r="S9" s="94" t="n">
        <v>143.451</v>
      </c>
      <c r="T9" s="88" t="n">
        <v>14093.451</v>
      </c>
      <c r="U9" s="92" t="n">
        <v>760</v>
      </c>
      <c r="V9" s="92" t="n">
        <v>5100</v>
      </c>
      <c r="W9" s="88" t="n">
        <v>5860</v>
      </c>
      <c r="X9" s="88" t="n">
        <v>-18683.952499</v>
      </c>
      <c r="Y9" s="94" t="n">
        <v>361431.206349</v>
      </c>
      <c r="Z9" s="88" t="n">
        <v>342747.25385</v>
      </c>
    </row>
    <row r="10">
      <c r="B10" s="107" t="n">
        <v>4</v>
      </c>
      <c r="C10" s="108" t="inlineStr">
        <is>
          <t>P1 Build</t>
        </is>
      </c>
      <c r="D10" s="110" t="n">
        <v>1</v>
      </c>
      <c r="E10" s="92" t="n">
        <v>1227.627291624823</v>
      </c>
      <c r="F10" s="92" t="n">
        <v>462.6765000000001</v>
      </c>
      <c r="G10" s="94" t="n">
        <v>306.9068229062057</v>
      </c>
      <c r="H10" s="88" t="n">
        <v>1997.210614531028</v>
      </c>
      <c r="I10" s="94" t="n">
        <v>5833.333333333333</v>
      </c>
      <c r="J10" s="94" t="n">
        <v>1000</v>
      </c>
      <c r="K10" s="94" t="n">
        <v>1000</v>
      </c>
      <c r="L10" s="94" t="n">
        <v>833.3333333333334</v>
      </c>
      <c r="M10" s="94" t="n">
        <v>833.3333333333334</v>
      </c>
      <c r="N10" s="94" t="n">
        <v>1300</v>
      </c>
      <c r="O10" s="94" t="n">
        <v>1000</v>
      </c>
      <c r="P10" s="94" t="n">
        <v>1000</v>
      </c>
      <c r="Q10" s="92" t="n">
        <v>1000</v>
      </c>
      <c r="R10" s="92" t="n">
        <v>201</v>
      </c>
      <c r="S10" s="94" t="n">
        <v>277.6059</v>
      </c>
      <c r="T10" s="88" t="n">
        <v>14278.6059</v>
      </c>
      <c r="U10" s="92" t="n">
        <v>780</v>
      </c>
      <c r="V10" s="92" t="n">
        <v>5100</v>
      </c>
      <c r="W10" s="88" t="n">
        <v>5880</v>
      </c>
      <c r="X10" s="88" t="n">
        <v>-18161.39528546897</v>
      </c>
      <c r="Y10" s="94" t="n">
        <v>342747.25385</v>
      </c>
      <c r="Z10" s="88" t="n">
        <v>324585.858564531</v>
      </c>
    </row>
    <row r="11">
      <c r="B11" s="107" t="n">
        <v>5</v>
      </c>
      <c r="C11" s="108" t="inlineStr">
        <is>
          <t>P1 Build</t>
        </is>
      </c>
      <c r="D11" s="110" t="n">
        <v>1</v>
      </c>
      <c r="E11" s="92" t="n">
        <v>1634.491306273291</v>
      </c>
      <c r="F11" s="92" t="n">
        <v>748.05885</v>
      </c>
      <c r="G11" s="94" t="n">
        <v>408.6228265683228</v>
      </c>
      <c r="H11" s="88" t="n">
        <v>2791.172982841614</v>
      </c>
      <c r="I11" s="94" t="n">
        <v>5833.333333333333</v>
      </c>
      <c r="J11" s="94" t="n">
        <v>1000</v>
      </c>
      <c r="K11" s="94" t="n">
        <v>1000</v>
      </c>
      <c r="L11" s="94" t="n">
        <v>833.3333333333334</v>
      </c>
      <c r="M11" s="94" t="n">
        <v>833.3333333333334</v>
      </c>
      <c r="N11" s="94" t="n">
        <v>1300</v>
      </c>
      <c r="O11" s="94" t="n">
        <v>1000</v>
      </c>
      <c r="P11" s="94" t="n">
        <v>1000</v>
      </c>
      <c r="Q11" s="92" t="n">
        <v>1000</v>
      </c>
      <c r="R11" s="92" t="n">
        <v>249</v>
      </c>
      <c r="S11" s="94" t="n">
        <v>448.83531</v>
      </c>
      <c r="T11" s="88" t="n">
        <v>14497.83531</v>
      </c>
      <c r="U11" s="92" t="n">
        <v>760</v>
      </c>
      <c r="V11" s="92" t="n">
        <v>4800</v>
      </c>
      <c r="W11" s="88" t="n">
        <v>5560</v>
      </c>
      <c r="X11" s="88" t="n">
        <v>-17266.66232715839</v>
      </c>
      <c r="Y11" s="94" t="n">
        <v>324585.858564531</v>
      </c>
      <c r="Z11" s="88" t="n">
        <v>307319.1962373726</v>
      </c>
    </row>
    <row r="12">
      <c r="B12" s="107" t="n">
        <v>6</v>
      </c>
      <c r="C12" s="108" t="inlineStr">
        <is>
          <t>P1 Build</t>
        </is>
      </c>
      <c r="D12" s="110" t="n">
        <v>1</v>
      </c>
      <c r="E12" s="92" t="n">
        <v>2023.506594208886</v>
      </c>
      <c r="F12" s="92" t="n">
        <v>1084.102965</v>
      </c>
      <c r="G12" s="94" t="n">
        <v>505.8766485522215</v>
      </c>
      <c r="H12" s="88" t="n">
        <v>3613.486207761108</v>
      </c>
      <c r="I12" s="94" t="n">
        <v>5833.333333333333</v>
      </c>
      <c r="J12" s="94" t="n">
        <v>1000</v>
      </c>
      <c r="K12" s="94" t="n">
        <v>1000</v>
      </c>
      <c r="L12" s="94" t="n">
        <v>833.3333333333334</v>
      </c>
      <c r="M12" s="94" t="n">
        <v>833.3333333333334</v>
      </c>
      <c r="N12" s="94" t="n">
        <v>1300</v>
      </c>
      <c r="O12" s="94" t="n">
        <v>1000</v>
      </c>
      <c r="P12" s="94" t="n">
        <v>1000</v>
      </c>
      <c r="Q12" s="92" t="n">
        <v>1000</v>
      </c>
      <c r="R12" s="92" t="n">
        <v>300</v>
      </c>
      <c r="S12" s="94" t="n">
        <v>650.4617790000001</v>
      </c>
      <c r="T12" s="88" t="n">
        <v>14750.461779</v>
      </c>
      <c r="U12" s="92" t="n">
        <v>780</v>
      </c>
      <c r="V12" s="92" t="n">
        <v>5100</v>
      </c>
      <c r="W12" s="88" t="n">
        <v>5880</v>
      </c>
      <c r="X12" s="88" t="n">
        <v>-17016.97557123889</v>
      </c>
      <c r="Y12" s="94" t="n">
        <v>307319.1962373726</v>
      </c>
      <c r="Z12" s="88" t="n">
        <v>290302.2206661337</v>
      </c>
    </row>
    <row r="13">
      <c r="B13" s="107" t="n">
        <v>7</v>
      </c>
      <c r="C13" s="108" t="inlineStr">
        <is>
          <t>P2 Operate</t>
        </is>
      </c>
      <c r="D13" s="110" t="n">
        <v>1</v>
      </c>
      <c r="E13" s="92" t="n">
        <v>2426.524416501731</v>
      </c>
      <c r="F13" s="92" t="n">
        <v>1470.6926685</v>
      </c>
      <c r="G13" s="94" t="n">
        <v>606.6311041254327</v>
      </c>
      <c r="H13" s="88" t="n">
        <v>4503.848189127164</v>
      </c>
      <c r="I13" s="94" t="n">
        <v>5833.333333333333</v>
      </c>
      <c r="J13" s="94" t="n">
        <v>1000</v>
      </c>
      <c r="K13" s="94" t="n">
        <v>1000</v>
      </c>
      <c r="L13" s="94" t="n">
        <v>833.3333333333334</v>
      </c>
      <c r="M13" s="94" t="n">
        <v>833.3333333333334</v>
      </c>
      <c r="N13" s="94" t="n">
        <v>1300</v>
      </c>
      <c r="O13" s="94" t="n">
        <v>1000</v>
      </c>
      <c r="P13" s="94" t="n">
        <v>1000</v>
      </c>
      <c r="Q13" s="92" t="n">
        <v>1000</v>
      </c>
      <c r="R13" s="92" t="n">
        <v>300</v>
      </c>
      <c r="S13" s="94" t="n">
        <v>882.4156011</v>
      </c>
      <c r="T13" s="88" t="n">
        <v>14982.4156011</v>
      </c>
      <c r="U13" s="92" t="n">
        <v>760</v>
      </c>
      <c r="V13" s="92" t="n">
        <v>0</v>
      </c>
      <c r="W13" s="88" t="n">
        <v>760</v>
      </c>
      <c r="X13" s="88" t="n">
        <v>-11238.56741197284</v>
      </c>
      <c r="Y13" s="94" t="n">
        <v>290302.2206661337</v>
      </c>
      <c r="Z13" s="88" t="n">
        <v>279063.6532541609</v>
      </c>
    </row>
    <row r="14">
      <c r="B14" s="107" t="n">
        <v>8</v>
      </c>
      <c r="C14" s="108" t="inlineStr">
        <is>
          <t>P2 Operate</t>
        </is>
      </c>
      <c r="D14" s="110" t="n">
        <v>1</v>
      </c>
      <c r="E14" s="92" t="n">
        <v>2458.238895641998</v>
      </c>
      <c r="F14" s="92" t="n">
        <v>1818.62340165</v>
      </c>
      <c r="G14" s="94" t="n">
        <v>614.5597239104995</v>
      </c>
      <c r="H14" s="88" t="n">
        <v>4891.422021202497</v>
      </c>
      <c r="I14" s="94" t="n">
        <v>5833.333333333333</v>
      </c>
      <c r="J14" s="94" t="n">
        <v>1000</v>
      </c>
      <c r="K14" s="94" t="n">
        <v>1000</v>
      </c>
      <c r="L14" s="94" t="n">
        <v>833.3333333333334</v>
      </c>
      <c r="M14" s="94" t="n">
        <v>833.3333333333334</v>
      </c>
      <c r="N14" s="94" t="n">
        <v>1300</v>
      </c>
      <c r="O14" s="94" t="n">
        <v>1000</v>
      </c>
      <c r="P14" s="94" t="n">
        <v>1000</v>
      </c>
      <c r="Q14" s="92" t="n">
        <v>1000</v>
      </c>
      <c r="R14" s="92" t="n">
        <v>300</v>
      </c>
      <c r="S14" s="94" t="n">
        <v>1091.17404099</v>
      </c>
      <c r="T14" s="88" t="n">
        <v>15191.17404099</v>
      </c>
      <c r="U14" s="92" t="n">
        <v>780</v>
      </c>
      <c r="V14" s="92" t="n">
        <v>0</v>
      </c>
      <c r="W14" s="88" t="n">
        <v>780</v>
      </c>
      <c r="X14" s="88" t="n">
        <v>-11079.7520197875</v>
      </c>
      <c r="Y14" s="94" t="n">
        <v>279063.6532541609</v>
      </c>
      <c r="Z14" s="88" t="n">
        <v>267983.9012343734</v>
      </c>
    </row>
    <row r="15">
      <c r="B15" s="107" t="n">
        <v>9</v>
      </c>
      <c r="C15" s="108" t="inlineStr">
        <is>
          <t>P2 Operate</t>
        </is>
      </c>
      <c r="D15" s="110" t="n">
        <v>1</v>
      </c>
      <c r="E15" s="92" t="n">
        <v>2495.672512716315</v>
      </c>
      <c r="F15" s="92" t="n">
        <v>2131.761061485</v>
      </c>
      <c r="G15" s="94" t="n">
        <v>623.9181281790788</v>
      </c>
      <c r="H15" s="88" t="n">
        <v>5251.351702380394</v>
      </c>
      <c r="I15" s="94" t="n">
        <v>5833.333333333333</v>
      </c>
      <c r="J15" s="94" t="n">
        <v>1000</v>
      </c>
      <c r="K15" s="94" t="n">
        <v>1000</v>
      </c>
      <c r="L15" s="94" t="n">
        <v>833.3333333333334</v>
      </c>
      <c r="M15" s="94" t="n">
        <v>833.3333333333334</v>
      </c>
      <c r="N15" s="94" t="n">
        <v>1300</v>
      </c>
      <c r="O15" s="94" t="n">
        <v>1000</v>
      </c>
      <c r="P15" s="94" t="n">
        <v>1000</v>
      </c>
      <c r="Q15" s="92" t="n">
        <v>1000</v>
      </c>
      <c r="R15" s="92" t="n">
        <v>300</v>
      </c>
      <c r="S15" s="94" t="n">
        <v>1279.056636891</v>
      </c>
      <c r="T15" s="88" t="n">
        <v>15379.056636891</v>
      </c>
      <c r="U15" s="92" t="n">
        <v>760</v>
      </c>
      <c r="V15" s="92" t="n">
        <v>0</v>
      </c>
      <c r="W15" s="88" t="n">
        <v>760</v>
      </c>
      <c r="X15" s="88" t="n">
        <v>-10887.70493451061</v>
      </c>
      <c r="Y15" s="94" t="n">
        <v>267983.9012343734</v>
      </c>
      <c r="Z15" s="88" t="n">
        <v>257096.1962998628</v>
      </c>
    </row>
    <row r="16">
      <c r="B16" s="107" t="n">
        <v>10</v>
      </c>
      <c r="C16" s="108" t="inlineStr">
        <is>
          <t>P2 Operate</t>
        </is>
      </c>
      <c r="D16" s="110" t="n">
        <v>1</v>
      </c>
      <c r="E16" s="92" t="n">
        <v>2539.073933599394</v>
      </c>
      <c r="F16" s="92" t="n">
        <v>2413.584955336501</v>
      </c>
      <c r="G16" s="94" t="n">
        <v>634.7684833998486</v>
      </c>
      <c r="H16" s="88" t="n">
        <v>5587.427372335744</v>
      </c>
      <c r="I16" s="94" t="n">
        <v>5833.333333333333</v>
      </c>
      <c r="J16" s="94" t="n">
        <v>1000</v>
      </c>
      <c r="K16" s="94" t="n">
        <v>1000</v>
      </c>
      <c r="L16" s="94" t="n">
        <v>833.3333333333334</v>
      </c>
      <c r="M16" s="94" t="n">
        <v>833.3333333333334</v>
      </c>
      <c r="N16" s="94" t="n">
        <v>1300</v>
      </c>
      <c r="O16" s="94" t="n">
        <v>1000</v>
      </c>
      <c r="P16" s="94" t="n">
        <v>1000</v>
      </c>
      <c r="Q16" s="92" t="n">
        <v>1000</v>
      </c>
      <c r="R16" s="92" t="n">
        <v>300</v>
      </c>
      <c r="S16" s="94" t="n">
        <v>1448.1509732019</v>
      </c>
      <c r="T16" s="88" t="n">
        <v>15548.1509732019</v>
      </c>
      <c r="U16" s="92" t="n">
        <v>780</v>
      </c>
      <c r="V16" s="92" t="n">
        <v>0</v>
      </c>
      <c r="W16" s="88" t="n">
        <v>780</v>
      </c>
      <c r="X16" s="88" t="n">
        <v>-10740.72360086616</v>
      </c>
      <c r="Y16" s="94" t="n">
        <v>257096.1962998628</v>
      </c>
      <c r="Z16" s="88" t="n">
        <v>246355.4726989966</v>
      </c>
    </row>
    <row r="17">
      <c r="B17" s="107" t="n">
        <v>11</v>
      </c>
      <c r="C17" s="108" t="inlineStr">
        <is>
          <t>P2 Operate</t>
        </is>
      </c>
      <c r="D17" s="110" t="n">
        <v>1</v>
      </c>
      <c r="E17" s="92" t="n">
        <v>2587.899186631737</v>
      </c>
      <c r="F17" s="92" t="n">
        <v>2667.226459802851</v>
      </c>
      <c r="G17" s="94" t="n">
        <v>646.9747966579343</v>
      </c>
      <c r="H17" s="88" t="n">
        <v>5902.100443092522</v>
      </c>
      <c r="I17" s="94" t="n">
        <v>5833.333333333333</v>
      </c>
      <c r="J17" s="94" t="n">
        <v>1000</v>
      </c>
      <c r="K17" s="94" t="n">
        <v>1000</v>
      </c>
      <c r="L17" s="94" t="n">
        <v>833.3333333333334</v>
      </c>
      <c r="M17" s="94" t="n">
        <v>833.3333333333334</v>
      </c>
      <c r="N17" s="94" t="n">
        <v>1300</v>
      </c>
      <c r="O17" s="94" t="n">
        <v>1000</v>
      </c>
      <c r="P17" s="94" t="n">
        <v>1000</v>
      </c>
      <c r="Q17" s="92" t="n">
        <v>1000</v>
      </c>
      <c r="R17" s="92" t="n">
        <v>300</v>
      </c>
      <c r="S17" s="94" t="n">
        <v>1600.33587588171</v>
      </c>
      <c r="T17" s="88" t="n">
        <v>15700.33587588171</v>
      </c>
      <c r="U17" s="92" t="n">
        <v>760</v>
      </c>
      <c r="V17" s="92" t="n">
        <v>0</v>
      </c>
      <c r="W17" s="88" t="n">
        <v>760</v>
      </c>
      <c r="X17" s="88" t="n">
        <v>-10558.23543278919</v>
      </c>
      <c r="Y17" s="94" t="n">
        <v>246355.4726989966</v>
      </c>
      <c r="Z17" s="88" t="n">
        <v>235797.2372662074</v>
      </c>
    </row>
    <row r="18">
      <c r="B18" s="107" t="n">
        <v>12</v>
      </c>
      <c r="C18" s="108" t="inlineStr">
        <is>
          <t>P2 Operate</t>
        </is>
      </c>
      <c r="D18" s="110" t="n">
        <v>1</v>
      </c>
      <c r="E18" s="92" t="n">
        <v>2642.45107195322</v>
      </c>
      <c r="F18" s="92" t="n">
        <v>2895.503813822565</v>
      </c>
      <c r="G18" s="94" t="n">
        <v>660.6127679883051</v>
      </c>
      <c r="H18" s="88" t="n">
        <v>6198.56765376409</v>
      </c>
      <c r="I18" s="94" t="n">
        <v>5833.333333333333</v>
      </c>
      <c r="J18" s="94" t="n">
        <v>1000</v>
      </c>
      <c r="K18" s="94" t="n">
        <v>1000</v>
      </c>
      <c r="L18" s="94" t="n">
        <v>833.3333333333334</v>
      </c>
      <c r="M18" s="94" t="n">
        <v>833.3333333333334</v>
      </c>
      <c r="N18" s="94" t="n">
        <v>1300</v>
      </c>
      <c r="O18" s="94" t="n">
        <v>1000</v>
      </c>
      <c r="P18" s="94" t="n">
        <v>1000</v>
      </c>
      <c r="Q18" s="92" t="n">
        <v>1000</v>
      </c>
      <c r="R18" s="92" t="n">
        <v>300</v>
      </c>
      <c r="S18" s="94" t="n">
        <v>1737.302288293539</v>
      </c>
      <c r="T18" s="88" t="n">
        <v>15837.30228829354</v>
      </c>
      <c r="U18" s="92" t="n">
        <v>780</v>
      </c>
      <c r="V18" s="92" t="n">
        <v>0</v>
      </c>
      <c r="W18" s="88" t="n">
        <v>780</v>
      </c>
      <c r="X18" s="88" t="n">
        <v>-10418.73463452945</v>
      </c>
      <c r="Y18" s="94" t="n">
        <v>235797.2372662074</v>
      </c>
      <c r="Z18" s="88" t="n">
        <v>225378.502631678</v>
      </c>
    </row>
    <row r="19">
      <c r="B19" s="107" t="n">
        <v>13</v>
      </c>
      <c r="C19" s="108" t="inlineStr">
        <is>
          <t>P2 Operate</t>
        </is>
      </c>
      <c r="D19" s="110" t="n">
        <v>2</v>
      </c>
      <c r="E19" s="92" t="n">
        <v>2695.218097370269</v>
      </c>
      <c r="F19" s="92" t="n">
        <v>3100.953432440309</v>
      </c>
      <c r="G19" s="94" t="n">
        <v>673.8045243425673</v>
      </c>
      <c r="H19" s="88" t="n">
        <v>6469.976054153146</v>
      </c>
      <c r="I19" s="94" t="n">
        <v>5833.333333333333</v>
      </c>
      <c r="J19" s="94" t="n">
        <v>1000</v>
      </c>
      <c r="K19" s="94" t="n">
        <v>1000</v>
      </c>
      <c r="L19" s="94" t="n">
        <v>833.3333333333334</v>
      </c>
      <c r="M19" s="94" t="n">
        <v>833.3333333333334</v>
      </c>
      <c r="N19" s="94" t="n">
        <v>1300</v>
      </c>
      <c r="O19" s="94" t="n">
        <v>1000</v>
      </c>
      <c r="P19" s="94" t="n">
        <v>1000</v>
      </c>
      <c r="Q19" s="92" t="n">
        <v>1000</v>
      </c>
      <c r="R19" s="92" t="n">
        <v>324</v>
      </c>
      <c r="S19" s="94" t="n">
        <v>1860.572059464185</v>
      </c>
      <c r="T19" s="88" t="n">
        <v>15984.57205946419</v>
      </c>
      <c r="U19" s="92" t="n">
        <v>760</v>
      </c>
      <c r="V19" s="92" t="n">
        <v>2400</v>
      </c>
      <c r="W19" s="88" t="n">
        <v>3160</v>
      </c>
      <c r="X19" s="88" t="n">
        <v>-12674.59600531104</v>
      </c>
      <c r="Y19" s="94" t="n">
        <v>225378.502631678</v>
      </c>
      <c r="Z19" s="88" t="n">
        <v>212703.906626367</v>
      </c>
    </row>
    <row r="20">
      <c r="B20" s="107" t="n">
        <v>14</v>
      </c>
      <c r="C20" s="108" t="inlineStr">
        <is>
          <t>P2 Operate</t>
        </is>
      </c>
      <c r="D20" s="110" t="n">
        <v>2</v>
      </c>
      <c r="E20" s="92" t="n">
        <v>2931.561751066137</v>
      </c>
      <c r="F20" s="92" t="n">
        <v>3325.458089196278</v>
      </c>
      <c r="G20" s="94" t="n">
        <v>732.8904377665342</v>
      </c>
      <c r="H20" s="88" t="n">
        <v>6989.91027802895</v>
      </c>
      <c r="I20" s="94" t="n">
        <v>5833.333333333333</v>
      </c>
      <c r="J20" s="94" t="n">
        <v>1000</v>
      </c>
      <c r="K20" s="94" t="n">
        <v>1000</v>
      </c>
      <c r="L20" s="94" t="n">
        <v>833.3333333333334</v>
      </c>
      <c r="M20" s="94" t="n">
        <v>833.3333333333334</v>
      </c>
      <c r="N20" s="94" t="n">
        <v>1300</v>
      </c>
      <c r="O20" s="94" t="n">
        <v>1000</v>
      </c>
      <c r="P20" s="94" t="n">
        <v>1000</v>
      </c>
      <c r="Q20" s="92" t="n">
        <v>1000</v>
      </c>
      <c r="R20" s="92" t="n">
        <v>351</v>
      </c>
      <c r="S20" s="94" t="n">
        <v>1995.274853517767</v>
      </c>
      <c r="T20" s="88" t="n">
        <v>16146.27485351777</v>
      </c>
      <c r="U20" s="92" t="n">
        <v>900</v>
      </c>
      <c r="V20" s="92" t="n">
        <v>2700</v>
      </c>
      <c r="W20" s="88" t="n">
        <v>3600</v>
      </c>
      <c r="X20" s="88" t="n">
        <v>-12756.36457548882</v>
      </c>
      <c r="Y20" s="94" t="n">
        <v>212703.906626367</v>
      </c>
      <c r="Z20" s="88" t="n">
        <v>199947.5420508781</v>
      </c>
    </row>
    <row r="21">
      <c r="B21" s="107" t="n">
        <v>15</v>
      </c>
      <c r="C21" s="108" t="inlineStr">
        <is>
          <t>P2 Operate</t>
        </is>
      </c>
      <c r="D21" s="110" t="n">
        <v>2</v>
      </c>
      <c r="E21" s="92" t="n">
        <v>3196.916211701257</v>
      </c>
      <c r="F21" s="92" t="n">
        <v>3572.06228027665</v>
      </c>
      <c r="G21" s="94" t="n">
        <v>799.2290529253144</v>
      </c>
      <c r="H21" s="88" t="n">
        <v>7568.207544903222</v>
      </c>
      <c r="I21" s="94" t="n">
        <v>5833.333333333333</v>
      </c>
      <c r="J21" s="94" t="n">
        <v>1000</v>
      </c>
      <c r="K21" s="94" t="n">
        <v>1000</v>
      </c>
      <c r="L21" s="94" t="n">
        <v>833.3333333333334</v>
      </c>
      <c r="M21" s="94" t="n">
        <v>833.3333333333334</v>
      </c>
      <c r="N21" s="94" t="n">
        <v>1300</v>
      </c>
      <c r="O21" s="94" t="n">
        <v>1000</v>
      </c>
      <c r="P21" s="94" t="n">
        <v>1000</v>
      </c>
      <c r="Q21" s="92" t="n">
        <v>1000</v>
      </c>
      <c r="R21" s="92" t="n">
        <v>375</v>
      </c>
      <c r="S21" s="94" t="n">
        <v>2143.23736816599</v>
      </c>
      <c r="T21" s="88" t="n">
        <v>16318.23736816599</v>
      </c>
      <c r="U21" s="92" t="n">
        <v>920</v>
      </c>
      <c r="V21" s="92" t="n">
        <v>2400</v>
      </c>
      <c r="W21" s="88" t="n">
        <v>3320</v>
      </c>
      <c r="X21" s="88" t="n">
        <v>-12070.02982326277</v>
      </c>
      <c r="Y21" s="94" t="n">
        <v>199947.5420508781</v>
      </c>
      <c r="Z21" s="88" t="n">
        <v>187877.5122276154</v>
      </c>
    </row>
    <row r="22">
      <c r="B22" s="107" t="n">
        <v>16</v>
      </c>
      <c r="C22" s="108" t="inlineStr">
        <is>
          <t>P2 Operate</t>
        </is>
      </c>
      <c r="D22" s="110" t="n">
        <v>2</v>
      </c>
      <c r="E22" s="92" t="n">
        <v>3447.193828294977</v>
      </c>
      <c r="F22" s="92" t="n">
        <v>3833.606052248985</v>
      </c>
      <c r="G22" s="94" t="n">
        <v>861.7984570737442</v>
      </c>
      <c r="H22" s="88" t="n">
        <v>8142.598337617706</v>
      </c>
      <c r="I22" s="94" t="n">
        <v>5833.333333333333</v>
      </c>
      <c r="J22" s="94" t="n">
        <v>1000</v>
      </c>
      <c r="K22" s="94" t="n">
        <v>1000</v>
      </c>
      <c r="L22" s="94" t="n">
        <v>833.3333333333334</v>
      </c>
      <c r="M22" s="94" t="n">
        <v>833.3333333333334</v>
      </c>
      <c r="N22" s="94" t="n">
        <v>1300</v>
      </c>
      <c r="O22" s="94" t="n">
        <v>1000</v>
      </c>
      <c r="P22" s="94" t="n">
        <v>1000</v>
      </c>
      <c r="Q22" s="92" t="n">
        <v>1000</v>
      </c>
      <c r="R22" s="92" t="n">
        <v>399</v>
      </c>
      <c r="S22" s="94" t="n">
        <v>2300.163631349391</v>
      </c>
      <c r="T22" s="88" t="n">
        <v>16499.16363134939</v>
      </c>
      <c r="U22" s="92" t="n">
        <v>900</v>
      </c>
      <c r="V22" s="92" t="n">
        <v>2400</v>
      </c>
      <c r="W22" s="88" t="n">
        <v>3300</v>
      </c>
      <c r="X22" s="88" t="n">
        <v>-11656.56529373168</v>
      </c>
      <c r="Y22" s="94" t="n">
        <v>187877.5122276154</v>
      </c>
      <c r="Z22" s="88" t="n">
        <v>176220.9469338837</v>
      </c>
    </row>
    <row r="23">
      <c r="B23" s="107" t="n">
        <v>17</v>
      </c>
      <c r="C23" s="108" t="inlineStr">
        <is>
          <t>P2 Operate</t>
        </is>
      </c>
      <c r="D23" s="110" t="n">
        <v>2</v>
      </c>
      <c r="E23" s="92" t="n">
        <v>3704.279182592202</v>
      </c>
      <c r="F23" s="92" t="n">
        <v>4108.595447024087</v>
      </c>
      <c r="G23" s="94" t="n">
        <v>926.0697956480504</v>
      </c>
      <c r="H23" s="88" t="n">
        <v>8738.944425264339</v>
      </c>
      <c r="I23" s="94" t="n">
        <v>5833.333333333333</v>
      </c>
      <c r="J23" s="94" t="n">
        <v>1000</v>
      </c>
      <c r="K23" s="94" t="n">
        <v>1000</v>
      </c>
      <c r="L23" s="94" t="n">
        <v>833.3333333333334</v>
      </c>
      <c r="M23" s="94" t="n">
        <v>833.3333333333334</v>
      </c>
      <c r="N23" s="94" t="n">
        <v>1300</v>
      </c>
      <c r="O23" s="94" t="n">
        <v>1000</v>
      </c>
      <c r="P23" s="94" t="n">
        <v>1000</v>
      </c>
      <c r="Q23" s="92" t="n">
        <v>1000</v>
      </c>
      <c r="R23" s="92" t="n">
        <v>426</v>
      </c>
      <c r="S23" s="94" t="n">
        <v>2465.157268214452</v>
      </c>
      <c r="T23" s="88" t="n">
        <v>16691.15726821445</v>
      </c>
      <c r="U23" s="92" t="n">
        <v>920</v>
      </c>
      <c r="V23" s="92" t="n">
        <v>2700</v>
      </c>
      <c r="W23" s="88" t="n">
        <v>3620</v>
      </c>
      <c r="X23" s="88" t="n">
        <v>-11572.21284295011</v>
      </c>
      <c r="Y23" s="94" t="n">
        <v>176220.9469338837</v>
      </c>
      <c r="Z23" s="88" t="n">
        <v>164648.7340909336</v>
      </c>
    </row>
    <row r="24">
      <c r="B24" s="107" t="n">
        <v>18</v>
      </c>
      <c r="C24" s="108" t="inlineStr">
        <is>
          <t>P2 Operate</t>
        </is>
      </c>
      <c r="D24" s="110" t="n">
        <v>2</v>
      </c>
      <c r="E24" s="92" t="n">
        <v>3990.522119078179</v>
      </c>
      <c r="F24" s="92" t="n">
        <v>4400.635902321678</v>
      </c>
      <c r="G24" s="94" t="n">
        <v>997.6305297695446</v>
      </c>
      <c r="H24" s="88" t="n">
        <v>9388.788551169402</v>
      </c>
      <c r="I24" s="94" t="n">
        <v>5833.333333333333</v>
      </c>
      <c r="J24" s="94" t="n">
        <v>1000</v>
      </c>
      <c r="K24" s="94" t="n">
        <v>1000</v>
      </c>
      <c r="L24" s="94" t="n">
        <v>833.3333333333334</v>
      </c>
      <c r="M24" s="94" t="n">
        <v>833.3333333333334</v>
      </c>
      <c r="N24" s="94" t="n">
        <v>1300</v>
      </c>
      <c r="O24" s="94" t="n">
        <v>1000</v>
      </c>
      <c r="P24" s="94" t="n">
        <v>1000</v>
      </c>
      <c r="Q24" s="92" t="n">
        <v>1000</v>
      </c>
      <c r="R24" s="92" t="n">
        <v>450</v>
      </c>
      <c r="S24" s="94" t="n">
        <v>2640.381541393007</v>
      </c>
      <c r="T24" s="88" t="n">
        <v>16890.38154139301</v>
      </c>
      <c r="U24" s="92" t="n">
        <v>900</v>
      </c>
      <c r="V24" s="92" t="n">
        <v>2400</v>
      </c>
      <c r="W24" s="88" t="n">
        <v>3300</v>
      </c>
      <c r="X24" s="88" t="n">
        <v>-10801.5929902236</v>
      </c>
      <c r="Y24" s="94" t="n">
        <v>164648.7340909336</v>
      </c>
      <c r="Z24" s="88" t="n">
        <v>153847.14110071</v>
      </c>
    </row>
    <row r="25">
      <c r="B25" s="107" t="n">
        <v>19</v>
      </c>
      <c r="C25" s="108" t="inlineStr">
        <is>
          <t>P3 Compound</t>
        </is>
      </c>
      <c r="D25" s="110" t="n">
        <v>2</v>
      </c>
      <c r="E25" s="92" t="n">
        <v>4261.876557365751</v>
      </c>
      <c r="F25" s="92" t="n">
        <v>4703.072312089511</v>
      </c>
      <c r="G25" s="94" t="n">
        <v>1065.469139341438</v>
      </c>
      <c r="H25" s="88" t="n">
        <v>10030.4180087967</v>
      </c>
      <c r="I25" s="94" t="n">
        <v>5833.333333333333</v>
      </c>
      <c r="J25" s="94" t="n">
        <v>1000</v>
      </c>
      <c r="K25" s="94" t="n">
        <v>1000</v>
      </c>
      <c r="L25" s="94" t="n">
        <v>833.3333333333334</v>
      </c>
      <c r="M25" s="94" t="n">
        <v>833.3333333333334</v>
      </c>
      <c r="N25" s="94" t="n">
        <v>1300</v>
      </c>
      <c r="O25" s="94" t="n">
        <v>1000</v>
      </c>
      <c r="P25" s="94" t="n">
        <v>1000</v>
      </c>
      <c r="Q25" s="92" t="n">
        <v>1000</v>
      </c>
      <c r="R25" s="92" t="n">
        <v>474</v>
      </c>
      <c r="S25" s="94" t="n">
        <v>2821.843387253707</v>
      </c>
      <c r="T25" s="88" t="n">
        <v>17095.84338725371</v>
      </c>
      <c r="U25" s="92" t="n">
        <v>920</v>
      </c>
      <c r="V25" s="92" t="n">
        <v>2400</v>
      </c>
      <c r="W25" s="88" t="n">
        <v>3320</v>
      </c>
      <c r="X25" s="88" t="n">
        <v>-10385.42537845701</v>
      </c>
      <c r="Y25" s="94" t="n">
        <v>153847.14110071</v>
      </c>
      <c r="Z25" s="88" t="n">
        <v>143461.715722253</v>
      </c>
    </row>
    <row r="26">
      <c r="B26" s="107" t="n">
        <v>20</v>
      </c>
      <c r="C26" s="108" t="inlineStr">
        <is>
          <t>P3 Compound</t>
        </is>
      </c>
      <c r="D26" s="110" t="n">
        <v>2</v>
      </c>
      <c r="E26" s="92" t="n">
        <v>4540.64516933875</v>
      </c>
      <c r="F26" s="92" t="n">
        <v>5014.86508088056</v>
      </c>
      <c r="G26" s="94" t="n">
        <v>1135.161292334687</v>
      </c>
      <c r="H26" s="88" t="n">
        <v>10690.671542554</v>
      </c>
      <c r="I26" s="94" t="n">
        <v>5833.333333333333</v>
      </c>
      <c r="J26" s="94" t="n">
        <v>1000</v>
      </c>
      <c r="K26" s="94" t="n">
        <v>1000</v>
      </c>
      <c r="L26" s="94" t="n">
        <v>833.3333333333334</v>
      </c>
      <c r="M26" s="94" t="n">
        <v>833.3333333333334</v>
      </c>
      <c r="N26" s="94" t="n">
        <v>1300</v>
      </c>
      <c r="O26" s="94" t="n">
        <v>1000</v>
      </c>
      <c r="P26" s="94" t="n">
        <v>1000</v>
      </c>
      <c r="Q26" s="92" t="n">
        <v>1000</v>
      </c>
      <c r="R26" s="92" t="n">
        <v>501</v>
      </c>
      <c r="S26" s="94" t="n">
        <v>3008.919048528336</v>
      </c>
      <c r="T26" s="88" t="n">
        <v>17309.91904852834</v>
      </c>
      <c r="U26" s="92" t="n">
        <v>900</v>
      </c>
      <c r="V26" s="92" t="n">
        <v>2700</v>
      </c>
      <c r="W26" s="88" t="n">
        <v>3600</v>
      </c>
      <c r="X26" s="88" t="n">
        <v>-10219.24750597434</v>
      </c>
      <c r="Y26" s="94" t="n">
        <v>143461.715722253</v>
      </c>
      <c r="Z26" s="88" t="n">
        <v>133242.4682162786</v>
      </c>
    </row>
    <row r="27">
      <c r="B27" s="107" t="n">
        <v>21</v>
      </c>
      <c r="C27" s="108" t="inlineStr">
        <is>
          <t>P3 Compound</t>
        </is>
      </c>
      <c r="D27" s="110" t="n">
        <v>2</v>
      </c>
      <c r="E27" s="92" t="n">
        <v>4849.149214119104</v>
      </c>
      <c r="F27" s="92" t="n">
        <v>5340.028572792504</v>
      </c>
      <c r="G27" s="94" t="n">
        <v>1212.287303529776</v>
      </c>
      <c r="H27" s="88" t="n">
        <v>11401.46509044138</v>
      </c>
      <c r="I27" s="94" t="n">
        <v>5833.333333333333</v>
      </c>
      <c r="J27" s="94" t="n">
        <v>1000</v>
      </c>
      <c r="K27" s="94" t="n">
        <v>1000</v>
      </c>
      <c r="L27" s="94" t="n">
        <v>833.3333333333334</v>
      </c>
      <c r="M27" s="94" t="n">
        <v>833.3333333333334</v>
      </c>
      <c r="N27" s="94" t="n">
        <v>1300</v>
      </c>
      <c r="O27" s="94" t="n">
        <v>1000</v>
      </c>
      <c r="P27" s="94" t="n">
        <v>1000</v>
      </c>
      <c r="Q27" s="92" t="n">
        <v>1000</v>
      </c>
      <c r="R27" s="92" t="n">
        <v>525</v>
      </c>
      <c r="S27" s="94" t="n">
        <v>3204.017143675502</v>
      </c>
      <c r="T27" s="88" t="n">
        <v>17529.0171436755</v>
      </c>
      <c r="U27" s="92" t="n">
        <v>920</v>
      </c>
      <c r="V27" s="92" t="n">
        <v>2400</v>
      </c>
      <c r="W27" s="88" t="n">
        <v>3320</v>
      </c>
      <c r="X27" s="88" t="n">
        <v>-9447.552053234116</v>
      </c>
      <c r="Y27" s="94" t="n">
        <v>133242.4682162786</v>
      </c>
      <c r="Z27" s="88" t="n">
        <v>123794.9161630445</v>
      </c>
    </row>
    <row r="28">
      <c r="B28" s="107" t="n">
        <v>22</v>
      </c>
      <c r="C28" s="108" t="inlineStr">
        <is>
          <t>P3 Compound</t>
        </is>
      </c>
      <c r="D28" s="110" t="n">
        <v>2</v>
      </c>
      <c r="E28" s="92" t="n">
        <v>5143.261009777476</v>
      </c>
      <c r="F28" s="92" t="n">
        <v>5672.275715513254</v>
      </c>
      <c r="G28" s="94" t="n">
        <v>1285.815252444369</v>
      </c>
      <c r="H28" s="88" t="n">
        <v>12101.3519777351</v>
      </c>
      <c r="I28" s="94" t="n">
        <v>5833.333333333333</v>
      </c>
      <c r="J28" s="94" t="n">
        <v>1000</v>
      </c>
      <c r="K28" s="94" t="n">
        <v>1000</v>
      </c>
      <c r="L28" s="94" t="n">
        <v>833.3333333333334</v>
      </c>
      <c r="M28" s="94" t="n">
        <v>833.3333333333334</v>
      </c>
      <c r="N28" s="94" t="n">
        <v>1300</v>
      </c>
      <c r="O28" s="94" t="n">
        <v>1000</v>
      </c>
      <c r="P28" s="94" t="n">
        <v>1000</v>
      </c>
      <c r="Q28" s="92" t="n">
        <v>1000</v>
      </c>
      <c r="R28" s="92" t="n">
        <v>549</v>
      </c>
      <c r="S28" s="94" t="n">
        <v>3403.365429307952</v>
      </c>
      <c r="T28" s="88" t="n">
        <v>17752.36542930795</v>
      </c>
      <c r="U28" s="92" t="n">
        <v>900</v>
      </c>
      <c r="V28" s="92" t="n">
        <v>2400</v>
      </c>
      <c r="W28" s="88" t="n">
        <v>3300</v>
      </c>
      <c r="X28" s="88" t="n">
        <v>-8951.013451572853</v>
      </c>
      <c r="Y28" s="94" t="n">
        <v>123794.9161630445</v>
      </c>
      <c r="Z28" s="88" t="n">
        <v>114843.9027114716</v>
      </c>
    </row>
    <row r="29">
      <c r="B29" s="107" t="n">
        <v>23</v>
      </c>
      <c r="C29" s="108" t="inlineStr">
        <is>
          <t>P3 Compound</t>
        </is>
      </c>
      <c r="D29" s="110" t="n">
        <v>2</v>
      </c>
      <c r="E29" s="92" t="n">
        <v>5445.301534656798</v>
      </c>
      <c r="F29" s="92" t="n">
        <v>6010.898143961928</v>
      </c>
      <c r="G29" s="94" t="n">
        <v>1361.3253836642</v>
      </c>
      <c r="H29" s="88" t="n">
        <v>12817.52506228293</v>
      </c>
      <c r="I29" s="94" t="n">
        <v>5833.333333333333</v>
      </c>
      <c r="J29" s="94" t="n">
        <v>1000</v>
      </c>
      <c r="K29" s="94" t="n">
        <v>1000</v>
      </c>
      <c r="L29" s="94" t="n">
        <v>833.3333333333334</v>
      </c>
      <c r="M29" s="94" t="n">
        <v>833.3333333333334</v>
      </c>
      <c r="N29" s="94" t="n">
        <v>1300</v>
      </c>
      <c r="O29" s="94" t="n">
        <v>1000</v>
      </c>
      <c r="P29" s="94" t="n">
        <v>1000</v>
      </c>
      <c r="Q29" s="92" t="n">
        <v>1000</v>
      </c>
      <c r="R29" s="92" t="n">
        <v>576</v>
      </c>
      <c r="S29" s="94" t="n">
        <v>3606.538886377157</v>
      </c>
      <c r="T29" s="88" t="n">
        <v>17982.53888637716</v>
      </c>
      <c r="U29" s="92" t="n">
        <v>920</v>
      </c>
      <c r="V29" s="92" t="n">
        <v>2700</v>
      </c>
      <c r="W29" s="88" t="n">
        <v>3620</v>
      </c>
      <c r="X29" s="88" t="n">
        <v>-8785.013824094232</v>
      </c>
      <c r="Y29" s="94" t="n">
        <v>114843.9027114716</v>
      </c>
      <c r="Z29" s="88" t="n">
        <v>106058.8888873774</v>
      </c>
    </row>
    <row r="30">
      <c r="B30" s="107" t="n">
        <v>24</v>
      </c>
      <c r="C30" s="108" t="inlineStr">
        <is>
          <t>P3 Compound</t>
        </is>
      </c>
      <c r="D30" s="110" t="n">
        <v>2</v>
      </c>
      <c r="E30" s="92" t="n">
        <v>5777.57289908272</v>
      </c>
      <c r="F30" s="92" t="n">
        <v>6360.208329565736</v>
      </c>
      <c r="G30" s="94" t="n">
        <v>1444.39322477068</v>
      </c>
      <c r="H30" s="88" t="n">
        <v>13582.17445341913</v>
      </c>
      <c r="I30" s="94" t="n">
        <v>5833.333333333333</v>
      </c>
      <c r="J30" s="94" t="n">
        <v>1000</v>
      </c>
      <c r="K30" s="94" t="n">
        <v>1000</v>
      </c>
      <c r="L30" s="94" t="n">
        <v>833.3333333333334</v>
      </c>
      <c r="M30" s="94" t="n">
        <v>833.3333333333334</v>
      </c>
      <c r="N30" s="94" t="n">
        <v>1300</v>
      </c>
      <c r="O30" s="94" t="n">
        <v>1000</v>
      </c>
      <c r="P30" s="94" t="n">
        <v>1000</v>
      </c>
      <c r="Q30" s="92" t="n">
        <v>1000</v>
      </c>
      <c r="R30" s="92" t="n">
        <v>600</v>
      </c>
      <c r="S30" s="94" t="n">
        <v>3816.124997739441</v>
      </c>
      <c r="T30" s="88" t="n">
        <v>18216.12499773944</v>
      </c>
      <c r="U30" s="92" t="n">
        <v>900</v>
      </c>
      <c r="V30" s="92" t="n">
        <v>2400</v>
      </c>
      <c r="W30" s="88" t="n">
        <v>3300</v>
      </c>
      <c r="X30" s="88" t="n">
        <v>-7933.950544320305</v>
      </c>
      <c r="Y30" s="94" t="n">
        <v>106058.8888873774</v>
      </c>
      <c r="Z30" s="88" t="n">
        <v>98124.9383430571</v>
      </c>
    </row>
    <row r="31">
      <c r="B31" s="107" t="n">
        <v>25</v>
      </c>
      <c r="C31" s="108" t="inlineStr">
        <is>
          <t>P3 Compound</t>
        </is>
      </c>
      <c r="D31" s="110" t="n">
        <v>3</v>
      </c>
      <c r="E31" s="92" t="n">
        <v>6092.718848286957</v>
      </c>
      <c r="F31" s="92" t="n">
        <v>6714.187496609163</v>
      </c>
      <c r="G31" s="94" t="n">
        <v>1523.179712071739</v>
      </c>
      <c r="H31" s="88" t="n">
        <v>14330.08605696786</v>
      </c>
      <c r="I31" s="94" t="n">
        <v>8333.333333333334</v>
      </c>
      <c r="J31" s="94" t="n">
        <v>1000</v>
      </c>
      <c r="K31" s="94" t="n">
        <v>1000</v>
      </c>
      <c r="L31" s="94" t="n">
        <v>833.3333333333334</v>
      </c>
      <c r="M31" s="94" t="n">
        <v>833.3333333333334</v>
      </c>
      <c r="N31" s="94" t="n">
        <v>1300</v>
      </c>
      <c r="O31" s="94" t="n">
        <v>1000</v>
      </c>
      <c r="P31" s="94" t="n">
        <v>1000</v>
      </c>
      <c r="Q31" s="92" t="n">
        <v>1000</v>
      </c>
      <c r="R31" s="92" t="n">
        <v>630</v>
      </c>
      <c r="S31" s="94" t="n">
        <v>4028.512497965497</v>
      </c>
      <c r="T31" s="88" t="n">
        <v>20958.5124979655</v>
      </c>
      <c r="U31" s="92" t="n">
        <v>1340</v>
      </c>
      <c r="V31" s="92" t="n">
        <v>3000</v>
      </c>
      <c r="W31" s="88" t="n">
        <v>4340</v>
      </c>
      <c r="X31" s="88" t="n">
        <v>-10968.42644099764</v>
      </c>
      <c r="Y31" s="94" t="n">
        <v>98124.9383430571</v>
      </c>
      <c r="Z31" s="88" t="n">
        <v>87156.51190205946</v>
      </c>
    </row>
    <row r="32">
      <c r="B32" s="107" t="n">
        <v>26</v>
      </c>
      <c r="C32" s="108" t="inlineStr">
        <is>
          <t>P3 Compound</t>
        </is>
      </c>
      <c r="D32" s="110" t="n">
        <v>3</v>
      </c>
      <c r="E32" s="92" t="n">
        <v>6461.33264011752</v>
      </c>
      <c r="F32" s="92" t="n">
        <v>7082.268746948246</v>
      </c>
      <c r="G32" s="94" t="n">
        <v>1615.33316002938</v>
      </c>
      <c r="H32" s="88" t="n">
        <v>15158.93454709515</v>
      </c>
      <c r="I32" s="94" t="n">
        <v>8333.333333333334</v>
      </c>
      <c r="J32" s="94" t="n">
        <v>1000</v>
      </c>
      <c r="K32" s="94" t="n">
        <v>1000</v>
      </c>
      <c r="L32" s="94" t="n">
        <v>833.3333333333334</v>
      </c>
      <c r="M32" s="94" t="n">
        <v>833.3333333333334</v>
      </c>
      <c r="N32" s="94" t="n">
        <v>1300</v>
      </c>
      <c r="O32" s="94" t="n">
        <v>1000</v>
      </c>
      <c r="P32" s="94" t="n">
        <v>1000</v>
      </c>
      <c r="Q32" s="92" t="n">
        <v>1000</v>
      </c>
      <c r="R32" s="92" t="n">
        <v>660</v>
      </c>
      <c r="S32" s="94" t="n">
        <v>4249.361248168948</v>
      </c>
      <c r="T32" s="88" t="n">
        <v>21209.36124816895</v>
      </c>
      <c r="U32" s="92" t="n">
        <v>1320</v>
      </c>
      <c r="V32" s="92" t="n">
        <v>3000</v>
      </c>
      <c r="W32" s="88" t="n">
        <v>4320</v>
      </c>
      <c r="X32" s="88" t="n">
        <v>-10370.4267010738</v>
      </c>
      <c r="Y32" s="94" t="n">
        <v>87156.51190205946</v>
      </c>
      <c r="Z32" s="88" t="n">
        <v>76786.08520098566</v>
      </c>
    </row>
    <row r="33">
      <c r="B33" s="107" t="n">
        <v>27</v>
      </c>
      <c r="C33" s="108" t="inlineStr">
        <is>
          <t>P3 Compound</t>
        </is>
      </c>
      <c r="D33" s="110" t="n">
        <v>3</v>
      </c>
      <c r="E33" s="92" t="n">
        <v>6839.659668434893</v>
      </c>
      <c r="F33" s="92" t="n">
        <v>7463.041872253422</v>
      </c>
      <c r="G33" s="94" t="n">
        <v>1709.914917108723</v>
      </c>
      <c r="H33" s="88" t="n">
        <v>16012.61645779704</v>
      </c>
      <c r="I33" s="94" t="n">
        <v>8333.333333333334</v>
      </c>
      <c r="J33" s="94" t="n">
        <v>1000</v>
      </c>
      <c r="K33" s="94" t="n">
        <v>1000</v>
      </c>
      <c r="L33" s="94" t="n">
        <v>833.3333333333334</v>
      </c>
      <c r="M33" s="94" t="n">
        <v>833.3333333333334</v>
      </c>
      <c r="N33" s="94" t="n">
        <v>1300</v>
      </c>
      <c r="O33" s="94" t="n">
        <v>1000</v>
      </c>
      <c r="P33" s="94" t="n">
        <v>1000</v>
      </c>
      <c r="Q33" s="92" t="n">
        <v>1000</v>
      </c>
      <c r="R33" s="92" t="n">
        <v>690</v>
      </c>
      <c r="S33" s="94" t="n">
        <v>4477.825123352053</v>
      </c>
      <c r="T33" s="88" t="n">
        <v>21467.82512335205</v>
      </c>
      <c r="U33" s="92" t="n">
        <v>1340</v>
      </c>
      <c r="V33" s="92" t="n">
        <v>3000</v>
      </c>
      <c r="W33" s="88" t="n">
        <v>4340</v>
      </c>
      <c r="X33" s="88" t="n">
        <v>-9795.208665555016</v>
      </c>
      <c r="Y33" s="94" t="n">
        <v>76786.08520098566</v>
      </c>
      <c r="Z33" s="88" t="n">
        <v>66990.87653543064</v>
      </c>
    </row>
    <row r="34">
      <c r="B34" s="107" t="n">
        <v>28</v>
      </c>
      <c r="C34" s="108" t="inlineStr">
        <is>
          <t>P3 Compound</t>
        </is>
      </c>
      <c r="D34" s="110" t="n">
        <v>3</v>
      </c>
      <c r="E34" s="92" t="n">
        <v>7228.07517418577</v>
      </c>
      <c r="F34" s="92" t="n">
        <v>7855.237685028081</v>
      </c>
      <c r="G34" s="94" t="n">
        <v>1807.018793546443</v>
      </c>
      <c r="H34" s="88" t="n">
        <v>16890.33165276029</v>
      </c>
      <c r="I34" s="94" t="n">
        <v>8333.333333333334</v>
      </c>
      <c r="J34" s="94" t="n">
        <v>1000</v>
      </c>
      <c r="K34" s="94" t="n">
        <v>1000</v>
      </c>
      <c r="L34" s="94" t="n">
        <v>833.3333333333334</v>
      </c>
      <c r="M34" s="94" t="n">
        <v>833.3333333333334</v>
      </c>
      <c r="N34" s="94" t="n">
        <v>1300</v>
      </c>
      <c r="O34" s="94" t="n">
        <v>1000</v>
      </c>
      <c r="P34" s="94" t="n">
        <v>1000</v>
      </c>
      <c r="Q34" s="92" t="n">
        <v>1000</v>
      </c>
      <c r="R34" s="92" t="n">
        <v>720</v>
      </c>
      <c r="S34" s="94" t="n">
        <v>4713.142611016849</v>
      </c>
      <c r="T34" s="88" t="n">
        <v>21733.14261101685</v>
      </c>
      <c r="U34" s="92" t="n">
        <v>1340</v>
      </c>
      <c r="V34" s="92" t="n">
        <v>3000</v>
      </c>
      <c r="W34" s="88" t="n">
        <v>4340</v>
      </c>
      <c r="X34" s="88" t="n">
        <v>-9182.810958256552</v>
      </c>
      <c r="Y34" s="94" t="n">
        <v>66990.87653543064</v>
      </c>
      <c r="Z34" s="88" t="n">
        <v>57808.06557717409</v>
      </c>
    </row>
    <row r="35">
      <c r="B35" s="107" t="n">
        <v>29</v>
      </c>
      <c r="C35" s="108" t="inlineStr">
        <is>
          <t>P3 Compound</t>
        </is>
      </c>
      <c r="D35" s="110" t="n">
        <v>3</v>
      </c>
      <c r="E35" s="92" t="n">
        <v>7626.710240328524</v>
      </c>
      <c r="F35" s="92" t="n">
        <v>8257.713916525274</v>
      </c>
      <c r="G35" s="94" t="n">
        <v>1906.677560082131</v>
      </c>
      <c r="H35" s="88" t="n">
        <v>17791.10171693593</v>
      </c>
      <c r="I35" s="94" t="n">
        <v>8333.333333333334</v>
      </c>
      <c r="J35" s="94" t="n">
        <v>1000</v>
      </c>
      <c r="K35" s="94" t="n">
        <v>1000</v>
      </c>
      <c r="L35" s="94" t="n">
        <v>833.3333333333334</v>
      </c>
      <c r="M35" s="94" t="n">
        <v>833.3333333333334</v>
      </c>
      <c r="N35" s="94" t="n">
        <v>1300</v>
      </c>
      <c r="O35" s="94" t="n">
        <v>1000</v>
      </c>
      <c r="P35" s="94" t="n">
        <v>1000</v>
      </c>
      <c r="Q35" s="92" t="n">
        <v>1000</v>
      </c>
      <c r="R35" s="92" t="n">
        <v>750</v>
      </c>
      <c r="S35" s="94" t="n">
        <v>4954.628349915164</v>
      </c>
      <c r="T35" s="88" t="n">
        <v>22004.62834991517</v>
      </c>
      <c r="U35" s="92" t="n">
        <v>1320</v>
      </c>
      <c r="V35" s="92" t="n">
        <v>3000</v>
      </c>
      <c r="W35" s="88" t="n">
        <v>4320</v>
      </c>
      <c r="X35" s="88" t="n">
        <v>-8533.526632979236</v>
      </c>
      <c r="Y35" s="94" t="n">
        <v>57808.06557717409</v>
      </c>
      <c r="Z35" s="88" t="n">
        <v>49274.53894419485</v>
      </c>
    </row>
    <row r="36">
      <c r="B36" s="107" t="n">
        <v>30</v>
      </c>
      <c r="C36" s="108" t="inlineStr">
        <is>
          <t>P3 Compound</t>
        </is>
      </c>
      <c r="D36" s="110" t="n">
        <v>3</v>
      </c>
      <c r="E36" s="92" t="n">
        <v>8035.954774562826</v>
      </c>
      <c r="F36" s="92" t="n">
        <v>8669.442524872748</v>
      </c>
      <c r="G36" s="94" t="n">
        <v>2008.988693640707</v>
      </c>
      <c r="H36" s="88" t="n">
        <v>18714.38599307628</v>
      </c>
      <c r="I36" s="94" t="n">
        <v>8333.333333333334</v>
      </c>
      <c r="J36" s="94" t="n">
        <v>1000</v>
      </c>
      <c r="K36" s="94" t="n">
        <v>1000</v>
      </c>
      <c r="L36" s="94" t="n">
        <v>833.3333333333334</v>
      </c>
      <c r="M36" s="94" t="n">
        <v>833.3333333333334</v>
      </c>
      <c r="N36" s="94" t="n">
        <v>1300</v>
      </c>
      <c r="O36" s="94" t="n">
        <v>1000</v>
      </c>
      <c r="P36" s="94" t="n">
        <v>1000</v>
      </c>
      <c r="Q36" s="92" t="n">
        <v>1000</v>
      </c>
      <c r="R36" s="92" t="n">
        <v>780</v>
      </c>
      <c r="S36" s="94" t="n">
        <v>5201.665514923649</v>
      </c>
      <c r="T36" s="88" t="n">
        <v>22281.66551492365</v>
      </c>
      <c r="U36" s="92" t="n">
        <v>1340</v>
      </c>
      <c r="V36" s="92" t="n">
        <v>3000</v>
      </c>
      <c r="W36" s="88" t="n">
        <v>4340</v>
      </c>
      <c r="X36" s="88" t="n">
        <v>-7907.279521847369</v>
      </c>
      <c r="Y36" s="94" t="n">
        <v>49274.53894419485</v>
      </c>
      <c r="Z36" s="88" t="n">
        <v>41367.25942234748</v>
      </c>
    </row>
    <row r="37">
      <c r="B37" s="107" t="n">
        <v>31</v>
      </c>
      <c r="C37" s="108" t="inlineStr">
        <is>
          <t>P4 Scale</t>
        </is>
      </c>
      <c r="D37" s="110" t="n">
        <v>3</v>
      </c>
      <c r="E37" s="92" t="n">
        <v>8456.024263665264</v>
      </c>
      <c r="F37" s="92" t="n">
        <v>9089.498272385472</v>
      </c>
      <c r="G37" s="94" t="n">
        <v>2114.006065916316</v>
      </c>
      <c r="H37" s="88" t="n">
        <v>19659.52860196705</v>
      </c>
      <c r="I37" s="94" t="n">
        <v>8333.333333333334</v>
      </c>
      <c r="J37" s="94" t="n">
        <v>1000</v>
      </c>
      <c r="K37" s="94" t="n">
        <v>1000</v>
      </c>
      <c r="L37" s="94" t="n">
        <v>833.3333333333334</v>
      </c>
      <c r="M37" s="94" t="n">
        <v>833.3333333333334</v>
      </c>
      <c r="N37" s="94" t="n">
        <v>1300</v>
      </c>
      <c r="O37" s="94" t="n">
        <v>1000</v>
      </c>
      <c r="P37" s="94" t="n">
        <v>1000</v>
      </c>
      <c r="Q37" s="92" t="n">
        <v>1000</v>
      </c>
      <c r="R37" s="92" t="n">
        <v>810</v>
      </c>
      <c r="S37" s="94" t="n">
        <v>5453.698963431283</v>
      </c>
      <c r="T37" s="88" t="n">
        <v>22563.69896343128</v>
      </c>
      <c r="U37" s="92" t="n">
        <v>1340</v>
      </c>
      <c r="V37" s="92" t="n">
        <v>3000</v>
      </c>
      <c r="W37" s="88" t="n">
        <v>4340</v>
      </c>
      <c r="X37" s="88" t="n">
        <v>-7244.170361464232</v>
      </c>
      <c r="Y37" s="94" t="n">
        <v>41367.25942234748</v>
      </c>
      <c r="Z37" s="88" t="n">
        <v>34123.08906088325</v>
      </c>
    </row>
    <row r="38">
      <c r="B38" s="107" t="n">
        <v>32</v>
      </c>
      <c r="C38" s="108" t="inlineStr">
        <is>
          <t>P4 Scale</t>
        </is>
      </c>
      <c r="D38" s="110" t="n">
        <v>3</v>
      </c>
      <c r="E38" s="92" t="n">
        <v>8887.128710840117</v>
      </c>
      <c r="F38" s="92" t="n">
        <v>9517.048445146924</v>
      </c>
      <c r="G38" s="94" t="n">
        <v>2221.782177710029</v>
      </c>
      <c r="H38" s="88" t="n">
        <v>20625.95933369707</v>
      </c>
      <c r="I38" s="94" t="n">
        <v>8333.333333333334</v>
      </c>
      <c r="J38" s="94" t="n">
        <v>1000</v>
      </c>
      <c r="K38" s="94" t="n">
        <v>1000</v>
      </c>
      <c r="L38" s="94" t="n">
        <v>833.3333333333334</v>
      </c>
      <c r="M38" s="94" t="n">
        <v>833.3333333333334</v>
      </c>
      <c r="N38" s="94" t="n">
        <v>1300</v>
      </c>
      <c r="O38" s="94" t="n">
        <v>1000</v>
      </c>
      <c r="P38" s="94" t="n">
        <v>1000</v>
      </c>
      <c r="Q38" s="92" t="n">
        <v>1000</v>
      </c>
      <c r="R38" s="92" t="n">
        <v>840</v>
      </c>
      <c r="S38" s="94" t="n">
        <v>5710.229067088154</v>
      </c>
      <c r="T38" s="88" t="n">
        <v>22850.22906708816</v>
      </c>
      <c r="U38" s="92" t="n">
        <v>1320</v>
      </c>
      <c r="V38" s="92" t="n">
        <v>3000</v>
      </c>
      <c r="W38" s="88" t="n">
        <v>4320</v>
      </c>
      <c r="X38" s="88" t="n">
        <v>-6544.269733391087</v>
      </c>
      <c r="Y38" s="94" t="n">
        <v>34123.08906088325</v>
      </c>
      <c r="Z38" s="88" t="n">
        <v>27578.81932749216</v>
      </c>
    </row>
    <row r="39">
      <c r="B39" s="107" t="n">
        <v>33</v>
      </c>
      <c r="C39" s="108" t="inlineStr">
        <is>
          <t>P4 Scale</t>
        </is>
      </c>
      <c r="D39" s="110" t="n">
        <v>3</v>
      </c>
      <c r="E39" s="92" t="n">
        <v>9329.483248288992</v>
      </c>
      <c r="F39" s="92" t="n">
        <v>9951.343600632232</v>
      </c>
      <c r="G39" s="94" t="n">
        <v>2332.370812072248</v>
      </c>
      <c r="H39" s="88" t="n">
        <v>21613.19766099347</v>
      </c>
      <c r="I39" s="94" t="n">
        <v>8333.333333333334</v>
      </c>
      <c r="J39" s="94" t="n">
        <v>1000</v>
      </c>
      <c r="K39" s="94" t="n">
        <v>1000</v>
      </c>
      <c r="L39" s="94" t="n">
        <v>833.3333333333334</v>
      </c>
      <c r="M39" s="94" t="n">
        <v>833.3333333333334</v>
      </c>
      <c r="N39" s="94" t="n">
        <v>1300</v>
      </c>
      <c r="O39" s="94" t="n">
        <v>1000</v>
      </c>
      <c r="P39" s="94" t="n">
        <v>1000</v>
      </c>
      <c r="Q39" s="92" t="n">
        <v>1000</v>
      </c>
      <c r="R39" s="92" t="n">
        <v>870</v>
      </c>
      <c r="S39" s="94" t="n">
        <v>5970.806160379339</v>
      </c>
      <c r="T39" s="88" t="n">
        <v>23140.80616037934</v>
      </c>
      <c r="U39" s="92" t="n">
        <v>1340</v>
      </c>
      <c r="V39" s="92" t="n">
        <v>3000</v>
      </c>
      <c r="W39" s="88" t="n">
        <v>4340</v>
      </c>
      <c r="X39" s="88" t="n">
        <v>-5867.608499385868</v>
      </c>
      <c r="Y39" s="94" t="n">
        <v>27578.81932749216</v>
      </c>
      <c r="Z39" s="88" t="n">
        <v>21711.21082810629</v>
      </c>
    </row>
    <row r="40">
      <c r="B40" s="107" t="n">
        <v>34</v>
      </c>
      <c r="C40" s="108" t="inlineStr">
        <is>
          <t>P4 Scale</t>
        </is>
      </c>
      <c r="D40" s="110" t="n">
        <v>3</v>
      </c>
      <c r="E40" s="92" t="n">
        <v>9783.305324936659</v>
      </c>
      <c r="F40" s="92" t="n">
        <v>10391.70924056901</v>
      </c>
      <c r="G40" s="94" t="n">
        <v>2445.826331234165</v>
      </c>
      <c r="H40" s="88" t="n">
        <v>22620.84089673984</v>
      </c>
      <c r="I40" s="94" t="n">
        <v>8333.333333333334</v>
      </c>
      <c r="J40" s="94" t="n">
        <v>1000</v>
      </c>
      <c r="K40" s="94" t="n">
        <v>1000</v>
      </c>
      <c r="L40" s="94" t="n">
        <v>833.3333333333334</v>
      </c>
      <c r="M40" s="94" t="n">
        <v>833.3333333333334</v>
      </c>
      <c r="N40" s="94" t="n">
        <v>1300</v>
      </c>
      <c r="O40" s="94" t="n">
        <v>1000</v>
      </c>
      <c r="P40" s="94" t="n">
        <v>1000</v>
      </c>
      <c r="Q40" s="92" t="n">
        <v>1000</v>
      </c>
      <c r="R40" s="92" t="n">
        <v>900</v>
      </c>
      <c r="S40" s="94" t="n">
        <v>6235.025544341405</v>
      </c>
      <c r="T40" s="88" t="n">
        <v>23435.02554434141</v>
      </c>
      <c r="U40" s="92" t="n">
        <v>1340</v>
      </c>
      <c r="V40" s="92" t="n">
        <v>3000</v>
      </c>
      <c r="W40" s="88" t="n">
        <v>4340</v>
      </c>
      <c r="X40" s="88" t="n">
        <v>-5154.184647601571</v>
      </c>
      <c r="Y40" s="94" t="n">
        <v>21711.21082810629</v>
      </c>
      <c r="Z40" s="88" t="n">
        <v>16557.02618050472</v>
      </c>
    </row>
    <row r="41">
      <c r="B41" s="107" t="n">
        <v>35</v>
      </c>
      <c r="C41" s="108" t="inlineStr">
        <is>
          <t>P4 Scale</t>
        </is>
      </c>
      <c r="D41" s="110" t="n">
        <v>3</v>
      </c>
      <c r="E41" s="92" t="n">
        <v>10248.80191250045</v>
      </c>
      <c r="F41" s="92" t="n">
        <v>10837.53831651211</v>
      </c>
      <c r="G41" s="94" t="n">
        <v>2562.200478125113</v>
      </c>
      <c r="H41" s="88" t="n">
        <v>23648.54070713767</v>
      </c>
      <c r="I41" s="94" t="n">
        <v>8333.333333333334</v>
      </c>
      <c r="J41" s="94" t="n">
        <v>1000</v>
      </c>
      <c r="K41" s="94" t="n">
        <v>1000</v>
      </c>
      <c r="L41" s="94" t="n">
        <v>833.3333333333334</v>
      </c>
      <c r="M41" s="94" t="n">
        <v>833.3333333333334</v>
      </c>
      <c r="N41" s="94" t="n">
        <v>1300</v>
      </c>
      <c r="O41" s="94" t="n">
        <v>1000</v>
      </c>
      <c r="P41" s="94" t="n">
        <v>1000</v>
      </c>
      <c r="Q41" s="92" t="n">
        <v>1000</v>
      </c>
      <c r="R41" s="92" t="n">
        <v>930</v>
      </c>
      <c r="S41" s="94" t="n">
        <v>6502.522989907266</v>
      </c>
      <c r="T41" s="88" t="n">
        <v>23732.52298990727</v>
      </c>
      <c r="U41" s="92" t="n">
        <v>1320</v>
      </c>
      <c r="V41" s="92" t="n">
        <v>3000</v>
      </c>
      <c r="W41" s="88" t="n">
        <v>4320</v>
      </c>
      <c r="X41" s="88" t="n">
        <v>-4403.982282769593</v>
      </c>
      <c r="Y41" s="94" t="n">
        <v>16557.02618050472</v>
      </c>
      <c r="Z41" s="88" t="n">
        <v>12153.04389773513</v>
      </c>
    </row>
    <row r="42">
      <c r="B42" s="107" t="n">
        <v>36</v>
      </c>
      <c r="C42" s="108" t="inlineStr">
        <is>
          <t>P4 Scale</t>
        </is>
      </c>
      <c r="D42" s="110" t="n">
        <v>3</v>
      </c>
      <c r="E42" s="92" t="n">
        <v>10726.19010622128</v>
      </c>
      <c r="F42" s="92" t="n">
        <v>11288.2844848609</v>
      </c>
      <c r="G42" s="94" t="n">
        <v>2681.547526555319</v>
      </c>
      <c r="H42" s="88" t="n">
        <v>24696.02211763749</v>
      </c>
      <c r="I42" s="94" t="n">
        <v>8333.333333333334</v>
      </c>
      <c r="J42" s="94" t="n">
        <v>1000</v>
      </c>
      <c r="K42" s="94" t="n">
        <v>1000</v>
      </c>
      <c r="L42" s="94" t="n">
        <v>833.3333333333334</v>
      </c>
      <c r="M42" s="94" t="n">
        <v>833.3333333333334</v>
      </c>
      <c r="N42" s="94" t="n">
        <v>1300</v>
      </c>
      <c r="O42" s="94" t="n">
        <v>1000</v>
      </c>
      <c r="P42" s="94" t="n">
        <v>1000</v>
      </c>
      <c r="Q42" s="92" t="n">
        <v>1000</v>
      </c>
      <c r="R42" s="92" t="n">
        <v>960</v>
      </c>
      <c r="S42" s="94" t="n">
        <v>6772.970690916539</v>
      </c>
      <c r="T42" s="88" t="n">
        <v>24032.97069091654</v>
      </c>
      <c r="U42" s="92" t="n">
        <v>1340</v>
      </c>
      <c r="V42" s="92" t="n">
        <v>3000</v>
      </c>
      <c r="W42" s="88" t="n">
        <v>4340</v>
      </c>
      <c r="X42" s="88" t="n">
        <v>-3676.948573279049</v>
      </c>
      <c r="Y42" s="94" t="n">
        <v>12153.04389773513</v>
      </c>
      <c r="Z42" s="88" t="n">
        <v>8476.095324456081</v>
      </c>
    </row>
    <row r="43">
      <c r="B43" s="107" t="n">
        <v>37</v>
      </c>
      <c r="C43" s="108" t="inlineStr">
        <is>
          <t>P4 Scale</t>
        </is>
      </c>
      <c r="D43" s="110" t="n">
        <v>4</v>
      </c>
      <c r="E43" s="92" t="n">
        <v>11214.17580442733</v>
      </c>
      <c r="F43" s="92" t="n">
        <v>11743.45603637481</v>
      </c>
      <c r="G43" s="94" t="n">
        <v>2803.543951106833</v>
      </c>
      <c r="H43" s="88" t="n">
        <v>25761.17579190897</v>
      </c>
      <c r="I43" s="94" t="n">
        <v>8333.333333333334</v>
      </c>
      <c r="J43" s="94" t="n">
        <v>1000</v>
      </c>
      <c r="K43" s="94" t="n">
        <v>1000</v>
      </c>
      <c r="L43" s="94" t="n">
        <v>833.3333333333334</v>
      </c>
      <c r="M43" s="94" t="n">
        <v>833.3333333333334</v>
      </c>
      <c r="N43" s="94" t="n">
        <v>1300</v>
      </c>
      <c r="O43" s="94" t="n">
        <v>1000</v>
      </c>
      <c r="P43" s="94" t="n">
        <v>1000</v>
      </c>
      <c r="Q43" s="92" t="n">
        <v>1000</v>
      </c>
      <c r="R43" s="92" t="n">
        <v>984</v>
      </c>
      <c r="S43" s="94" t="n">
        <v>7046.073621824885</v>
      </c>
      <c r="T43" s="88" t="n">
        <v>24330.07362182489</v>
      </c>
      <c r="U43" s="92" t="n">
        <v>1000</v>
      </c>
      <c r="V43" s="92" t="n">
        <v>2400</v>
      </c>
      <c r="W43" s="88" t="n">
        <v>3400</v>
      </c>
      <c r="X43" s="88" t="n">
        <v>-1968.897829915913</v>
      </c>
      <c r="Y43" s="94" t="n">
        <v>8476.095324456081</v>
      </c>
      <c r="Z43" s="88" t="n">
        <v>6507.197494540167</v>
      </c>
    </row>
    <row r="44">
      <c r="B44" s="107" t="n">
        <v>38</v>
      </c>
      <c r="C44" s="108" t="inlineStr">
        <is>
          <t>P4 Scale</t>
        </is>
      </c>
      <c r="D44" s="110" t="n">
        <v>4</v>
      </c>
      <c r="E44" s="92" t="n">
        <v>11669.36267066488</v>
      </c>
      <c r="F44" s="92" t="n">
        <v>12192.71043273733</v>
      </c>
      <c r="G44" s="94" t="n">
        <v>2917.340667666221</v>
      </c>
      <c r="H44" s="88" t="n">
        <v>26779.41377106843</v>
      </c>
      <c r="I44" s="94" t="n">
        <v>8333.333333333334</v>
      </c>
      <c r="J44" s="94" t="n">
        <v>1000</v>
      </c>
      <c r="K44" s="94" t="n">
        <v>1000</v>
      </c>
      <c r="L44" s="94" t="n">
        <v>833.3333333333334</v>
      </c>
      <c r="M44" s="94" t="n">
        <v>833.3333333333334</v>
      </c>
      <c r="N44" s="94" t="n">
        <v>1300</v>
      </c>
      <c r="O44" s="94" t="n">
        <v>1000</v>
      </c>
      <c r="P44" s="94" t="n">
        <v>1000</v>
      </c>
      <c r="Q44" s="92" t="n">
        <v>1000</v>
      </c>
      <c r="R44" s="92" t="n">
        <v>1011</v>
      </c>
      <c r="S44" s="94" t="n">
        <v>7315.626259642398</v>
      </c>
      <c r="T44" s="88" t="n">
        <v>24626.6262596424</v>
      </c>
      <c r="U44" s="92" t="n">
        <v>1000</v>
      </c>
      <c r="V44" s="92" t="n">
        <v>2700</v>
      </c>
      <c r="W44" s="88" t="n">
        <v>3700</v>
      </c>
      <c r="X44" s="88" t="n">
        <v>-1547.212488573969</v>
      </c>
      <c r="Y44" s="94" t="n">
        <v>6507.197494540167</v>
      </c>
      <c r="Z44" s="88" t="n">
        <v>4959.985005966199</v>
      </c>
    </row>
    <row r="45">
      <c r="B45" s="107" t="n">
        <v>39</v>
      </c>
      <c r="C45" s="108" t="inlineStr">
        <is>
          <t>P4 Scale</t>
        </is>
      </c>
      <c r="D45" s="110" t="n">
        <v>4</v>
      </c>
      <c r="E45" s="92" t="n">
        <v>12157.9615404979</v>
      </c>
      <c r="F45" s="92" t="n">
        <v>12641.5893894636</v>
      </c>
      <c r="G45" s="94" t="n">
        <v>3039.490385124476</v>
      </c>
      <c r="H45" s="88" t="n">
        <v>27839.04131508597</v>
      </c>
      <c r="I45" s="94" t="n">
        <v>8333.333333333334</v>
      </c>
      <c r="J45" s="94" t="n">
        <v>1000</v>
      </c>
      <c r="K45" s="94" t="n">
        <v>1000</v>
      </c>
      <c r="L45" s="94" t="n">
        <v>833.3333333333334</v>
      </c>
      <c r="M45" s="94" t="n">
        <v>833.3333333333334</v>
      </c>
      <c r="N45" s="94" t="n">
        <v>1300</v>
      </c>
      <c r="O45" s="94" t="n">
        <v>1000</v>
      </c>
      <c r="P45" s="94" t="n">
        <v>1000</v>
      </c>
      <c r="Q45" s="92" t="n">
        <v>1000</v>
      </c>
      <c r="R45" s="92" t="n">
        <v>1035</v>
      </c>
      <c r="S45" s="94" t="n">
        <v>7584.953633678158</v>
      </c>
      <c r="T45" s="88" t="n">
        <v>24919.95363367816</v>
      </c>
      <c r="U45" s="92" t="n">
        <v>1000</v>
      </c>
      <c r="V45" s="92" t="n">
        <v>2400</v>
      </c>
      <c r="W45" s="88" t="n">
        <v>3400</v>
      </c>
      <c r="X45" s="88" t="n">
        <v>-480.9123185921853</v>
      </c>
      <c r="Y45" s="94" t="n">
        <v>4959.985005966199</v>
      </c>
      <c r="Z45" s="88" t="n">
        <v>4479.072687374013</v>
      </c>
    </row>
    <row r="46">
      <c r="B46" s="107" t="n">
        <v>40</v>
      </c>
      <c r="C46" s="108" t="inlineStr">
        <is>
          <t>P4 Scale</t>
        </is>
      </c>
      <c r="D46" s="110" t="n">
        <v>4</v>
      </c>
      <c r="E46" s="92" t="n">
        <v>12635.49178878119</v>
      </c>
      <c r="F46" s="92" t="n">
        <v>13085.18045051724</v>
      </c>
      <c r="G46" s="94" t="n">
        <v>3158.872947195298</v>
      </c>
      <c r="H46" s="88" t="n">
        <v>28879.54518649373</v>
      </c>
      <c r="I46" s="94" t="n">
        <v>8333.333333333334</v>
      </c>
      <c r="J46" s="94" t="n">
        <v>1000</v>
      </c>
      <c r="K46" s="94" t="n">
        <v>1000</v>
      </c>
      <c r="L46" s="94" t="n">
        <v>833.3333333333334</v>
      </c>
      <c r="M46" s="94" t="n">
        <v>833.3333333333334</v>
      </c>
      <c r="N46" s="94" t="n">
        <v>1300</v>
      </c>
      <c r="O46" s="94" t="n">
        <v>1000</v>
      </c>
      <c r="P46" s="94" t="n">
        <v>1000</v>
      </c>
      <c r="Q46" s="92" t="n">
        <v>1000</v>
      </c>
      <c r="R46" s="92" t="n">
        <v>1059</v>
      </c>
      <c r="S46" s="94" t="n">
        <v>7851.108270310342</v>
      </c>
      <c r="T46" s="88" t="n">
        <v>25210.10827031034</v>
      </c>
      <c r="U46" s="92" t="n">
        <v>1000</v>
      </c>
      <c r="V46" s="92" t="n">
        <v>2400</v>
      </c>
      <c r="W46" s="88" t="n">
        <v>3400</v>
      </c>
      <c r="X46" s="88" t="n">
        <v>269.4369161833856</v>
      </c>
      <c r="Y46" s="94" t="n">
        <v>4479.072687374013</v>
      </c>
      <c r="Z46" s="88" t="n">
        <v>4748.509603557399</v>
      </c>
    </row>
    <row r="47">
      <c r="B47" s="107" t="n">
        <v>41</v>
      </c>
      <c r="C47" s="108" t="inlineStr">
        <is>
          <t>P4 Scale</t>
        </is>
      </c>
      <c r="D47" s="110" t="n">
        <v>4</v>
      </c>
      <c r="E47" s="92" t="n">
        <v>13123.84859117492</v>
      </c>
      <c r="F47" s="92" t="n">
        <v>13524.01240546551</v>
      </c>
      <c r="G47" s="94" t="n">
        <v>3280.962147793729</v>
      </c>
      <c r="H47" s="88" t="n">
        <v>29928.82314443416</v>
      </c>
      <c r="I47" s="94" t="n">
        <v>8333.333333333334</v>
      </c>
      <c r="J47" s="94" t="n">
        <v>1000</v>
      </c>
      <c r="K47" s="94" t="n">
        <v>1000</v>
      </c>
      <c r="L47" s="94" t="n">
        <v>833.3333333333334</v>
      </c>
      <c r="M47" s="94" t="n">
        <v>833.3333333333334</v>
      </c>
      <c r="N47" s="94" t="n">
        <v>1300</v>
      </c>
      <c r="O47" s="94" t="n">
        <v>1000</v>
      </c>
      <c r="P47" s="94" t="n">
        <v>1000</v>
      </c>
      <c r="Q47" s="92" t="n">
        <v>1000</v>
      </c>
      <c r="R47" s="92" t="n">
        <v>1086</v>
      </c>
      <c r="S47" s="94" t="n">
        <v>8114.407443279308</v>
      </c>
      <c r="T47" s="88" t="n">
        <v>25500.40744327931</v>
      </c>
      <c r="U47" s="92" t="n">
        <v>1000</v>
      </c>
      <c r="V47" s="92" t="n">
        <v>2700</v>
      </c>
      <c r="W47" s="88" t="n">
        <v>3700</v>
      </c>
      <c r="X47" s="88" t="n">
        <v>728.4157011548559</v>
      </c>
      <c r="Y47" s="94" t="n">
        <v>4748.509603557399</v>
      </c>
      <c r="Z47" s="88" t="n">
        <v>5476.925304712255</v>
      </c>
    </row>
    <row r="48">
      <c r="B48" s="107" t="n">
        <v>42</v>
      </c>
      <c r="C48" s="108" t="inlineStr">
        <is>
          <t>P4 Scale</t>
        </is>
      </c>
      <c r="D48" s="110" t="n">
        <v>4</v>
      </c>
      <c r="E48" s="92" t="n">
        <v>13644.98629035064</v>
      </c>
      <c r="F48" s="92" t="n">
        <v>13963.51116491896</v>
      </c>
      <c r="G48" s="94" t="n">
        <v>3411.246572587661</v>
      </c>
      <c r="H48" s="88" t="n">
        <v>31019.74402785727</v>
      </c>
      <c r="I48" s="94" t="n">
        <v>8333.333333333334</v>
      </c>
      <c r="J48" s="94" t="n">
        <v>1000</v>
      </c>
      <c r="K48" s="94" t="n">
        <v>1000</v>
      </c>
      <c r="L48" s="94" t="n">
        <v>833.3333333333334</v>
      </c>
      <c r="M48" s="94" t="n">
        <v>833.3333333333334</v>
      </c>
      <c r="N48" s="94" t="n">
        <v>1300</v>
      </c>
      <c r="O48" s="94" t="n">
        <v>1000</v>
      </c>
      <c r="P48" s="94" t="n">
        <v>1000</v>
      </c>
      <c r="Q48" s="92" t="n">
        <v>1000</v>
      </c>
      <c r="R48" s="92" t="n">
        <v>1110</v>
      </c>
      <c r="S48" s="94" t="n">
        <v>8378.106698951378</v>
      </c>
      <c r="T48" s="88" t="n">
        <v>25788.10669895138</v>
      </c>
      <c r="U48" s="92" t="n">
        <v>1000</v>
      </c>
      <c r="V48" s="92" t="n">
        <v>2400</v>
      </c>
      <c r="W48" s="88" t="n">
        <v>3400</v>
      </c>
      <c r="X48" s="88" t="n">
        <v>1831.63732890589</v>
      </c>
      <c r="Y48" s="94" t="n">
        <v>5476.925304712255</v>
      </c>
      <c r="Z48" s="88" t="n">
        <v>7308.562633618145</v>
      </c>
    </row>
    <row r="49">
      <c r="B49" s="107" t="n">
        <v>43</v>
      </c>
      <c r="C49" s="108" t="inlineStr">
        <is>
          <t>P4 Scale</t>
        </is>
      </c>
      <c r="D49" s="110" t="n">
        <v>4</v>
      </c>
      <c r="E49" s="92" t="n">
        <v>14154.56038489239</v>
      </c>
      <c r="F49" s="92" t="n">
        <v>14398.66004842707</v>
      </c>
      <c r="G49" s="94" t="n">
        <v>3538.640096223097</v>
      </c>
      <c r="H49" s="88" t="n">
        <v>32091.86052954256</v>
      </c>
      <c r="I49" s="94" t="n">
        <v>8333.333333333334</v>
      </c>
      <c r="J49" s="94" t="n">
        <v>1000</v>
      </c>
      <c r="K49" s="94" t="n">
        <v>1000</v>
      </c>
      <c r="L49" s="94" t="n">
        <v>833.3333333333334</v>
      </c>
      <c r="M49" s="94" t="n">
        <v>833.3333333333334</v>
      </c>
      <c r="N49" s="94" t="n">
        <v>1300</v>
      </c>
      <c r="O49" s="94" t="n">
        <v>1000</v>
      </c>
      <c r="P49" s="94" t="n">
        <v>1000</v>
      </c>
      <c r="Q49" s="92" t="n">
        <v>1000</v>
      </c>
      <c r="R49" s="92" t="n">
        <v>1134</v>
      </c>
      <c r="S49" s="94" t="n">
        <v>8639.19602905624</v>
      </c>
      <c r="T49" s="88" t="n">
        <v>26073.19602905624</v>
      </c>
      <c r="U49" s="92" t="n">
        <v>1000</v>
      </c>
      <c r="V49" s="92" t="n">
        <v>2400</v>
      </c>
      <c r="W49" s="88" t="n">
        <v>3400</v>
      </c>
      <c r="X49" s="88" t="n">
        <v>2618.664500486313</v>
      </c>
      <c r="Y49" s="94" t="n">
        <v>7308.562633618145</v>
      </c>
      <c r="Z49" s="88" t="n">
        <v>9927.227134104458</v>
      </c>
    </row>
    <row r="50">
      <c r="B50" s="107" t="n">
        <v>44</v>
      </c>
      <c r="C50" s="108" t="inlineStr">
        <is>
          <t>P4 Scale</t>
        </is>
      </c>
      <c r="D50" s="110" t="n">
        <v>4</v>
      </c>
      <c r="E50" s="92" t="n">
        <v>14674.66270313935</v>
      </c>
      <c r="F50" s="92" t="n">
        <v>14829.89404358436</v>
      </c>
      <c r="G50" s="94" t="n">
        <v>3668.665675784838</v>
      </c>
      <c r="H50" s="88" t="n">
        <v>33173.22242250855</v>
      </c>
      <c r="I50" s="94" t="n">
        <v>8333.333333333334</v>
      </c>
      <c r="J50" s="94" t="n">
        <v>1000</v>
      </c>
      <c r="K50" s="94" t="n">
        <v>1000</v>
      </c>
      <c r="L50" s="94" t="n">
        <v>833.3333333333334</v>
      </c>
      <c r="M50" s="94" t="n">
        <v>833.3333333333334</v>
      </c>
      <c r="N50" s="94" t="n">
        <v>1300</v>
      </c>
      <c r="O50" s="94" t="n">
        <v>1000</v>
      </c>
      <c r="P50" s="94" t="n">
        <v>1000</v>
      </c>
      <c r="Q50" s="92" t="n">
        <v>1000</v>
      </c>
      <c r="R50" s="92" t="n">
        <v>1161</v>
      </c>
      <c r="S50" s="94" t="n">
        <v>8897.936426150616</v>
      </c>
      <c r="T50" s="88" t="n">
        <v>26358.93642615062</v>
      </c>
      <c r="U50" s="92" t="n">
        <v>1000</v>
      </c>
      <c r="V50" s="92" t="n">
        <v>2700</v>
      </c>
      <c r="W50" s="88" t="n">
        <v>3700</v>
      </c>
      <c r="X50" s="88" t="n">
        <v>3114.285996357936</v>
      </c>
      <c r="Y50" s="94" t="n">
        <v>9927.227134104458</v>
      </c>
      <c r="Z50" s="88" t="n">
        <v>13041.51313046239</v>
      </c>
    </row>
    <row r="51">
      <c r="B51" s="107" t="n">
        <v>45</v>
      </c>
      <c r="C51" s="108" t="inlineStr">
        <is>
          <t>P4 Scale</t>
        </is>
      </c>
      <c r="D51" s="110" t="n">
        <v>4</v>
      </c>
      <c r="E51" s="92" t="n">
        <v>15227.37890757178</v>
      </c>
      <c r="F51" s="92" t="n">
        <v>15262.55463922592</v>
      </c>
      <c r="G51" s="94" t="n">
        <v>3806.844726892944</v>
      </c>
      <c r="H51" s="88" t="n">
        <v>34296.77827369064</v>
      </c>
      <c r="I51" s="94" t="n">
        <v>8333.333333333334</v>
      </c>
      <c r="J51" s="94" t="n">
        <v>1000</v>
      </c>
      <c r="K51" s="94" t="n">
        <v>1000</v>
      </c>
      <c r="L51" s="94" t="n">
        <v>833.3333333333334</v>
      </c>
      <c r="M51" s="94" t="n">
        <v>833.3333333333334</v>
      </c>
      <c r="N51" s="94" t="n">
        <v>1300</v>
      </c>
      <c r="O51" s="94" t="n">
        <v>1000</v>
      </c>
      <c r="P51" s="94" t="n">
        <v>1000</v>
      </c>
      <c r="Q51" s="92" t="n">
        <v>1000</v>
      </c>
      <c r="R51" s="92" t="n">
        <v>1185</v>
      </c>
      <c r="S51" s="94" t="n">
        <v>9157.532783535555</v>
      </c>
      <c r="T51" s="88" t="n">
        <v>26642.53278353556</v>
      </c>
      <c r="U51" s="92" t="n">
        <v>1000</v>
      </c>
      <c r="V51" s="92" t="n">
        <v>2400</v>
      </c>
      <c r="W51" s="88" t="n">
        <v>3400</v>
      </c>
      <c r="X51" s="88" t="n">
        <v>4254.245490155088</v>
      </c>
      <c r="Y51" s="94" t="n">
        <v>13041.51313046239</v>
      </c>
      <c r="Z51" s="88" t="n">
        <v>17295.75862061748</v>
      </c>
    </row>
    <row r="52">
      <c r="B52" s="107" t="n">
        <v>46</v>
      </c>
      <c r="C52" s="108" t="inlineStr">
        <is>
          <t>P4 Scale</t>
        </is>
      </c>
      <c r="D52" s="110" t="n">
        <v>4</v>
      </c>
      <c r="E52" s="92" t="n">
        <v>15768.36616474917</v>
      </c>
      <c r="F52" s="92" t="n">
        <v>15691.54917530333</v>
      </c>
      <c r="G52" s="94" t="n">
        <v>3942.091541187292</v>
      </c>
      <c r="H52" s="88" t="n">
        <v>35402.00688123979</v>
      </c>
      <c r="I52" s="94" t="n">
        <v>8333.333333333334</v>
      </c>
      <c r="J52" s="94" t="n">
        <v>1000</v>
      </c>
      <c r="K52" s="94" t="n">
        <v>1000</v>
      </c>
      <c r="L52" s="94" t="n">
        <v>833.3333333333334</v>
      </c>
      <c r="M52" s="94" t="n">
        <v>833.3333333333334</v>
      </c>
      <c r="N52" s="94" t="n">
        <v>1300</v>
      </c>
      <c r="O52" s="94" t="n">
        <v>1000</v>
      </c>
      <c r="P52" s="94" t="n">
        <v>1000</v>
      </c>
      <c r="Q52" s="92" t="n">
        <v>1000</v>
      </c>
      <c r="R52" s="92" t="n">
        <v>1209</v>
      </c>
      <c r="S52" s="94" t="n">
        <v>9414.929505181999</v>
      </c>
      <c r="T52" s="88" t="n">
        <v>26923.929505182</v>
      </c>
      <c r="U52" s="92" t="n">
        <v>1000</v>
      </c>
      <c r="V52" s="92" t="n">
        <v>2400</v>
      </c>
      <c r="W52" s="88" t="n">
        <v>3400</v>
      </c>
      <c r="X52" s="88" t="n">
        <v>5078.077376057794</v>
      </c>
      <c r="Y52" s="94" t="n">
        <v>17295.75862061748</v>
      </c>
      <c r="Z52" s="88" t="n">
        <v>22373.83599667528</v>
      </c>
    </row>
    <row r="53">
      <c r="B53" s="107" t="n">
        <v>47</v>
      </c>
      <c r="C53" s="108" t="inlineStr">
        <is>
          <t>P4 Scale</t>
        </is>
      </c>
      <c r="D53" s="110" t="n">
        <v>4</v>
      </c>
      <c r="E53" s="92" t="n">
        <v>16319.71491199625</v>
      </c>
      <c r="F53" s="92" t="n">
        <v>16117.244257773</v>
      </c>
      <c r="G53" s="94" t="n">
        <v>4079.928727999063</v>
      </c>
      <c r="H53" s="88" t="n">
        <v>36516.88789776831</v>
      </c>
      <c r="I53" s="94" t="n">
        <v>8333.333333333334</v>
      </c>
      <c r="J53" s="94" t="n">
        <v>1000</v>
      </c>
      <c r="K53" s="94" t="n">
        <v>1000</v>
      </c>
      <c r="L53" s="94" t="n">
        <v>833.3333333333334</v>
      </c>
      <c r="M53" s="94" t="n">
        <v>833.3333333333334</v>
      </c>
      <c r="N53" s="94" t="n">
        <v>1300</v>
      </c>
      <c r="O53" s="94" t="n">
        <v>1000</v>
      </c>
      <c r="P53" s="94" t="n">
        <v>1000</v>
      </c>
      <c r="Q53" s="92" t="n">
        <v>1000</v>
      </c>
      <c r="R53" s="92" t="n">
        <v>1236</v>
      </c>
      <c r="S53" s="94" t="n">
        <v>9670.346554663798</v>
      </c>
      <c r="T53" s="88" t="n">
        <v>27206.3465546638</v>
      </c>
      <c r="U53" s="92" t="n">
        <v>1000</v>
      </c>
      <c r="V53" s="92" t="n">
        <v>2700</v>
      </c>
      <c r="W53" s="88" t="n">
        <v>3700</v>
      </c>
      <c r="X53" s="88" t="n">
        <v>5610.541343104516</v>
      </c>
      <c r="Y53" s="94" t="n">
        <v>22373.83599667528</v>
      </c>
      <c r="Z53" s="88" t="n">
        <v>27984.37733977979</v>
      </c>
    </row>
    <row r="54">
      <c r="B54" s="107" t="n">
        <v>48</v>
      </c>
      <c r="C54" s="108" t="inlineStr">
        <is>
          <t>P4 Scale</t>
        </is>
      </c>
      <c r="D54" s="110" t="n">
        <v>4</v>
      </c>
      <c r="E54" s="92" t="n">
        <v>16903.51247953796</v>
      </c>
      <c r="F54" s="92" t="n">
        <v>16544.9198319957</v>
      </c>
      <c r="G54" s="94" t="n">
        <v>4225.878119884489</v>
      </c>
      <c r="H54" s="88" t="n">
        <v>37674.31043141815</v>
      </c>
      <c r="I54" s="94" t="n">
        <v>8333.333333333334</v>
      </c>
      <c r="J54" s="94" t="n">
        <v>1000</v>
      </c>
      <c r="K54" s="94" t="n">
        <v>1000</v>
      </c>
      <c r="L54" s="94" t="n">
        <v>833.3333333333334</v>
      </c>
      <c r="M54" s="94" t="n">
        <v>833.3333333333334</v>
      </c>
      <c r="N54" s="94" t="n">
        <v>1300</v>
      </c>
      <c r="O54" s="94" t="n">
        <v>1000</v>
      </c>
      <c r="P54" s="94" t="n">
        <v>1000</v>
      </c>
      <c r="Q54" s="92" t="n">
        <v>1000</v>
      </c>
      <c r="R54" s="92" t="n">
        <v>1260</v>
      </c>
      <c r="S54" s="94" t="n">
        <v>9926.95189919742</v>
      </c>
      <c r="T54" s="88" t="n">
        <v>27486.95189919742</v>
      </c>
      <c r="U54" s="92" t="n">
        <v>1000</v>
      </c>
      <c r="V54" s="92" t="n">
        <v>2400</v>
      </c>
      <c r="W54" s="88" t="n">
        <v>3400</v>
      </c>
      <c r="X54" s="88" t="n">
        <v>6787.358532220729</v>
      </c>
      <c r="Y54" s="94" t="n">
        <v>27984.37733977979</v>
      </c>
      <c r="Z54" s="88" t="n">
        <v>34771.73587200052</v>
      </c>
    </row>
    <row r="55">
      <c r="B55" s="107" t="n">
        <v>49</v>
      </c>
      <c r="C55" s="108" t="inlineStr">
        <is>
          <t>P4 Scale</t>
        </is>
      </c>
      <c r="D55" s="110" t="n">
        <v>5</v>
      </c>
      <c r="E55" s="92" t="n">
        <v>17475.12073868872</v>
      </c>
      <c r="F55" s="92" t="n">
        <v>16969.42784879613</v>
      </c>
      <c r="G55" s="94" t="n">
        <v>4368.78018467218</v>
      </c>
      <c r="H55" s="88" t="n">
        <v>38813.32877215702</v>
      </c>
      <c r="I55" s="94" t="n">
        <v>8333.333333333334</v>
      </c>
      <c r="J55" s="94" t="n">
        <v>1000</v>
      </c>
      <c r="K55" s="94" t="n">
        <v>1000</v>
      </c>
      <c r="L55" s="94" t="n">
        <v>833.3333333333334</v>
      </c>
      <c r="M55" s="94" t="n">
        <v>833.3333333333334</v>
      </c>
      <c r="N55" s="94" t="n">
        <v>1300</v>
      </c>
      <c r="O55" s="94" t="n">
        <v>1000</v>
      </c>
      <c r="P55" s="94" t="n">
        <v>1000</v>
      </c>
      <c r="Q55" s="92" t="n">
        <v>1000</v>
      </c>
      <c r="R55" s="92" t="n">
        <v>1281</v>
      </c>
      <c r="S55" s="94" t="n">
        <v>10181.65670927768</v>
      </c>
      <c r="T55" s="88" t="n">
        <v>27762.65670927767</v>
      </c>
      <c r="U55" s="92" t="n">
        <v>1000</v>
      </c>
      <c r="V55" s="92" t="n">
        <v>2100</v>
      </c>
      <c r="W55" s="88" t="n">
        <v>3100</v>
      </c>
      <c r="X55" s="88" t="n">
        <v>7950.672062879348</v>
      </c>
      <c r="Y55" s="94" t="n">
        <v>34771.73587200052</v>
      </c>
      <c r="Z55" s="88" t="n">
        <v>42722.40793487987</v>
      </c>
    </row>
    <row r="56">
      <c r="B56" s="107" t="n">
        <v>50</v>
      </c>
      <c r="C56" s="108" t="inlineStr">
        <is>
          <t>P4 Scale</t>
        </is>
      </c>
      <c r="D56" s="110" t="n">
        <v>5</v>
      </c>
      <c r="E56" s="92" t="n">
        <v>18034.84109340752</v>
      </c>
      <c r="F56" s="92" t="n">
        <v>17386.13506391652</v>
      </c>
      <c r="G56" s="94" t="n">
        <v>4508.71027335188</v>
      </c>
      <c r="H56" s="88" t="n">
        <v>39929.68643067592</v>
      </c>
      <c r="I56" s="94" t="n">
        <v>8333.333333333334</v>
      </c>
      <c r="J56" s="94" t="n">
        <v>1000</v>
      </c>
      <c r="K56" s="94" t="n">
        <v>1000</v>
      </c>
      <c r="L56" s="94" t="n">
        <v>833.3333333333334</v>
      </c>
      <c r="M56" s="94" t="n">
        <v>833.3333333333334</v>
      </c>
      <c r="N56" s="94" t="n">
        <v>1300</v>
      </c>
      <c r="O56" s="94" t="n">
        <v>1000</v>
      </c>
      <c r="P56" s="94" t="n">
        <v>1000</v>
      </c>
      <c r="Q56" s="92" t="n">
        <v>1000</v>
      </c>
      <c r="R56" s="92" t="n">
        <v>1299</v>
      </c>
      <c r="S56" s="94" t="n">
        <v>10431.68103834991</v>
      </c>
      <c r="T56" s="88" t="n">
        <v>28030.68103834991</v>
      </c>
      <c r="U56" s="92" t="n">
        <v>1000</v>
      </c>
      <c r="V56" s="92" t="n">
        <v>1800</v>
      </c>
      <c r="W56" s="88" t="n">
        <v>2800</v>
      </c>
      <c r="X56" s="88" t="n">
        <v>9099.005392326006</v>
      </c>
      <c r="Y56" s="94" t="n">
        <v>42722.40793487987</v>
      </c>
      <c r="Z56" s="88" t="n">
        <v>51821.41332720588</v>
      </c>
    </row>
    <row r="57">
      <c r="B57" s="107" t="n">
        <v>51</v>
      </c>
      <c r="C57" s="108" t="inlineStr">
        <is>
          <t>P4 Scale</t>
        </is>
      </c>
      <c r="D57" s="110" t="n">
        <v>5</v>
      </c>
      <c r="E57" s="92" t="n">
        <v>18582.64453028338</v>
      </c>
      <c r="F57" s="92" t="n">
        <v>17790.87155752486</v>
      </c>
      <c r="G57" s="94" t="n">
        <v>4645.661132570845</v>
      </c>
      <c r="H57" s="88" t="n">
        <v>41019.17722037909</v>
      </c>
      <c r="I57" s="94" t="n">
        <v>8333.333333333334</v>
      </c>
      <c r="J57" s="94" t="n">
        <v>1000</v>
      </c>
      <c r="K57" s="94" t="n">
        <v>1000</v>
      </c>
      <c r="L57" s="94" t="n">
        <v>833.3333333333334</v>
      </c>
      <c r="M57" s="94" t="n">
        <v>833.3333333333334</v>
      </c>
      <c r="N57" s="94" t="n">
        <v>1300</v>
      </c>
      <c r="O57" s="94" t="n">
        <v>1000</v>
      </c>
      <c r="P57" s="94" t="n">
        <v>1000</v>
      </c>
      <c r="Q57" s="92" t="n">
        <v>1000</v>
      </c>
      <c r="R57" s="92" t="n">
        <v>1320</v>
      </c>
      <c r="S57" s="94" t="n">
        <v>10674.52293451492</v>
      </c>
      <c r="T57" s="88" t="n">
        <v>28294.52293451492</v>
      </c>
      <c r="U57" s="92" t="n">
        <v>1000</v>
      </c>
      <c r="V57" s="92" t="n">
        <v>2100</v>
      </c>
      <c r="W57" s="88" t="n">
        <v>3100</v>
      </c>
      <c r="X57" s="88" t="n">
        <v>9624.65428586417</v>
      </c>
      <c r="Y57" s="94" t="n">
        <v>51821.41332720588</v>
      </c>
      <c r="Z57" s="88" t="n">
        <v>61446.06761307004</v>
      </c>
    </row>
    <row r="58">
      <c r="B58" s="107" t="n">
        <v>52</v>
      </c>
      <c r="C58" s="108" t="inlineStr">
        <is>
          <t>P4 Scale</t>
        </is>
      </c>
      <c r="D58" s="110" t="n">
        <v>5</v>
      </c>
      <c r="E58" s="92" t="n">
        <v>19162.78040666112</v>
      </c>
      <c r="F58" s="92" t="n">
        <v>18189.78440177238</v>
      </c>
      <c r="G58" s="94" t="n">
        <v>4790.695101665281</v>
      </c>
      <c r="H58" s="88" t="n">
        <v>42143.25991009879</v>
      </c>
      <c r="I58" s="94" t="n">
        <v>8333.333333333334</v>
      </c>
      <c r="J58" s="94" t="n">
        <v>1000</v>
      </c>
      <c r="K58" s="94" t="n">
        <v>1000</v>
      </c>
      <c r="L58" s="94" t="n">
        <v>833.3333333333334</v>
      </c>
      <c r="M58" s="94" t="n">
        <v>833.3333333333334</v>
      </c>
      <c r="N58" s="94" t="n">
        <v>1300</v>
      </c>
      <c r="O58" s="94" t="n">
        <v>1000</v>
      </c>
      <c r="P58" s="94" t="n">
        <v>1000</v>
      </c>
      <c r="Q58" s="92" t="n">
        <v>1000</v>
      </c>
      <c r="R58" s="92" t="n">
        <v>1341</v>
      </c>
      <c r="S58" s="94" t="n">
        <v>10913.87064106343</v>
      </c>
      <c r="T58" s="88" t="n">
        <v>28554.87064106343</v>
      </c>
      <c r="U58" s="92" t="n">
        <v>1000</v>
      </c>
      <c r="V58" s="92" t="n">
        <v>2100</v>
      </c>
      <c r="W58" s="88" t="n">
        <v>3100</v>
      </c>
      <c r="X58" s="88" t="n">
        <v>10488.38926903536</v>
      </c>
      <c r="Y58" s="94" t="n">
        <v>61446.06761307004</v>
      </c>
      <c r="Z58" s="88" t="n">
        <v>71934.45688210541</v>
      </c>
    </row>
    <row r="59">
      <c r="B59" s="107" t="n">
        <v>53</v>
      </c>
      <c r="C59" s="108" t="inlineStr">
        <is>
          <t>P4 Scale</t>
        </is>
      </c>
      <c r="D59" s="110" t="n">
        <v>5</v>
      </c>
      <c r="E59" s="92" t="n">
        <v>19753.05014814122</v>
      </c>
      <c r="F59" s="92" t="n">
        <v>18583.45596159514</v>
      </c>
      <c r="G59" s="94" t="n">
        <v>4938.262537035304</v>
      </c>
      <c r="H59" s="88" t="n">
        <v>43274.76864677167</v>
      </c>
      <c r="I59" s="94" t="n">
        <v>8333.333333333334</v>
      </c>
      <c r="J59" s="94" t="n">
        <v>1000</v>
      </c>
      <c r="K59" s="94" t="n">
        <v>1000</v>
      </c>
      <c r="L59" s="94" t="n">
        <v>833.3333333333334</v>
      </c>
      <c r="M59" s="94" t="n">
        <v>833.3333333333334</v>
      </c>
      <c r="N59" s="94" t="n">
        <v>1300</v>
      </c>
      <c r="O59" s="94" t="n">
        <v>1000</v>
      </c>
      <c r="P59" s="94" t="n">
        <v>1000</v>
      </c>
      <c r="Q59" s="92" t="n">
        <v>1000</v>
      </c>
      <c r="R59" s="92" t="n">
        <v>1359</v>
      </c>
      <c r="S59" s="94" t="n">
        <v>11150.07357695709</v>
      </c>
      <c r="T59" s="88" t="n">
        <v>28809.07357695709</v>
      </c>
      <c r="U59" s="92" t="n">
        <v>1000</v>
      </c>
      <c r="V59" s="92" t="n">
        <v>1800</v>
      </c>
      <c r="W59" s="88" t="n">
        <v>2800</v>
      </c>
      <c r="X59" s="88" t="n">
        <v>11665.69506981458</v>
      </c>
      <c r="Y59" s="94" t="n">
        <v>71934.45688210541</v>
      </c>
      <c r="Z59" s="88" t="n">
        <v>83600.15195191999</v>
      </c>
    </row>
    <row r="60">
      <c r="B60" s="107" t="n">
        <v>54</v>
      </c>
      <c r="C60" s="108" t="inlineStr">
        <is>
          <t>P4 Scale</t>
        </is>
      </c>
      <c r="D60" s="110" t="n">
        <v>5</v>
      </c>
      <c r="E60" s="92" t="n">
        <v>20331.27447439608</v>
      </c>
      <c r="F60" s="92" t="n">
        <v>18967.46036543563</v>
      </c>
      <c r="G60" s="94" t="n">
        <v>5082.818618599019</v>
      </c>
      <c r="H60" s="88" t="n">
        <v>44381.55345843072</v>
      </c>
      <c r="I60" s="94" t="n">
        <v>8333.333333333334</v>
      </c>
      <c r="J60" s="94" t="n">
        <v>1000</v>
      </c>
      <c r="K60" s="94" t="n">
        <v>1000</v>
      </c>
      <c r="L60" s="94" t="n">
        <v>833.3333333333334</v>
      </c>
      <c r="M60" s="94" t="n">
        <v>833.3333333333334</v>
      </c>
      <c r="N60" s="94" t="n">
        <v>1300</v>
      </c>
      <c r="O60" s="94" t="n">
        <v>1000</v>
      </c>
      <c r="P60" s="94" t="n">
        <v>1000</v>
      </c>
      <c r="Q60" s="92" t="n">
        <v>1000</v>
      </c>
      <c r="R60" s="92" t="n">
        <v>1380</v>
      </c>
      <c r="S60" s="94" t="n">
        <v>11380.47621926138</v>
      </c>
      <c r="T60" s="88" t="n">
        <v>29060.47621926138</v>
      </c>
      <c r="U60" s="92" t="n">
        <v>1000</v>
      </c>
      <c r="V60" s="92" t="n">
        <v>2100</v>
      </c>
      <c r="W60" s="88" t="n">
        <v>3100</v>
      </c>
      <c r="X60" s="88" t="n">
        <v>12221.07723916935</v>
      </c>
      <c r="Y60" s="94" t="n">
        <v>83600.15195191999</v>
      </c>
      <c r="Z60" s="88" t="n">
        <v>95821.22919108934</v>
      </c>
    </row>
    <row r="61">
      <c r="B61" s="107" t="n">
        <v>55</v>
      </c>
      <c r="C61" s="108" t="inlineStr">
        <is>
          <t>P4 Scale</t>
        </is>
      </c>
      <c r="D61" s="110" t="n">
        <v>5</v>
      </c>
      <c r="E61" s="92" t="n">
        <v>20941.70374919373</v>
      </c>
      <c r="F61" s="92" t="n">
        <v>19347.71432889207</v>
      </c>
      <c r="G61" s="94" t="n">
        <v>5235.425937298432</v>
      </c>
      <c r="H61" s="88" t="n">
        <v>45524.84401538423</v>
      </c>
      <c r="I61" s="94" t="n">
        <v>8333.333333333334</v>
      </c>
      <c r="J61" s="94" t="n">
        <v>1000</v>
      </c>
      <c r="K61" s="94" t="n">
        <v>1000</v>
      </c>
      <c r="L61" s="94" t="n">
        <v>833.3333333333334</v>
      </c>
      <c r="M61" s="94" t="n">
        <v>833.3333333333334</v>
      </c>
      <c r="N61" s="94" t="n">
        <v>1300</v>
      </c>
      <c r="O61" s="94" t="n">
        <v>1000</v>
      </c>
      <c r="P61" s="94" t="n">
        <v>1000</v>
      </c>
      <c r="Q61" s="92" t="n">
        <v>1000</v>
      </c>
      <c r="R61" s="92" t="n">
        <v>1401</v>
      </c>
      <c r="S61" s="94" t="n">
        <v>11608.62859733524</v>
      </c>
      <c r="T61" s="88" t="n">
        <v>29309.62859733524</v>
      </c>
      <c r="U61" s="92" t="n">
        <v>1000</v>
      </c>
      <c r="V61" s="92" t="n">
        <v>2100</v>
      </c>
      <c r="W61" s="88" t="n">
        <v>3100</v>
      </c>
      <c r="X61" s="88" t="n">
        <v>13115.21541804899</v>
      </c>
      <c r="Y61" s="94" t="n">
        <v>95821.22919108934</v>
      </c>
      <c r="Z61" s="88" t="n">
        <v>108936.4446091383</v>
      </c>
    </row>
    <row r="62">
      <c r="B62" s="107" t="n">
        <v>56</v>
      </c>
      <c r="C62" s="108" t="inlineStr">
        <is>
          <t>P4 Scale</t>
        </is>
      </c>
      <c r="D62" s="110" t="n">
        <v>5</v>
      </c>
      <c r="E62" s="92" t="n">
        <v>21562.16093643504</v>
      </c>
      <c r="F62" s="92" t="n">
        <v>19724.59289600286</v>
      </c>
      <c r="G62" s="94" t="n">
        <v>5390.540234108761</v>
      </c>
      <c r="H62" s="88" t="n">
        <v>46677.29406654667</v>
      </c>
      <c r="I62" s="94" t="n">
        <v>8333.333333333334</v>
      </c>
      <c r="J62" s="94" t="n">
        <v>1000</v>
      </c>
      <c r="K62" s="94" t="n">
        <v>1000</v>
      </c>
      <c r="L62" s="94" t="n">
        <v>833.3333333333334</v>
      </c>
      <c r="M62" s="94" t="n">
        <v>833.3333333333334</v>
      </c>
      <c r="N62" s="94" t="n">
        <v>1300</v>
      </c>
      <c r="O62" s="94" t="n">
        <v>1000</v>
      </c>
      <c r="P62" s="94" t="n">
        <v>1000</v>
      </c>
      <c r="Q62" s="92" t="n">
        <v>1000</v>
      </c>
      <c r="R62" s="92" t="n">
        <v>1419</v>
      </c>
      <c r="S62" s="94" t="n">
        <v>11834.75573760172</v>
      </c>
      <c r="T62" s="88" t="n">
        <v>29553.75573760171</v>
      </c>
      <c r="U62" s="92" t="n">
        <v>1000</v>
      </c>
      <c r="V62" s="92" t="n">
        <v>1800</v>
      </c>
      <c r="W62" s="88" t="n">
        <v>2800</v>
      </c>
      <c r="X62" s="88" t="n">
        <v>14323.53832894495</v>
      </c>
      <c r="Y62" s="94" t="n">
        <v>108936.4446091383</v>
      </c>
      <c r="Z62" s="88" t="n">
        <v>123259.9829380833</v>
      </c>
    </row>
    <row r="63">
      <c r="B63" s="107" t="n">
        <v>57</v>
      </c>
      <c r="C63" s="108" t="inlineStr">
        <is>
          <t>P4 Scale</t>
        </is>
      </c>
      <c r="D63" s="110" t="n">
        <v>5</v>
      </c>
      <c r="E63" s="92" t="n">
        <v>22170.46638544633</v>
      </c>
      <c r="F63" s="92" t="n">
        <v>20093.48360640258</v>
      </c>
      <c r="G63" s="94" t="n">
        <v>5542.616596361581</v>
      </c>
      <c r="H63" s="88" t="n">
        <v>47806.56658821048</v>
      </c>
      <c r="I63" s="94" t="n">
        <v>8333.333333333334</v>
      </c>
      <c r="J63" s="94" t="n">
        <v>1000</v>
      </c>
      <c r="K63" s="94" t="n">
        <v>1000</v>
      </c>
      <c r="L63" s="94" t="n">
        <v>833.3333333333334</v>
      </c>
      <c r="M63" s="94" t="n">
        <v>833.3333333333334</v>
      </c>
      <c r="N63" s="94" t="n">
        <v>1300</v>
      </c>
      <c r="O63" s="94" t="n">
        <v>1000</v>
      </c>
      <c r="P63" s="94" t="n">
        <v>1000</v>
      </c>
      <c r="Q63" s="92" t="n">
        <v>1000</v>
      </c>
      <c r="R63" s="92" t="n">
        <v>1440</v>
      </c>
      <c r="S63" s="94" t="n">
        <v>12056.09016384155</v>
      </c>
      <c r="T63" s="88" t="n">
        <v>29796.09016384155</v>
      </c>
      <c r="U63" s="92" t="n">
        <v>1000</v>
      </c>
      <c r="V63" s="92" t="n">
        <v>2100</v>
      </c>
      <c r="W63" s="88" t="n">
        <v>3100</v>
      </c>
      <c r="X63" s="88" t="n">
        <v>14910.47642436894</v>
      </c>
      <c r="Y63" s="94" t="n">
        <v>123259.9829380833</v>
      </c>
      <c r="Z63" s="88" t="n">
        <v>138170.4593624522</v>
      </c>
    </row>
    <row r="64">
      <c r="B64" s="107" t="n">
        <v>58</v>
      </c>
      <c r="C64" s="108" t="inlineStr">
        <is>
          <t>P4 Scale</t>
        </is>
      </c>
      <c r="D64" s="110" t="n">
        <v>5</v>
      </c>
      <c r="E64" s="92" t="n">
        <v>22810.8710072381</v>
      </c>
      <c r="F64" s="92" t="n">
        <v>20460.13524576232</v>
      </c>
      <c r="G64" s="94" t="n">
        <v>5702.717751809525</v>
      </c>
      <c r="H64" s="88" t="n">
        <v>48973.72400480995</v>
      </c>
      <c r="I64" s="94" t="n">
        <v>8333.333333333334</v>
      </c>
      <c r="J64" s="94" t="n">
        <v>1000</v>
      </c>
      <c r="K64" s="94" t="n">
        <v>1000</v>
      </c>
      <c r="L64" s="94" t="n">
        <v>833.3333333333334</v>
      </c>
      <c r="M64" s="94" t="n">
        <v>833.3333333333334</v>
      </c>
      <c r="N64" s="94" t="n">
        <v>1300</v>
      </c>
      <c r="O64" s="94" t="n">
        <v>1000</v>
      </c>
      <c r="P64" s="94" t="n">
        <v>1000</v>
      </c>
      <c r="Q64" s="92" t="n">
        <v>1000</v>
      </c>
      <c r="R64" s="92" t="n">
        <v>1461</v>
      </c>
      <c r="S64" s="94" t="n">
        <v>12276.08114745739</v>
      </c>
      <c r="T64" s="88" t="n">
        <v>30037.08114745739</v>
      </c>
      <c r="U64" s="92" t="n">
        <v>1000</v>
      </c>
      <c r="V64" s="92" t="n">
        <v>2100</v>
      </c>
      <c r="W64" s="88" t="n">
        <v>3100</v>
      </c>
      <c r="X64" s="88" t="n">
        <v>15836.64285735256</v>
      </c>
      <c r="Y64" s="94" t="n">
        <v>138170.4593624522</v>
      </c>
      <c r="Z64" s="88" t="n">
        <v>154007.1022198048</v>
      </c>
    </row>
    <row r="65">
      <c r="B65" s="107" t="n">
        <v>59</v>
      </c>
      <c r="C65" s="108" t="inlineStr">
        <is>
          <t>P4 Scale</t>
        </is>
      </c>
      <c r="D65" s="110" t="n">
        <v>5</v>
      </c>
      <c r="E65" s="92" t="n">
        <v>23461.19739521771</v>
      </c>
      <c r="F65" s="92" t="n">
        <v>20824.77172118608</v>
      </c>
      <c r="G65" s="94" t="n">
        <v>5865.299348804429</v>
      </c>
      <c r="H65" s="88" t="n">
        <v>50151.26846520822</v>
      </c>
      <c r="I65" s="94" t="n">
        <v>8333.333333333334</v>
      </c>
      <c r="J65" s="94" t="n">
        <v>1000</v>
      </c>
      <c r="K65" s="94" t="n">
        <v>1000</v>
      </c>
      <c r="L65" s="94" t="n">
        <v>833.3333333333334</v>
      </c>
      <c r="M65" s="94" t="n">
        <v>833.3333333333334</v>
      </c>
      <c r="N65" s="94" t="n">
        <v>1300</v>
      </c>
      <c r="O65" s="94" t="n">
        <v>1000</v>
      </c>
      <c r="P65" s="94" t="n">
        <v>1000</v>
      </c>
      <c r="Q65" s="92" t="n">
        <v>1000</v>
      </c>
      <c r="R65" s="92" t="n">
        <v>1479</v>
      </c>
      <c r="S65" s="94" t="n">
        <v>12494.86303271165</v>
      </c>
      <c r="T65" s="88" t="n">
        <v>30273.86303271165</v>
      </c>
      <c r="U65" s="92" t="n">
        <v>1000</v>
      </c>
      <c r="V65" s="92" t="n">
        <v>1800</v>
      </c>
      <c r="W65" s="88" t="n">
        <v>2800</v>
      </c>
      <c r="X65" s="88" t="n">
        <v>17077.40543249658</v>
      </c>
      <c r="Y65" s="94" t="n">
        <v>154007.1022198048</v>
      </c>
      <c r="Z65" s="88" t="n">
        <v>171084.5076523013</v>
      </c>
    </row>
    <row r="66">
      <c r="B66" s="107" t="n">
        <v>60</v>
      </c>
      <c r="C66" s="108" t="inlineStr">
        <is>
          <t>P4 Scale</t>
        </is>
      </c>
      <c r="D66" s="110" t="n">
        <v>5</v>
      </c>
      <c r="E66" s="92" t="n">
        <v>24099.26644580668</v>
      </c>
      <c r="F66" s="92" t="n">
        <v>21182.64454906747</v>
      </c>
      <c r="G66" s="94" t="n">
        <v>6024.81661145167</v>
      </c>
      <c r="H66" s="88" t="n">
        <v>51306.72760632583</v>
      </c>
      <c r="I66" s="94" t="n">
        <v>8333.333333333334</v>
      </c>
      <c r="J66" s="94" t="n">
        <v>1000</v>
      </c>
      <c r="K66" s="94" t="n">
        <v>1000</v>
      </c>
      <c r="L66" s="94" t="n">
        <v>833.3333333333334</v>
      </c>
      <c r="M66" s="94" t="n">
        <v>833.3333333333334</v>
      </c>
      <c r="N66" s="94" t="n">
        <v>1300</v>
      </c>
      <c r="O66" s="94" t="n">
        <v>1000</v>
      </c>
      <c r="P66" s="94" t="n">
        <v>1000</v>
      </c>
      <c r="Q66" s="92" t="n">
        <v>1000</v>
      </c>
      <c r="R66" s="92" t="n">
        <v>1500</v>
      </c>
      <c r="S66" s="94" t="n">
        <v>12709.58672944048</v>
      </c>
      <c r="T66" s="88" t="n">
        <v>30509.58672944048</v>
      </c>
      <c r="U66" s="92" t="n">
        <v>1000</v>
      </c>
      <c r="V66" s="92" t="n">
        <v>2100</v>
      </c>
      <c r="W66" s="88" t="n">
        <v>3100</v>
      </c>
      <c r="X66" s="88" t="n">
        <v>17697.14087688534</v>
      </c>
      <c r="Y66" s="94" t="n">
        <v>171084.5076523013</v>
      </c>
      <c r="Z66" s="88" t="n">
        <v>188781.6485291867</v>
      </c>
    </row>
    <row r="67"/>
    <row r="68">
      <c r="B68" s="111" t="inlineStr">
        <is>
          <t>ANNUAL P&amp;L &amp; CASH SUMMARY</t>
        </is>
      </c>
    </row>
    <row r="69">
      <c r="B69" s="20" t="inlineStr">
        <is>
          <t>($)</t>
        </is>
      </c>
      <c r="C69" s="20" t="inlineStr">
        <is>
          <t>Year 1</t>
        </is>
      </c>
      <c r="D69" s="20" t="inlineStr">
        <is>
          <t>Year 2</t>
        </is>
      </c>
      <c r="E69" s="20" t="inlineStr">
        <is>
          <t>Year 3</t>
        </is>
      </c>
      <c r="F69" s="20" t="inlineStr">
        <is>
          <t>Year 4</t>
        </is>
      </c>
      <c r="G69" s="20" t="inlineStr">
        <is>
          <t>Year 5</t>
        </is>
      </c>
    </row>
    <row r="70">
      <c r="B70" s="40" t="inlineStr">
        <is>
          <t>Total revenue</t>
        </is>
      </c>
      <c r="C70" s="47" t="n">
        <v>42677.78203703616</v>
      </c>
      <c r="D70" s="47" t="n">
        <v>117922.031326366</v>
      </c>
      <c r="E70" s="47" t="n">
        <v>231761.5457428051</v>
      </c>
      <c r="F70" s="47" t="n">
        <v>379362.8096730165</v>
      </c>
      <c r="G70" s="47" t="n">
        <v>540002.1991849986</v>
      </c>
    </row>
    <row r="71">
      <c r="B71" s="40" t="inlineStr">
        <is>
          <t>Total operating expense</t>
        </is>
      </c>
      <c r="C71" s="47" t="n">
        <v>178059.2794053582</v>
      </c>
      <c r="D71" s="47" t="n">
        <v>204415.5956149869</v>
      </c>
      <c r="E71" s="47" t="n">
        <v>269410.3887614062</v>
      </c>
      <c r="F71" s="47" t="n">
        <v>311067.1691254721</v>
      </c>
      <c r="G71" s="47" t="n">
        <v>349992.2865278125</v>
      </c>
    </row>
    <row r="72">
      <c r="B72" s="11" t="inlineStr">
        <is>
          <t>EBITDA (rev - opex)</t>
        </is>
      </c>
      <c r="C72" s="48" t="n">
        <v>-135381.497368322</v>
      </c>
      <c r="D72" s="48" t="n">
        <v>-86493.56428862087</v>
      </c>
      <c r="E72" s="48" t="n">
        <v>-37648.84301860107</v>
      </c>
      <c r="F72" s="48" t="n">
        <v>68295.64054754446</v>
      </c>
      <c r="G72" s="48" t="n">
        <v>190009.9126571862</v>
      </c>
    </row>
    <row r="73">
      <c r="B73" s="40" t="inlineStr">
        <is>
          <t>Capital expenditure (assets)</t>
        </is>
      </c>
      <c r="C73" s="47" t="n">
        <v>39240</v>
      </c>
      <c r="D73" s="47" t="n">
        <v>40760</v>
      </c>
      <c r="E73" s="47" t="n">
        <v>52000</v>
      </c>
      <c r="F73" s="47" t="n">
        <v>42000</v>
      </c>
      <c r="G73" s="47" t="n">
        <v>36000</v>
      </c>
    </row>
    <row r="74">
      <c r="B74" s="40" t="inlineStr">
        <is>
          <t>Net cash flow</t>
        </is>
      </c>
      <c r="C74" s="47" t="n">
        <v>-174621.497368322</v>
      </c>
      <c r="D74" s="47" t="n">
        <v>-127253.5642886209</v>
      </c>
      <c r="E74" s="47" t="n">
        <v>-89648.84301860102</v>
      </c>
      <c r="F74" s="47" t="n">
        <v>26295.64054754444</v>
      </c>
      <c r="G74" s="47" t="n">
        <v>154009.9126571862</v>
      </c>
    </row>
    <row r="75">
      <c r="B75" s="11" t="inlineStr">
        <is>
          <t>Ending cash balance</t>
        </is>
      </c>
      <c r="C75" s="48" t="n">
        <v>225378.502631678</v>
      </c>
      <c r="D75" s="48" t="n">
        <v>98124.9383430571</v>
      </c>
      <c r="E75" s="48" t="n">
        <v>8476.095324456081</v>
      </c>
      <c r="F75" s="48" t="n">
        <v>34771.73587200052</v>
      </c>
      <c r="G75" s="48" t="n">
        <v>188781.6485291867</v>
      </c>
    </row>
    <row r="76"/>
    <row r="77">
      <c r="B77" s="10" t="inlineStr">
        <is>
          <t>Note: $400k = ~$260k business build + $140k founder salary across the 24-month build (Months 1-24, then $0). After the build, the founder and ongoing growth are funded by reinvested business revenue. Any residual cash gap in the scale phase is bridged non-dilutively by royalty/distribution advances (see Royalty Advance tab), not new equity.</t>
        </is>
      </c>
    </row>
  </sheetData>
  <mergeCells count="3">
    <mergeCell ref="A1:Z1"/>
    <mergeCell ref="B77:L77"/>
    <mergeCell ref="A2:Z2"/>
  </mergeCells>
  <hyperlinks>
    <hyperlink ref="B3" location="'Investor Overview'!A1" display="Overview   ›"/>
    <hyperlink ref="Z3" location="'Use of Proceeds'!A1" display="Where money goes →"/>
  </hyperlink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tabColor rgb="00ED7D31"/>
    <outlinePr summaryBelow="1" summaryRight="1"/>
    <pageSetUpPr/>
  </sheetPr>
  <dimension ref="A1:F31"/>
  <sheetViews>
    <sheetView workbookViewId="0">
      <selection activeCell="A1" sqref="A1"/>
    </sheetView>
  </sheetViews>
  <sheetFormatPr baseColWidth="8" defaultRowHeight="15"/>
  <cols>
    <col width="2" customWidth="1" min="1" max="1"/>
    <col width="40" customWidth="1" min="2" max="2"/>
    <col width="15" customWidth="1" min="3" max="3"/>
    <col width="15" customWidth="1" min="4" max="4"/>
    <col width="15" customWidth="1" min="5" max="5"/>
    <col width="15" customWidth="1" min="6" max="6"/>
  </cols>
  <sheetData>
    <row r="1" ht="26" customHeight="1">
      <c r="A1" s="1" t="inlineStr">
        <is>
          <t>UNIT ECONOMICS — The Building Blocks</t>
        </is>
      </c>
    </row>
    <row r="2" ht="16" customHeight="1">
      <c r="A2" s="3" t="inlineStr">
        <is>
          <t>Why this page: it shows the building-block economics — what a single fan page, a Forever Pre-Saver, and a stream are actually worth.</t>
        </is>
      </c>
    </row>
    <row r="3" ht="15" customHeight="1">
      <c r="B3" s="19" t="inlineStr">
        <is>
          <t>Overview   ›</t>
        </is>
      </c>
      <c r="C3" s="30" t="inlineStr">
        <is>
          <t>Unit Economics</t>
        </is>
      </c>
      <c r="F3" s="85" t="inlineStr">
        <is>
          <t>What a pre-saver is worth →</t>
        </is>
      </c>
    </row>
    <row r="4">
      <c r="B4" s="5" t="inlineStr">
        <is>
          <t>FAN PAGE (compounding infrastructure)</t>
        </is>
      </c>
    </row>
    <row r="5">
      <c r="B5" s="40" t="inlineStr">
        <is>
          <t>Cost per fan page ($)</t>
        </is>
      </c>
      <c r="D5" s="66" t="n">
        <v>20</v>
      </c>
    </row>
    <row r="6">
      <c r="B6" s="40" t="inlineStr">
        <is>
          <t>Followers to Bobby / page / year</t>
        </is>
      </c>
      <c r="D6" s="98" t="n">
        <v>360</v>
      </c>
    </row>
    <row r="7">
      <c r="B7" s="40" t="inlineStr">
        <is>
          <t>Forever Pre-Savers / page / year (active scenario)</t>
        </is>
      </c>
      <c r="D7" s="212" t="n">
        <v>30</v>
      </c>
    </row>
    <row r="8">
      <c r="B8" s="40" t="inlineStr">
        <is>
          <t>Cost per Forever Pre-Saver ($)</t>
        </is>
      </c>
      <c r="D8" s="97" t="n">
        <v>0.6666666666666666</v>
      </c>
      <c r="F8" s="42" t="inlineStr">
        <is>
          <t>cost / pre-savers per page</t>
        </is>
      </c>
    </row>
    <row r="9">
      <c r="B9" s="40" t="inlineStr">
        <is>
          <t xml:space="preserve">  Conservative (20/yr) cost per pre-saver</t>
        </is>
      </c>
      <c r="D9" s="97" t="n">
        <v>1</v>
      </c>
    </row>
    <row r="10">
      <c r="B10" s="40" t="inlineStr">
        <is>
          <t xml:space="preserve">  Base (30/yr) cost per pre-saver</t>
        </is>
      </c>
      <c r="D10" s="97" t="n">
        <v>0.6666666666666666</v>
      </c>
    </row>
    <row r="11">
      <c r="B11" s="40" t="inlineStr">
        <is>
          <t xml:space="preserve">  Strong (40/yr) cost per pre-saver</t>
        </is>
      </c>
      <c r="D11" s="97" t="n">
        <v>0.5</v>
      </c>
    </row>
    <row r="12">
      <c r="B12" s="5" t="inlineStr">
        <is>
          <t>PER FLAGSHIP RELEASE</t>
        </is>
      </c>
    </row>
    <row r="13">
      <c r="B13" s="40" t="inlineStr">
        <is>
          <t>Production cost ($)</t>
        </is>
      </c>
      <c r="D13" s="66" t="n">
        <v>500</v>
      </c>
    </row>
    <row r="14">
      <c r="B14" s="40" t="inlineStr">
        <is>
          <t>Music video cost ($)</t>
        </is>
      </c>
      <c r="D14" s="66" t="n">
        <v>500</v>
      </c>
    </row>
    <row r="15">
      <c r="B15" s="40" t="inlineStr">
        <is>
          <t>Total cost per release ($)</t>
        </is>
      </c>
      <c r="D15" s="66" t="n">
        <v>1000</v>
      </c>
    </row>
    <row r="16">
      <c r="B16" s="40" t="inlineStr">
        <is>
          <t>Lifetime streams per pre-saver (active)</t>
        </is>
      </c>
      <c r="D16" s="212" t="n">
        <v>12</v>
      </c>
    </row>
    <row r="17">
      <c r="B17" s="40" t="inlineStr">
        <is>
          <t>Illustrative lifetime streams (50k pre-savers x mult)</t>
        </is>
      </c>
      <c r="D17" s="98" t="n">
        <v>600000</v>
      </c>
    </row>
    <row r="18">
      <c r="B18" s="40" t="inlineStr">
        <is>
          <t>Illustrative recorded rev / release ($)</t>
        </is>
      </c>
      <c r="D18" s="66" t="n">
        <v>3120</v>
      </c>
    </row>
    <row r="19">
      <c r="B19" s="5" t="inlineStr">
        <is>
          <t>PER PLAYLIST</t>
        </is>
      </c>
    </row>
    <row r="20">
      <c r="B20" s="40" t="inlineStr">
        <is>
          <t>Build cost ($)</t>
        </is>
      </c>
      <c r="D20" s="66" t="n">
        <v>300</v>
      </c>
    </row>
    <row r="21">
      <c r="B21" s="40" t="inlineStr">
        <is>
          <t>Bobby streams / day (active)</t>
        </is>
      </c>
      <c r="D21" s="98" t="n">
        <v>140</v>
      </c>
    </row>
    <row r="22">
      <c r="B22" s="40" t="inlineStr">
        <is>
          <t>Annual Bobby streams / playlist</t>
        </is>
      </c>
      <c r="D22" s="98" t="n">
        <v>51100</v>
      </c>
    </row>
    <row r="23">
      <c r="B23" s="40" t="inlineStr">
        <is>
          <t>Annual Spotify rev / playlist ($)</t>
        </is>
      </c>
      <c r="D23" s="97" t="n">
        <v>204.4</v>
      </c>
    </row>
    <row r="24">
      <c r="B24" s="40" t="inlineStr">
        <is>
          <t>Payback period (months)</t>
        </is>
      </c>
      <c r="D24" s="212" t="n">
        <v>17.61250516046401</v>
      </c>
      <c r="F24" s="42" t="inlineStr">
        <is>
          <t>streaming only; excludes lead value</t>
        </is>
      </c>
    </row>
    <row r="25">
      <c r="B25" s="5" t="inlineStr">
        <is>
          <t>BACKEND SAAS</t>
        </is>
      </c>
    </row>
    <row r="26">
      <c r="B26" s="40" t="inlineStr">
        <is>
          <t>Subscription price / month ($)</t>
        </is>
      </c>
      <c r="D26" s="66" t="n">
        <v>99</v>
      </c>
    </row>
    <row r="27">
      <c r="B27" s="40" t="inlineStr">
        <is>
          <t>Net margin</t>
        </is>
      </c>
      <c r="D27" s="213" t="n">
        <v>0.4</v>
      </c>
    </row>
    <row r="28">
      <c r="B28" s="40" t="inlineStr">
        <is>
          <t>Monthly churn (active)</t>
        </is>
      </c>
      <c r="D28" s="213" t="n">
        <v>0.1</v>
      </c>
    </row>
    <row r="29">
      <c r="B29" s="40" t="inlineStr">
        <is>
          <t>Avg customer lifetime (months)</t>
        </is>
      </c>
      <c r="D29" s="212" t="n">
        <v>10</v>
      </c>
    </row>
    <row r="30">
      <c r="B30" s="40" t="inlineStr">
        <is>
          <t>LTV ($, price x margin / churn)</t>
        </is>
      </c>
      <c r="D30" s="66" t="n">
        <v>396</v>
      </c>
    </row>
    <row r="31">
      <c r="B31" s="40" t="inlineStr">
        <is>
          <t>Effective CAC ($)</t>
        </is>
      </c>
      <c r="D31" s="71" t="n">
        <v>0</v>
      </c>
      <c r="F31" s="42" t="inlineStr">
        <is>
          <t>Leads are a free byproduct of the playlist network</t>
        </is>
      </c>
    </row>
  </sheetData>
  <mergeCells count="6">
    <mergeCell ref="B4:F4"/>
    <mergeCell ref="A2:F2"/>
    <mergeCell ref="B12:F12"/>
    <mergeCell ref="A1:F1"/>
    <mergeCell ref="B25:F25"/>
    <mergeCell ref="B19:F19"/>
  </mergeCells>
  <hyperlinks>
    <hyperlink ref="B3" location="'Investor Overview'!A1" display="Overview   ›"/>
    <hyperlink ref="F3" location="'Forever Pre-Saver Engine'!A1" display="What a pre-saver is worth →"/>
  </hyperlink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tabColor rgb="0070AD47"/>
    <outlinePr summaryBelow="1" summaryRight="1"/>
    <pageSetUpPr/>
  </sheetPr>
  <dimension ref="A1:N70"/>
  <sheetViews>
    <sheetView workbookViewId="0">
      <pane xSplit="4" ySplit="5" topLeftCell="E6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2" customWidth="1" min="1" max="1"/>
    <col width="7" customWidth="1" min="2" max="2"/>
    <col width="10" customWidth="1" min="3" max="3"/>
    <col width="8" customWidth="1" min="4" max="4"/>
    <col width="13" customWidth="1" min="5" max="5"/>
    <col width="12" customWidth="1" min="6" max="6"/>
    <col width="12" customWidth="1" min="7" max="7"/>
    <col width="13" customWidth="1" min="8" max="8"/>
    <col width="16" customWidth="1" min="9" max="9"/>
    <col width="13" customWidth="1" min="10" max="10"/>
    <col width="16" customWidth="1" min="11" max="11"/>
    <col width="11" customWidth="1" min="12" max="12"/>
    <col width="14" customWidth="1" min="13" max="13"/>
    <col width="16" customWidth="1" min="14" max="14"/>
  </cols>
  <sheetData>
    <row r="1" ht="26" customHeight="1">
      <c r="A1" s="1" t="inlineStr">
        <is>
          <t>FAN PAGE ENGINE — Compounding Audience Infrastructure</t>
        </is>
      </c>
    </row>
    <row r="2" ht="16" customHeight="1">
      <c r="A2" s="3" t="inlineStr">
        <is>
          <t>Why this page: it explains how a ~$20 fan page becomes an owned audience asset that compounds Forever Pre-Savers and music-rights revenue across every future release.</t>
        </is>
      </c>
    </row>
    <row r="3" ht="15" customHeight="1">
      <c r="B3" s="19" t="inlineStr">
        <is>
          <t>Overview   ›</t>
        </is>
      </c>
      <c r="C3" s="19" t="inlineStr">
        <is>
          <t>Streaming   ›</t>
        </is>
      </c>
      <c r="D3" s="19" t="inlineStr">
        <is>
          <t>Pre-Savers   ›</t>
        </is>
      </c>
      <c r="E3" s="30" t="inlineStr">
        <is>
          <t>Fan Page Engine</t>
        </is>
      </c>
      <c r="M3" s="85" t="inlineStr">
        <is>
          <t>What a pre-saver is worth →</t>
        </is>
      </c>
    </row>
    <row r="4"/>
    <row r="5">
      <c r="B5" s="20" t="inlineStr">
        <is>
          <t>Month</t>
        </is>
      </c>
      <c r="C5" s="20" t="inlineStr">
        <is>
          <t>Phase</t>
        </is>
      </c>
      <c r="D5" s="20" t="inlineStr">
        <is>
          <t>Year</t>
        </is>
      </c>
      <c r="E5" s="20" t="inlineStr">
        <is>
          <t>Fan pages
live (cum)</t>
        </is>
      </c>
      <c r="F5" s="20" t="inlineStr">
        <is>
          <t>New pages
built</t>
        </is>
      </c>
      <c r="G5" s="20" t="inlineStr">
        <is>
          <t>Build capex
($)</t>
        </is>
      </c>
      <c r="H5" s="20" t="inlineStr">
        <is>
          <t>Followers
added/mo</t>
        </is>
      </c>
      <c r="I5" s="20" t="inlineStr">
        <is>
          <t>Cum followers
(to Bobby)</t>
        </is>
      </c>
      <c r="J5" s="20" t="inlineStr">
        <is>
          <t>Pre-savers
added/mo</t>
        </is>
      </c>
      <c r="K5" s="20" t="inlineStr">
        <is>
          <t>Gross pre-savers
acquired (cum)</t>
        </is>
      </c>
      <c r="L5" s="20" t="inlineStr">
        <is>
          <t>Fan ops
cost ($)</t>
        </is>
      </c>
      <c r="M5" s="20" t="inlineStr">
        <is>
          <t>Cost/pre-
saver ($)</t>
        </is>
      </c>
      <c r="N5" s="20" t="inlineStr">
        <is>
          <t>ACTIVE Forever
Pre-Savers (net)</t>
        </is>
      </c>
    </row>
    <row r="6">
      <c r="B6" s="107" t="n">
        <v>0</v>
      </c>
      <c r="C6" s="108" t="inlineStr">
        <is>
          <t>P1 Build</t>
        </is>
      </c>
      <c r="D6" s="110" t="n">
        <v>0</v>
      </c>
      <c r="E6" s="55" t="n">
        <v>0</v>
      </c>
      <c r="F6" s="55" t="n">
        <v>0</v>
      </c>
      <c r="G6" s="94" t="n">
        <v>0</v>
      </c>
      <c r="H6" s="55" t="n">
        <v>0</v>
      </c>
      <c r="I6" s="109" t="n">
        <v>40000</v>
      </c>
      <c r="J6" s="196" t="n">
        <v>0</v>
      </c>
      <c r="K6" s="109" t="n">
        <v>5000</v>
      </c>
      <c r="L6" s="94" t="n">
        <v>0</v>
      </c>
      <c r="M6" s="114" t="n">
        <v>0.6666666666666666</v>
      </c>
      <c r="N6" s="109" t="n">
        <v>5000</v>
      </c>
    </row>
    <row r="7">
      <c r="B7" s="107" t="n">
        <v>1</v>
      </c>
      <c r="C7" s="108" t="inlineStr">
        <is>
          <t>P1 Build</t>
        </is>
      </c>
      <c r="D7" s="110" t="n">
        <v>1</v>
      </c>
      <c r="E7" s="55" t="n">
        <v>38</v>
      </c>
      <c r="F7" s="55" t="n">
        <v>38</v>
      </c>
      <c r="G7" s="94" t="n">
        <v>760</v>
      </c>
      <c r="H7" s="55" t="n">
        <v>1140</v>
      </c>
      <c r="I7" s="55" t="n">
        <v>41106.66666666666</v>
      </c>
      <c r="J7" s="196" t="n">
        <v>95</v>
      </c>
      <c r="K7" s="55" t="n">
        <v>5095</v>
      </c>
      <c r="L7" s="94" t="n">
        <v>1000</v>
      </c>
      <c r="M7" s="114" t="n">
        <v>0.6666666666666666</v>
      </c>
      <c r="N7" s="109" t="n">
        <v>5000</v>
      </c>
    </row>
    <row r="8">
      <c r="B8" s="107" t="n">
        <v>2</v>
      </c>
      <c r="C8" s="108" t="inlineStr">
        <is>
          <t>P1 Build</t>
        </is>
      </c>
      <c r="D8" s="110" t="n">
        <v>1</v>
      </c>
      <c r="E8" s="55" t="n">
        <v>77</v>
      </c>
      <c r="F8" s="55" t="n">
        <v>39</v>
      </c>
      <c r="G8" s="94" t="n">
        <v>780</v>
      </c>
      <c r="H8" s="55" t="n">
        <v>2310</v>
      </c>
      <c r="I8" s="55" t="n">
        <v>43382.41111111111</v>
      </c>
      <c r="J8" s="196" t="n">
        <v>192.5</v>
      </c>
      <c r="K8" s="55" t="n">
        <v>5287.5</v>
      </c>
      <c r="L8" s="94" t="n">
        <v>1000</v>
      </c>
      <c r="M8" s="114" t="n">
        <v>0.6666666666666666</v>
      </c>
      <c r="N8" s="109" t="n">
        <v>5000</v>
      </c>
    </row>
    <row r="9">
      <c r="B9" s="107" t="n">
        <v>3</v>
      </c>
      <c r="C9" s="108" t="inlineStr">
        <is>
          <t>P1 Build</t>
        </is>
      </c>
      <c r="D9" s="110" t="n">
        <v>1</v>
      </c>
      <c r="E9" s="55" t="n">
        <v>115</v>
      </c>
      <c r="F9" s="55" t="n">
        <v>38</v>
      </c>
      <c r="G9" s="94" t="n">
        <v>760</v>
      </c>
      <c r="H9" s="55" t="n">
        <v>3450</v>
      </c>
      <c r="I9" s="55" t="n">
        <v>46796.25910185184</v>
      </c>
      <c r="J9" s="196" t="n">
        <v>287.5</v>
      </c>
      <c r="K9" s="55" t="n">
        <v>5575</v>
      </c>
      <c r="L9" s="94" t="n">
        <v>1000</v>
      </c>
      <c r="M9" s="114" t="n">
        <v>0.6666666666666666</v>
      </c>
      <c r="N9" s="109" t="n">
        <v>5000</v>
      </c>
    </row>
    <row r="10">
      <c r="B10" s="107" t="n">
        <v>4</v>
      </c>
      <c r="C10" s="108" t="inlineStr">
        <is>
          <t>P1 Build</t>
        </is>
      </c>
      <c r="D10" s="110" t="n">
        <v>1</v>
      </c>
      <c r="E10" s="55" t="n">
        <v>154</v>
      </c>
      <c r="F10" s="55" t="n">
        <v>39</v>
      </c>
      <c r="G10" s="94" t="n">
        <v>780</v>
      </c>
      <c r="H10" s="55" t="n">
        <v>4620</v>
      </c>
      <c r="I10" s="55" t="n">
        <v>51377.26221926697</v>
      </c>
      <c r="J10" s="196" t="n">
        <v>385</v>
      </c>
      <c r="K10" s="55" t="n">
        <v>5960</v>
      </c>
      <c r="L10" s="94" t="n">
        <v>1000</v>
      </c>
      <c r="M10" s="114" t="n">
        <v>0.6666666666666666</v>
      </c>
      <c r="N10" s="109" t="n">
        <v>5137.726221926697</v>
      </c>
    </row>
    <row r="11">
      <c r="B11" s="107" t="n">
        <v>5</v>
      </c>
      <c r="C11" s="108" t="inlineStr">
        <is>
          <t>P1 Build</t>
        </is>
      </c>
      <c r="D11" s="110" t="n">
        <v>1</v>
      </c>
      <c r="E11" s="55" t="n">
        <v>192</v>
      </c>
      <c r="F11" s="55" t="n">
        <v>38</v>
      </c>
      <c r="G11" s="94" t="n">
        <v>760</v>
      </c>
      <c r="H11" s="55" t="n">
        <v>5760</v>
      </c>
      <c r="I11" s="55" t="n">
        <v>57094.44783408424</v>
      </c>
      <c r="J11" s="196" t="n">
        <v>480</v>
      </c>
      <c r="K11" s="55" t="n">
        <v>6440</v>
      </c>
      <c r="L11" s="94" t="n">
        <v>1000</v>
      </c>
      <c r="M11" s="114" t="n">
        <v>0.6666666666666666</v>
      </c>
      <c r="N11" s="109" t="n">
        <v>5709.444783408424</v>
      </c>
    </row>
    <row r="12">
      <c r="B12" s="107" t="n">
        <v>6</v>
      </c>
      <c r="C12" s="108" t="inlineStr">
        <is>
          <t>P1 Build</t>
        </is>
      </c>
      <c r="D12" s="110" t="n">
        <v>1</v>
      </c>
      <c r="E12" s="55" t="n">
        <v>231</v>
      </c>
      <c r="F12" s="55" t="n">
        <v>39</v>
      </c>
      <c r="G12" s="94" t="n">
        <v>780</v>
      </c>
      <c r="H12" s="55" t="n">
        <v>6930</v>
      </c>
      <c r="I12" s="55" t="n">
        <v>63976.86912755584</v>
      </c>
      <c r="J12" s="196" t="n">
        <v>577.5</v>
      </c>
      <c r="K12" s="55" t="n">
        <v>7017.5</v>
      </c>
      <c r="L12" s="94" t="n">
        <v>1000</v>
      </c>
      <c r="M12" s="114" t="n">
        <v>0.6666666666666666</v>
      </c>
      <c r="N12" s="109" t="n">
        <v>6397.686912755584</v>
      </c>
    </row>
    <row r="13">
      <c r="B13" s="107" t="n">
        <v>7</v>
      </c>
      <c r="C13" s="108" t="inlineStr">
        <is>
          <t>P2 Operate</t>
        </is>
      </c>
      <c r="D13" s="110" t="n">
        <v>1</v>
      </c>
      <c r="E13" s="55" t="n">
        <v>269</v>
      </c>
      <c r="F13" s="55" t="n">
        <v>38</v>
      </c>
      <c r="G13" s="94" t="n">
        <v>760</v>
      </c>
      <c r="H13" s="55" t="n">
        <v>8070</v>
      </c>
      <c r="I13" s="55" t="n">
        <v>71993.55506994954</v>
      </c>
      <c r="J13" s="196" t="n">
        <v>672.5</v>
      </c>
      <c r="K13" s="55" t="n">
        <v>7690</v>
      </c>
      <c r="L13" s="94" t="n">
        <v>1000</v>
      </c>
      <c r="M13" s="114" t="n">
        <v>0.6666666666666666</v>
      </c>
      <c r="N13" s="109" t="n">
        <v>7199.355506994954</v>
      </c>
    </row>
    <row r="14">
      <c r="B14" s="107" t="n">
        <v>8</v>
      </c>
      <c r="C14" s="108" t="inlineStr">
        <is>
          <t>P2 Operate</t>
        </is>
      </c>
      <c r="D14" s="110" t="n">
        <v>1</v>
      </c>
      <c r="E14" s="55" t="n">
        <v>308</v>
      </c>
      <c r="F14" s="55" t="n">
        <v>39</v>
      </c>
      <c r="G14" s="94" t="n">
        <v>780</v>
      </c>
      <c r="H14" s="55" t="n">
        <v>9240</v>
      </c>
      <c r="I14" s="55" t="n">
        <v>81173.56044072457</v>
      </c>
      <c r="J14" s="196" t="n">
        <v>770</v>
      </c>
      <c r="K14" s="55" t="n">
        <v>8460</v>
      </c>
      <c r="L14" s="94" t="n">
        <v>1000</v>
      </c>
      <c r="M14" s="114" t="n">
        <v>0.6666666666666666</v>
      </c>
      <c r="N14" s="109" t="n">
        <v>8117.356044072458</v>
      </c>
    </row>
    <row r="15">
      <c r="B15" s="107" t="n">
        <v>9</v>
      </c>
      <c r="C15" s="108" t="inlineStr">
        <is>
          <t>P2 Operate</t>
        </is>
      </c>
      <c r="D15" s="110" t="n">
        <v>1</v>
      </c>
      <c r="E15" s="55" t="n">
        <v>346</v>
      </c>
      <c r="F15" s="55" t="n">
        <v>38</v>
      </c>
      <c r="G15" s="94" t="n">
        <v>760</v>
      </c>
      <c r="H15" s="55" t="n">
        <v>10380</v>
      </c>
      <c r="I15" s="55" t="n">
        <v>91485.91580702396</v>
      </c>
      <c r="J15" s="196" t="n">
        <v>865</v>
      </c>
      <c r="K15" s="55" t="n">
        <v>9325</v>
      </c>
      <c r="L15" s="94" t="n">
        <v>1000</v>
      </c>
      <c r="M15" s="114" t="n">
        <v>0.6666666666666666</v>
      </c>
      <c r="N15" s="109" t="n">
        <v>9148.591580702398</v>
      </c>
    </row>
    <row r="16">
      <c r="B16" s="107" t="n">
        <v>10</v>
      </c>
      <c r="C16" s="108" t="inlineStr">
        <is>
          <t>P2 Operate</t>
        </is>
      </c>
      <c r="D16" s="110" t="n">
        <v>1</v>
      </c>
      <c r="E16" s="55" t="n">
        <v>385</v>
      </c>
      <c r="F16" s="55" t="n">
        <v>39</v>
      </c>
      <c r="G16" s="94" t="n">
        <v>780</v>
      </c>
      <c r="H16" s="55" t="n">
        <v>11550</v>
      </c>
      <c r="I16" s="55" t="n">
        <v>102959.6775438514</v>
      </c>
      <c r="J16" s="196" t="n">
        <v>962.5</v>
      </c>
      <c r="K16" s="55" t="n">
        <v>10287.5</v>
      </c>
      <c r="L16" s="94" t="n">
        <v>1000</v>
      </c>
      <c r="M16" s="114" t="n">
        <v>0.6666666666666666</v>
      </c>
      <c r="N16" s="109" t="n">
        <v>10295.96775438514</v>
      </c>
    </row>
    <row r="17">
      <c r="B17" s="107" t="n">
        <v>11</v>
      </c>
      <c r="C17" s="108" t="inlineStr">
        <is>
          <t>P2 Operate</t>
        </is>
      </c>
      <c r="D17" s="110" t="n">
        <v>1</v>
      </c>
      <c r="E17" s="55" t="n">
        <v>423</v>
      </c>
      <c r="F17" s="55" t="n">
        <v>38</v>
      </c>
      <c r="G17" s="94" t="n">
        <v>760</v>
      </c>
      <c r="H17" s="55" t="n">
        <v>12690</v>
      </c>
      <c r="I17" s="55" t="n">
        <v>115563.8778125649</v>
      </c>
      <c r="J17" s="196" t="n">
        <v>1057.5</v>
      </c>
      <c r="K17" s="55" t="n">
        <v>11345</v>
      </c>
      <c r="L17" s="94" t="n">
        <v>1000</v>
      </c>
      <c r="M17" s="114" t="n">
        <v>0.6666666666666666</v>
      </c>
      <c r="N17" s="109" t="n">
        <v>11556.38778125649</v>
      </c>
    </row>
    <row r="18">
      <c r="B18" s="107" t="n">
        <v>12</v>
      </c>
      <c r="C18" s="108" t="inlineStr">
        <is>
          <t>P2 Operate</t>
        </is>
      </c>
      <c r="D18" s="110" t="n">
        <v>1</v>
      </c>
      <c r="E18" s="55" t="n">
        <v>462</v>
      </c>
      <c r="F18" s="55" t="n">
        <v>39</v>
      </c>
      <c r="G18" s="94" t="n">
        <v>780</v>
      </c>
      <c r="H18" s="55" t="n">
        <v>13860</v>
      </c>
      <c r="I18" s="55" t="n">
        <v>129327.5745810544</v>
      </c>
      <c r="J18" s="196" t="n">
        <v>1155</v>
      </c>
      <c r="K18" s="55" t="n">
        <v>12500</v>
      </c>
      <c r="L18" s="94" t="n">
        <v>1000</v>
      </c>
      <c r="M18" s="114" t="n">
        <v>0.6666666666666666</v>
      </c>
      <c r="N18" s="109" t="n">
        <v>12932.75745810544</v>
      </c>
    </row>
    <row r="19">
      <c r="B19" s="107" t="n">
        <v>13</v>
      </c>
      <c r="C19" s="108" t="inlineStr">
        <is>
          <t>P2 Operate</t>
        </is>
      </c>
      <c r="D19" s="110" t="n">
        <v>2</v>
      </c>
      <c r="E19" s="55" t="n">
        <v>500</v>
      </c>
      <c r="F19" s="55" t="n">
        <v>38</v>
      </c>
      <c r="G19" s="94" t="n">
        <v>760</v>
      </c>
      <c r="H19" s="55" t="n">
        <v>15000</v>
      </c>
      <c r="I19" s="55" t="n">
        <v>144219.8016022369</v>
      </c>
      <c r="J19" s="196" t="n">
        <v>1250</v>
      </c>
      <c r="K19" s="55" t="n">
        <v>13750</v>
      </c>
      <c r="L19" s="94" t="n">
        <v>1000</v>
      </c>
      <c r="M19" s="114" t="n">
        <v>0.6666666666666666</v>
      </c>
      <c r="N19" s="109" t="n">
        <v>14421.98016022369</v>
      </c>
    </row>
    <row r="20">
      <c r="B20" s="107" t="n">
        <v>14</v>
      </c>
      <c r="C20" s="108" t="inlineStr">
        <is>
          <t>P2 Operate</t>
        </is>
      </c>
      <c r="D20" s="110" t="n">
        <v>2</v>
      </c>
      <c r="E20" s="55" t="n">
        <v>545</v>
      </c>
      <c r="F20" s="55" t="n">
        <v>45</v>
      </c>
      <c r="G20" s="94" t="n">
        <v>900</v>
      </c>
      <c r="H20" s="55" t="n">
        <v>16350</v>
      </c>
      <c r="I20" s="55" t="n">
        <v>160449.618434235</v>
      </c>
      <c r="J20" s="196" t="n">
        <v>1362.5</v>
      </c>
      <c r="K20" s="55" t="n">
        <v>15112.5</v>
      </c>
      <c r="L20" s="94" t="n">
        <v>1000</v>
      </c>
      <c r="M20" s="114" t="n">
        <v>0.6666666666666666</v>
      </c>
      <c r="N20" s="109" t="n">
        <v>16044.9618434235</v>
      </c>
    </row>
    <row r="21">
      <c r="B21" s="107" t="n">
        <v>15</v>
      </c>
      <c r="C21" s="108" t="inlineStr">
        <is>
          <t>P2 Operate</t>
        </is>
      </c>
      <c r="D21" s="110" t="n">
        <v>2</v>
      </c>
      <c r="E21" s="55" t="n">
        <v>591</v>
      </c>
      <c r="F21" s="55" t="n">
        <v>46</v>
      </c>
      <c r="G21" s="94" t="n">
        <v>920</v>
      </c>
      <c r="H21" s="55" t="n">
        <v>17730</v>
      </c>
      <c r="I21" s="55" t="n">
        <v>178045.9104188731</v>
      </c>
      <c r="J21" s="196" t="n">
        <v>1477.5</v>
      </c>
      <c r="K21" s="55" t="n">
        <v>16590</v>
      </c>
      <c r="L21" s="94" t="n">
        <v>1000</v>
      </c>
      <c r="M21" s="114" t="n">
        <v>0.6666666666666666</v>
      </c>
      <c r="N21" s="109" t="n">
        <v>17804.59104188731</v>
      </c>
    </row>
    <row r="22">
      <c r="B22" s="107" t="n">
        <v>16</v>
      </c>
      <c r="C22" s="108" t="inlineStr">
        <is>
          <t>P2 Operate</t>
        </is>
      </c>
      <c r="D22" s="110" t="n">
        <v>2</v>
      </c>
      <c r="E22" s="55" t="n">
        <v>636</v>
      </c>
      <c r="F22" s="55" t="n">
        <v>45</v>
      </c>
      <c r="G22" s="94" t="n">
        <v>900</v>
      </c>
      <c r="H22" s="55" t="n">
        <v>19080</v>
      </c>
      <c r="I22" s="55" t="n">
        <v>196977.5388268574</v>
      </c>
      <c r="J22" s="196" t="n">
        <v>1590</v>
      </c>
      <c r="K22" s="55" t="n">
        <v>18180</v>
      </c>
      <c r="L22" s="94" t="n">
        <v>1000</v>
      </c>
      <c r="M22" s="114" t="n">
        <v>0.6666666666666666</v>
      </c>
      <c r="N22" s="109" t="n">
        <v>19697.75388268574</v>
      </c>
    </row>
    <row r="23">
      <c r="B23" s="107" t="n">
        <v>17</v>
      </c>
      <c r="C23" s="108" t="inlineStr">
        <is>
          <t>P2 Operate</t>
        </is>
      </c>
      <c r="D23" s="110" t="n">
        <v>2</v>
      </c>
      <c r="E23" s="55" t="n">
        <v>682</v>
      </c>
      <c r="F23" s="55" t="n">
        <v>46</v>
      </c>
      <c r="G23" s="94" t="n">
        <v>920</v>
      </c>
      <c r="H23" s="55" t="n">
        <v>20460</v>
      </c>
      <c r="I23" s="55" t="n">
        <v>217273.390877835</v>
      </c>
      <c r="J23" s="196" t="n">
        <v>1705</v>
      </c>
      <c r="K23" s="55" t="n">
        <v>19885</v>
      </c>
      <c r="L23" s="94" t="n">
        <v>1000</v>
      </c>
      <c r="M23" s="114" t="n">
        <v>0.6666666666666666</v>
      </c>
      <c r="N23" s="109" t="n">
        <v>21727.3390877835</v>
      </c>
    </row>
    <row r="24">
      <c r="B24" s="107" t="n">
        <v>18</v>
      </c>
      <c r="C24" s="108" t="inlineStr">
        <is>
          <t>P2 Operate</t>
        </is>
      </c>
      <c r="D24" s="110" t="n">
        <v>2</v>
      </c>
      <c r="E24" s="55" t="n">
        <v>727</v>
      </c>
      <c r="F24" s="55" t="n">
        <v>45</v>
      </c>
      <c r="G24" s="94" t="n">
        <v>900</v>
      </c>
      <c r="H24" s="55" t="n">
        <v>21810</v>
      </c>
      <c r="I24" s="55" t="n">
        <v>238902.3297187701</v>
      </c>
      <c r="J24" s="196" t="n">
        <v>1817.5</v>
      </c>
      <c r="K24" s="55" t="n">
        <v>21702.5</v>
      </c>
      <c r="L24" s="94" t="n">
        <v>1000</v>
      </c>
      <c r="M24" s="114" t="n">
        <v>0.6666666666666666</v>
      </c>
      <c r="N24" s="109" t="n">
        <v>23890.23297187702</v>
      </c>
    </row>
    <row r="25">
      <c r="B25" s="107" t="n">
        <v>19</v>
      </c>
      <c r="C25" s="108" t="inlineStr">
        <is>
          <t>P3 Compound</t>
        </is>
      </c>
      <c r="D25" s="110" t="n">
        <v>2</v>
      </c>
      <c r="E25" s="55" t="n">
        <v>773</v>
      </c>
      <c r="F25" s="55" t="n">
        <v>46</v>
      </c>
      <c r="G25" s="94" t="n">
        <v>920</v>
      </c>
      <c r="H25" s="55" t="n">
        <v>23190</v>
      </c>
      <c r="I25" s="55" t="n">
        <v>261893.2444440045</v>
      </c>
      <c r="J25" s="196" t="n">
        <v>1932.5</v>
      </c>
      <c r="K25" s="55" t="n">
        <v>23635</v>
      </c>
      <c r="L25" s="94" t="n">
        <v>1000</v>
      </c>
      <c r="M25" s="114" t="n">
        <v>0.6666666666666666</v>
      </c>
      <c r="N25" s="109" t="n">
        <v>26189.32444440045</v>
      </c>
    </row>
    <row r="26">
      <c r="B26" s="107" t="n">
        <v>20</v>
      </c>
      <c r="C26" s="108" t="inlineStr">
        <is>
          <t>P3 Compound</t>
        </is>
      </c>
      <c r="D26" s="110" t="n">
        <v>2</v>
      </c>
      <c r="E26" s="55" t="n">
        <v>818</v>
      </c>
      <c r="F26" s="55" t="n">
        <v>45</v>
      </c>
      <c r="G26" s="94" t="n">
        <v>900</v>
      </c>
      <c r="H26" s="55" t="n">
        <v>24540</v>
      </c>
      <c r="I26" s="55" t="n">
        <v>286215.0000736345</v>
      </c>
      <c r="J26" s="196" t="n">
        <v>2045</v>
      </c>
      <c r="K26" s="55" t="n">
        <v>25680</v>
      </c>
      <c r="L26" s="94" t="n">
        <v>1000</v>
      </c>
      <c r="M26" s="114" t="n">
        <v>0.6666666666666666</v>
      </c>
      <c r="N26" s="109" t="n">
        <v>28621.50000736345</v>
      </c>
    </row>
    <row r="27">
      <c r="B27" s="107" t="n">
        <v>21</v>
      </c>
      <c r="C27" s="108" t="inlineStr">
        <is>
          <t>P3 Compound</t>
        </is>
      </c>
      <c r="D27" s="110" t="n">
        <v>2</v>
      </c>
      <c r="E27" s="55" t="n">
        <v>864</v>
      </c>
      <c r="F27" s="55" t="n">
        <v>46</v>
      </c>
      <c r="G27" s="94" t="n">
        <v>920</v>
      </c>
      <c r="H27" s="55" t="n">
        <v>25920</v>
      </c>
      <c r="I27" s="55" t="n">
        <v>311896.4875735731</v>
      </c>
      <c r="J27" s="196" t="n">
        <v>2160</v>
      </c>
      <c r="K27" s="55" t="n">
        <v>27840</v>
      </c>
      <c r="L27" s="94" t="n">
        <v>1000</v>
      </c>
      <c r="M27" s="114" t="n">
        <v>0.6666666666666666</v>
      </c>
      <c r="N27" s="109" t="n">
        <v>31189.64875735731</v>
      </c>
    </row>
    <row r="28">
      <c r="B28" s="107" t="n">
        <v>22</v>
      </c>
      <c r="C28" s="108" t="inlineStr">
        <is>
          <t>P3 Compound</t>
        </is>
      </c>
      <c r="D28" s="110" t="n">
        <v>2</v>
      </c>
      <c r="E28" s="55" t="n">
        <v>909</v>
      </c>
      <c r="F28" s="55" t="n">
        <v>45</v>
      </c>
      <c r="G28" s="94" t="n">
        <v>900</v>
      </c>
      <c r="H28" s="55" t="n">
        <v>27270</v>
      </c>
      <c r="I28" s="55" t="n">
        <v>338906.5738339285</v>
      </c>
      <c r="J28" s="196" t="n">
        <v>2272.5</v>
      </c>
      <c r="K28" s="55" t="n">
        <v>30112.5</v>
      </c>
      <c r="L28" s="94" t="n">
        <v>1000</v>
      </c>
      <c r="M28" s="114" t="n">
        <v>0.6666666666666666</v>
      </c>
      <c r="N28" s="109" t="n">
        <v>33890.65738339285</v>
      </c>
    </row>
    <row r="29">
      <c r="B29" s="107" t="n">
        <v>23</v>
      </c>
      <c r="C29" s="108" t="inlineStr">
        <is>
          <t>P3 Compound</t>
        </is>
      </c>
      <c r="D29" s="110" t="n">
        <v>2</v>
      </c>
      <c r="E29" s="55" t="n">
        <v>955</v>
      </c>
      <c r="F29" s="55" t="n">
        <v>46</v>
      </c>
      <c r="G29" s="94" t="n">
        <v>920</v>
      </c>
      <c r="H29" s="55" t="n">
        <v>28650</v>
      </c>
      <c r="I29" s="55" t="n">
        <v>367274.1516890669</v>
      </c>
      <c r="J29" s="196" t="n">
        <v>2387.5</v>
      </c>
      <c r="K29" s="55" t="n">
        <v>32500</v>
      </c>
      <c r="L29" s="94" t="n">
        <v>1000</v>
      </c>
      <c r="M29" s="114" t="n">
        <v>0.6666666666666666</v>
      </c>
      <c r="N29" s="109" t="n">
        <v>36727.41516890669</v>
      </c>
    </row>
    <row r="30">
      <c r="B30" s="107" t="n">
        <v>24</v>
      </c>
      <c r="C30" s="108" t="inlineStr">
        <is>
          <t>P3 Compound</t>
        </is>
      </c>
      <c r="D30" s="110" t="n">
        <v>2</v>
      </c>
      <c r="E30" s="55" t="n">
        <v>1000</v>
      </c>
      <c r="F30" s="55" t="n">
        <v>45</v>
      </c>
      <c r="G30" s="94" t="n">
        <v>900</v>
      </c>
      <c r="H30" s="55" t="n">
        <v>30000</v>
      </c>
      <c r="I30" s="55" t="n">
        <v>396968.0898959927</v>
      </c>
      <c r="J30" s="196" t="n">
        <v>2500</v>
      </c>
      <c r="K30" s="55" t="n">
        <v>35000</v>
      </c>
      <c r="L30" s="94" t="n">
        <v>1000</v>
      </c>
      <c r="M30" s="114" t="n">
        <v>0.6666666666666666</v>
      </c>
      <c r="N30" s="109" t="n">
        <v>39696.80898959927</v>
      </c>
    </row>
    <row r="31">
      <c r="B31" s="107" t="n">
        <v>25</v>
      </c>
      <c r="C31" s="108" t="inlineStr">
        <is>
          <t>P3 Compound</t>
        </is>
      </c>
      <c r="D31" s="110" t="n">
        <v>3</v>
      </c>
      <c r="E31" s="55" t="n">
        <v>1067</v>
      </c>
      <c r="F31" s="55" t="n">
        <v>67</v>
      </c>
      <c r="G31" s="94" t="n">
        <v>1340</v>
      </c>
      <c r="H31" s="55" t="n">
        <v>32010</v>
      </c>
      <c r="I31" s="55" t="n">
        <v>428647.2831544126</v>
      </c>
      <c r="J31" s="196" t="n">
        <v>2667.5</v>
      </c>
      <c r="K31" s="55" t="n">
        <v>37667.5</v>
      </c>
      <c r="L31" s="94" t="n">
        <v>1000</v>
      </c>
      <c r="M31" s="114" t="n">
        <v>0.6666666666666666</v>
      </c>
      <c r="N31" s="109" t="n">
        <v>42864.72831544127</v>
      </c>
    </row>
    <row r="32">
      <c r="B32" s="107" t="n">
        <v>26</v>
      </c>
      <c r="C32" s="108" t="inlineStr">
        <is>
          <t>P3 Compound</t>
        </is>
      </c>
      <c r="D32" s="110" t="n">
        <v>3</v>
      </c>
      <c r="E32" s="55" t="n">
        <v>1133</v>
      </c>
      <c r="F32" s="55" t="n">
        <v>66</v>
      </c>
      <c r="G32" s="94" t="n">
        <v>1320</v>
      </c>
      <c r="H32" s="55" t="n">
        <v>33990</v>
      </c>
      <c r="I32" s="55" t="n">
        <v>462280.0770851173</v>
      </c>
      <c r="J32" s="196" t="n">
        <v>2832.5</v>
      </c>
      <c r="K32" s="55" t="n">
        <v>40500</v>
      </c>
      <c r="L32" s="94" t="n">
        <v>1000</v>
      </c>
      <c r="M32" s="114" t="n">
        <v>0.6666666666666666</v>
      </c>
      <c r="N32" s="109" t="n">
        <v>46228.00770851173</v>
      </c>
    </row>
    <row r="33">
      <c r="B33" s="107" t="n">
        <v>27</v>
      </c>
      <c r="C33" s="108" t="inlineStr">
        <is>
          <t>P3 Compound</t>
        </is>
      </c>
      <c r="D33" s="110" t="n">
        <v>3</v>
      </c>
      <c r="E33" s="55" t="n">
        <v>1200</v>
      </c>
      <c r="F33" s="55" t="n">
        <v>67</v>
      </c>
      <c r="G33" s="94" t="n">
        <v>1340</v>
      </c>
      <c r="H33" s="55" t="n">
        <v>36000</v>
      </c>
      <c r="I33" s="55" t="n">
        <v>497894.8436875463</v>
      </c>
      <c r="J33" s="196" t="n">
        <v>3000</v>
      </c>
      <c r="K33" s="55" t="n">
        <v>43500</v>
      </c>
      <c r="L33" s="94" t="n">
        <v>1000</v>
      </c>
      <c r="M33" s="114" t="n">
        <v>0.6666666666666666</v>
      </c>
      <c r="N33" s="109" t="n">
        <v>49789.48436875464</v>
      </c>
    </row>
    <row r="34">
      <c r="B34" s="107" t="n">
        <v>28</v>
      </c>
      <c r="C34" s="108" t="inlineStr">
        <is>
          <t>P3 Compound</t>
        </is>
      </c>
      <c r="D34" s="110" t="n">
        <v>3</v>
      </c>
      <c r="E34" s="55" t="n">
        <v>1267</v>
      </c>
      <c r="F34" s="55" t="n">
        <v>67</v>
      </c>
      <c r="G34" s="94" t="n">
        <v>1340</v>
      </c>
      <c r="H34" s="55" t="n">
        <v>38010</v>
      </c>
      <c r="I34" s="55" t="n">
        <v>535489.9313178067</v>
      </c>
      <c r="J34" s="196" t="n">
        <v>3167.5</v>
      </c>
      <c r="K34" s="55" t="n">
        <v>46667.5</v>
      </c>
      <c r="L34" s="94" t="n">
        <v>1000</v>
      </c>
      <c r="M34" s="114" t="n">
        <v>0.6666666666666666</v>
      </c>
      <c r="N34" s="109" t="n">
        <v>53548.99313178068</v>
      </c>
    </row>
    <row r="35">
      <c r="B35" s="107" t="n">
        <v>29</v>
      </c>
      <c r="C35" s="108" t="inlineStr">
        <is>
          <t>P3 Compound</t>
        </is>
      </c>
      <c r="D35" s="110" t="n">
        <v>3</v>
      </c>
      <c r="E35" s="55" t="n">
        <v>1333</v>
      </c>
      <c r="F35" s="55" t="n">
        <v>66</v>
      </c>
      <c r="G35" s="94" t="n">
        <v>1320</v>
      </c>
      <c r="H35" s="55" t="n">
        <v>39990</v>
      </c>
      <c r="I35" s="55" t="n">
        <v>575033.6897083751</v>
      </c>
      <c r="J35" s="196" t="n">
        <v>3332.5</v>
      </c>
      <c r="K35" s="55" t="n">
        <v>50000</v>
      </c>
      <c r="L35" s="94" t="n">
        <v>1000</v>
      </c>
      <c r="M35" s="114" t="n">
        <v>0.6666666666666666</v>
      </c>
      <c r="N35" s="109" t="n">
        <v>57503.36897083752</v>
      </c>
    </row>
    <row r="36">
      <c r="B36" s="107" t="n">
        <v>30</v>
      </c>
      <c r="C36" s="108" t="inlineStr">
        <is>
          <t>P3 Compound</t>
        </is>
      </c>
      <c r="D36" s="110" t="n">
        <v>3</v>
      </c>
      <c r="E36" s="55" t="n">
        <v>1400</v>
      </c>
      <c r="F36" s="55" t="n">
        <v>67</v>
      </c>
      <c r="G36" s="94" t="n">
        <v>1340</v>
      </c>
      <c r="H36" s="55" t="n">
        <v>42000</v>
      </c>
      <c r="I36" s="55" t="n">
        <v>616554.4949669514</v>
      </c>
      <c r="J36" s="196" t="n">
        <v>3500</v>
      </c>
      <c r="K36" s="55" t="n">
        <v>53500</v>
      </c>
      <c r="L36" s="94" t="n">
        <v>1000</v>
      </c>
      <c r="M36" s="114" t="n">
        <v>0.6666666666666666</v>
      </c>
      <c r="N36" s="109" t="n">
        <v>61655.44949669515</v>
      </c>
    </row>
    <row r="37">
      <c r="B37" s="107" t="n">
        <v>31</v>
      </c>
      <c r="C37" s="108" t="inlineStr">
        <is>
          <t>P4 Scale</t>
        </is>
      </c>
      <c r="D37" s="110" t="n">
        <v>3</v>
      </c>
      <c r="E37" s="55" t="n">
        <v>1467</v>
      </c>
      <c r="F37" s="55" t="n">
        <v>67</v>
      </c>
      <c r="G37" s="94" t="n">
        <v>1340</v>
      </c>
      <c r="H37" s="55" t="n">
        <v>44010</v>
      </c>
      <c r="I37" s="55" t="n">
        <v>660050.699554479</v>
      </c>
      <c r="J37" s="196" t="n">
        <v>3667.5</v>
      </c>
      <c r="K37" s="55" t="n">
        <v>57167.5</v>
      </c>
      <c r="L37" s="94" t="n">
        <v>1000</v>
      </c>
      <c r="M37" s="114" t="n">
        <v>0.6666666666666666</v>
      </c>
      <c r="N37" s="109" t="n">
        <v>66005.06995544791</v>
      </c>
    </row>
    <row r="38">
      <c r="B38" s="107" t="n">
        <v>32</v>
      </c>
      <c r="C38" s="108" t="inlineStr">
        <is>
          <t>P4 Scale</t>
        </is>
      </c>
      <c r="D38" s="110" t="n">
        <v>3</v>
      </c>
      <c r="E38" s="55" t="n">
        <v>1533</v>
      </c>
      <c r="F38" s="55" t="n">
        <v>66</v>
      </c>
      <c r="G38" s="94" t="n">
        <v>1320</v>
      </c>
      <c r="H38" s="55" t="n">
        <v>45990</v>
      </c>
      <c r="I38" s="55" t="n">
        <v>705490.6573048503</v>
      </c>
      <c r="J38" s="196" t="n">
        <v>3832.5</v>
      </c>
      <c r="K38" s="55" t="n">
        <v>61000</v>
      </c>
      <c r="L38" s="94" t="n">
        <v>1000</v>
      </c>
      <c r="M38" s="114" t="n">
        <v>0.6666666666666666</v>
      </c>
      <c r="N38" s="109" t="n">
        <v>70549.06573048503</v>
      </c>
    </row>
    <row r="39">
      <c r="B39" s="107" t="n">
        <v>33</v>
      </c>
      <c r="C39" s="108" t="inlineStr">
        <is>
          <t>P4 Scale</t>
        </is>
      </c>
      <c r="D39" s="110" t="n">
        <v>3</v>
      </c>
      <c r="E39" s="55" t="n">
        <v>1600</v>
      </c>
      <c r="F39" s="55" t="n">
        <v>67</v>
      </c>
      <c r="G39" s="94" t="n">
        <v>1340</v>
      </c>
      <c r="H39" s="55" t="n">
        <v>48000</v>
      </c>
      <c r="I39" s="55" t="n">
        <v>752902.7484237629</v>
      </c>
      <c r="J39" s="196" t="n">
        <v>4000</v>
      </c>
      <c r="K39" s="55" t="n">
        <v>65000</v>
      </c>
      <c r="L39" s="94" t="n">
        <v>1000</v>
      </c>
      <c r="M39" s="114" t="n">
        <v>0.6666666666666666</v>
      </c>
      <c r="N39" s="109" t="n">
        <v>75290.27484237628</v>
      </c>
    </row>
    <row r="40">
      <c r="B40" s="107" t="n">
        <v>34</v>
      </c>
      <c r="C40" s="108" t="inlineStr">
        <is>
          <t>P4 Scale</t>
        </is>
      </c>
      <c r="D40" s="110" t="n">
        <v>3</v>
      </c>
      <c r="E40" s="55" t="n">
        <v>1667</v>
      </c>
      <c r="F40" s="55" t="n">
        <v>67</v>
      </c>
      <c r="G40" s="94" t="n">
        <v>1340</v>
      </c>
      <c r="H40" s="55" t="n">
        <v>50010</v>
      </c>
      <c r="I40" s="55" t="n">
        <v>802285.329466743</v>
      </c>
      <c r="J40" s="196" t="n">
        <v>4167.5</v>
      </c>
      <c r="K40" s="55" t="n">
        <v>69167.5</v>
      </c>
      <c r="L40" s="94" t="n">
        <v>1000</v>
      </c>
      <c r="M40" s="114" t="n">
        <v>0.6666666666666666</v>
      </c>
      <c r="N40" s="109" t="n">
        <v>80228.53294667431</v>
      </c>
    </row>
    <row r="41">
      <c r="B41" s="107" t="n">
        <v>35</v>
      </c>
      <c r="C41" s="108" t="inlineStr">
        <is>
          <t>P4 Scale</t>
        </is>
      </c>
      <c r="D41" s="110" t="n">
        <v>3</v>
      </c>
      <c r="E41" s="55" t="n">
        <v>1733</v>
      </c>
      <c r="F41" s="55" t="n">
        <v>66</v>
      </c>
      <c r="G41" s="94" t="n">
        <v>1320</v>
      </c>
      <c r="H41" s="55" t="n">
        <v>51990</v>
      </c>
      <c r="I41" s="55" t="n">
        <v>853606.7583588541</v>
      </c>
      <c r="J41" s="196" t="n">
        <v>4332.5</v>
      </c>
      <c r="K41" s="55" t="n">
        <v>73500</v>
      </c>
      <c r="L41" s="94" t="n">
        <v>1000</v>
      </c>
      <c r="M41" s="114" t="n">
        <v>0.6666666666666666</v>
      </c>
      <c r="N41" s="109" t="n">
        <v>85360.67583588541</v>
      </c>
    </row>
    <row r="42">
      <c r="B42" s="107" t="n">
        <v>36</v>
      </c>
      <c r="C42" s="108" t="inlineStr">
        <is>
          <t>P4 Scale</t>
        </is>
      </c>
      <c r="D42" s="110" t="n">
        <v>3</v>
      </c>
      <c r="E42" s="55" t="n">
        <v>1800</v>
      </c>
      <c r="F42" s="55" t="n">
        <v>67</v>
      </c>
      <c r="G42" s="94" t="n">
        <v>1340</v>
      </c>
      <c r="H42" s="55" t="n">
        <v>54000</v>
      </c>
      <c r="I42" s="55" t="n">
        <v>906895.419393555</v>
      </c>
      <c r="J42" s="196" t="n">
        <v>4500</v>
      </c>
      <c r="K42" s="55" t="n">
        <v>78000</v>
      </c>
      <c r="L42" s="94" t="n">
        <v>1000</v>
      </c>
      <c r="M42" s="114" t="n">
        <v>0.6666666666666666</v>
      </c>
      <c r="N42" s="109" t="n">
        <v>90689.54193935551</v>
      </c>
    </row>
    <row r="43">
      <c r="B43" s="107" t="n">
        <v>37</v>
      </c>
      <c r="C43" s="108" t="inlineStr">
        <is>
          <t>P4 Scale</t>
        </is>
      </c>
      <c r="D43" s="110" t="n">
        <v>4</v>
      </c>
      <c r="E43" s="55" t="n">
        <v>1850</v>
      </c>
      <c r="F43" s="55" t="n">
        <v>50</v>
      </c>
      <c r="G43" s="94" t="n">
        <v>1000</v>
      </c>
      <c r="H43" s="55" t="n">
        <v>55500</v>
      </c>
      <c r="I43" s="55" t="n">
        <v>961639.6732107271</v>
      </c>
      <c r="J43" s="196" t="n">
        <v>4625</v>
      </c>
      <c r="K43" s="55" t="n">
        <v>82625</v>
      </c>
      <c r="L43" s="94" t="n">
        <v>1000</v>
      </c>
      <c r="M43" s="114" t="n">
        <v>0.6666666666666666</v>
      </c>
      <c r="N43" s="109" t="n">
        <v>96163.96732107271</v>
      </c>
    </row>
    <row r="44">
      <c r="B44" s="107" t="n">
        <v>38</v>
      </c>
      <c r="C44" s="108" t="inlineStr">
        <is>
          <t>P4 Scale</t>
        </is>
      </c>
      <c r="D44" s="110" t="n">
        <v>4</v>
      </c>
      <c r="E44" s="55" t="n">
        <v>1900</v>
      </c>
      <c r="F44" s="55" t="n">
        <v>50</v>
      </c>
      <c r="G44" s="94" t="n">
        <v>1000</v>
      </c>
      <c r="H44" s="55" t="n">
        <v>57000</v>
      </c>
      <c r="I44" s="55" t="n">
        <v>1017838.306816385</v>
      </c>
      <c r="J44" s="196" t="n">
        <v>4750</v>
      </c>
      <c r="K44" s="55" t="n">
        <v>87375</v>
      </c>
      <c r="L44" s="94" t="n">
        <v>1000</v>
      </c>
      <c r="M44" s="114" t="n">
        <v>0.6666666666666666</v>
      </c>
      <c r="N44" s="109" t="n">
        <v>101783.8306816385</v>
      </c>
    </row>
    <row r="45">
      <c r="B45" s="107" t="n">
        <v>39</v>
      </c>
      <c r="C45" s="108" t="inlineStr">
        <is>
          <t>P4 Scale</t>
        </is>
      </c>
      <c r="D45" s="110" t="n">
        <v>4</v>
      </c>
      <c r="E45" s="55" t="n">
        <v>1950</v>
      </c>
      <c r="F45" s="55" t="n">
        <v>50</v>
      </c>
      <c r="G45" s="94" t="n">
        <v>1000</v>
      </c>
      <c r="H45" s="55" t="n">
        <v>58500</v>
      </c>
      <c r="I45" s="55" t="n">
        <v>1075490.108227371</v>
      </c>
      <c r="J45" s="196" t="n">
        <v>4875</v>
      </c>
      <c r="K45" s="55" t="n">
        <v>92250</v>
      </c>
      <c r="L45" s="94" t="n">
        <v>1000</v>
      </c>
      <c r="M45" s="114" t="n">
        <v>0.6666666666666666</v>
      </c>
      <c r="N45" s="109" t="n">
        <v>107549.0108227371</v>
      </c>
    </row>
    <row r="46">
      <c r="B46" s="107" t="n">
        <v>40</v>
      </c>
      <c r="C46" s="108" t="inlineStr">
        <is>
          <t>P4 Scale</t>
        </is>
      </c>
      <c r="D46" s="110" t="n">
        <v>4</v>
      </c>
      <c r="E46" s="55" t="n">
        <v>2000</v>
      </c>
      <c r="F46" s="55" t="n">
        <v>50</v>
      </c>
      <c r="G46" s="94" t="n">
        <v>1000</v>
      </c>
      <c r="H46" s="55" t="n">
        <v>60000</v>
      </c>
      <c r="I46" s="55" t="n">
        <v>1134593.866470515</v>
      </c>
      <c r="J46" s="196" t="n">
        <v>5000</v>
      </c>
      <c r="K46" s="55" t="n">
        <v>97250</v>
      </c>
      <c r="L46" s="94" t="n">
        <v>1000</v>
      </c>
      <c r="M46" s="114" t="n">
        <v>0.6666666666666666</v>
      </c>
      <c r="N46" s="109" t="n">
        <v>113459.3866470515</v>
      </c>
    </row>
    <row r="47">
      <c r="B47" s="107" t="n">
        <v>41</v>
      </c>
      <c r="C47" s="108" t="inlineStr">
        <is>
          <t>P4 Scale</t>
        </is>
      </c>
      <c r="D47" s="110" t="n">
        <v>4</v>
      </c>
      <c r="E47" s="55" t="n">
        <v>2050</v>
      </c>
      <c r="F47" s="55" t="n">
        <v>50</v>
      </c>
      <c r="G47" s="94" t="n">
        <v>1000</v>
      </c>
      <c r="H47" s="55" t="n">
        <v>61500</v>
      </c>
      <c r="I47" s="55" t="n">
        <v>1195148.37158179</v>
      </c>
      <c r="J47" s="196" t="n">
        <v>5125</v>
      </c>
      <c r="K47" s="55" t="n">
        <v>102375</v>
      </c>
      <c r="L47" s="94" t="n">
        <v>1000</v>
      </c>
      <c r="M47" s="114" t="n">
        <v>0.6666666666666666</v>
      </c>
      <c r="N47" s="109" t="n">
        <v>119514.837158179</v>
      </c>
    </row>
    <row r="48">
      <c r="B48" s="107" t="n">
        <v>42</v>
      </c>
      <c r="C48" s="108" t="inlineStr">
        <is>
          <t>P4 Scale</t>
        </is>
      </c>
      <c r="D48" s="110" t="n">
        <v>4</v>
      </c>
      <c r="E48" s="55" t="n">
        <v>2100</v>
      </c>
      <c r="F48" s="55" t="n">
        <v>50</v>
      </c>
      <c r="G48" s="94" t="n">
        <v>1000</v>
      </c>
      <c r="H48" s="55" t="n">
        <v>63000</v>
      </c>
      <c r="I48" s="55" t="n">
        <v>1257152.414605471</v>
      </c>
      <c r="J48" s="196" t="n">
        <v>5250</v>
      </c>
      <c r="K48" s="55" t="n">
        <v>107625</v>
      </c>
      <c r="L48" s="94" t="n">
        <v>1000</v>
      </c>
      <c r="M48" s="114" t="n">
        <v>0.6666666666666666</v>
      </c>
      <c r="N48" s="109" t="n">
        <v>125715.2414605471</v>
      </c>
    </row>
    <row r="49">
      <c r="B49" s="107" t="n">
        <v>43</v>
      </c>
      <c r="C49" s="108" t="inlineStr">
        <is>
          <t>P4 Scale</t>
        </is>
      </c>
      <c r="D49" s="110" t="n">
        <v>4</v>
      </c>
      <c r="E49" s="55" t="n">
        <v>2150</v>
      </c>
      <c r="F49" s="55" t="n">
        <v>50</v>
      </c>
      <c r="G49" s="94" t="n">
        <v>1000</v>
      </c>
      <c r="H49" s="55" t="n">
        <v>64500</v>
      </c>
      <c r="I49" s="55" t="n">
        <v>1320604.7875933</v>
      </c>
      <c r="J49" s="196" t="n">
        <v>5375</v>
      </c>
      <c r="K49" s="55" t="n">
        <v>113000</v>
      </c>
      <c r="L49" s="94" t="n">
        <v>1000</v>
      </c>
      <c r="M49" s="114" t="n">
        <v>0.6666666666666666</v>
      </c>
      <c r="N49" s="109" t="n">
        <v>132060.47875933</v>
      </c>
    </row>
    <row r="50">
      <c r="B50" s="107" t="n">
        <v>44</v>
      </c>
      <c r="C50" s="108" t="inlineStr">
        <is>
          <t>P4 Scale</t>
        </is>
      </c>
      <c r="D50" s="110" t="n">
        <v>4</v>
      </c>
      <c r="E50" s="55" t="n">
        <v>2200</v>
      </c>
      <c r="F50" s="55" t="n">
        <v>50</v>
      </c>
      <c r="G50" s="94" t="n">
        <v>1000</v>
      </c>
      <c r="H50" s="55" t="n">
        <v>66000</v>
      </c>
      <c r="I50" s="55" t="n">
        <v>1385504.283603639</v>
      </c>
      <c r="J50" s="196" t="n">
        <v>5500</v>
      </c>
      <c r="K50" s="55" t="n">
        <v>118500</v>
      </c>
      <c r="L50" s="94" t="n">
        <v>1000</v>
      </c>
      <c r="M50" s="114" t="n">
        <v>0.6666666666666666</v>
      </c>
      <c r="N50" s="109" t="n">
        <v>138550.4283603639</v>
      </c>
    </row>
    <row r="51">
      <c r="B51" s="107" t="n">
        <v>45</v>
      </c>
      <c r="C51" s="108" t="inlineStr">
        <is>
          <t>P4 Scale</t>
        </is>
      </c>
      <c r="D51" s="110" t="n">
        <v>4</v>
      </c>
      <c r="E51" s="55" t="n">
        <v>2250</v>
      </c>
      <c r="F51" s="55" t="n">
        <v>50</v>
      </c>
      <c r="G51" s="94" t="n">
        <v>1000</v>
      </c>
      <c r="H51" s="55" t="n">
        <v>67500</v>
      </c>
      <c r="I51" s="55" t="n">
        <v>1451849.696700636</v>
      </c>
      <c r="J51" s="196" t="n">
        <v>5625</v>
      </c>
      <c r="K51" s="55" t="n">
        <v>124125</v>
      </c>
      <c r="L51" s="94" t="n">
        <v>1000</v>
      </c>
      <c r="M51" s="114" t="n">
        <v>0.6666666666666666</v>
      </c>
      <c r="N51" s="109" t="n">
        <v>145184.9696700636</v>
      </c>
    </row>
    <row r="52">
      <c r="B52" s="107" t="n">
        <v>46</v>
      </c>
      <c r="C52" s="108" t="inlineStr">
        <is>
          <t>P4 Scale</t>
        </is>
      </c>
      <c r="D52" s="110" t="n">
        <v>4</v>
      </c>
      <c r="E52" s="55" t="n">
        <v>2300</v>
      </c>
      <c r="F52" s="55" t="n">
        <v>50</v>
      </c>
      <c r="G52" s="94" t="n">
        <v>1000</v>
      </c>
      <c r="H52" s="55" t="n">
        <v>69000</v>
      </c>
      <c r="I52" s="55" t="n">
        <v>1519639.821953385</v>
      </c>
      <c r="J52" s="196" t="n">
        <v>5750</v>
      </c>
      <c r="K52" s="55" t="n">
        <v>129875</v>
      </c>
      <c r="L52" s="94" t="n">
        <v>1000</v>
      </c>
      <c r="M52" s="114" t="n">
        <v>0.6666666666666666</v>
      </c>
      <c r="N52" s="109" t="n">
        <v>151963.9821953386</v>
      </c>
    </row>
    <row r="53">
      <c r="B53" s="107" t="n">
        <v>47</v>
      </c>
      <c r="C53" s="108" t="inlineStr">
        <is>
          <t>P4 Scale</t>
        </is>
      </c>
      <c r="D53" s="110" t="n">
        <v>4</v>
      </c>
      <c r="E53" s="55" t="n">
        <v>2350</v>
      </c>
      <c r="F53" s="55" t="n">
        <v>50</v>
      </c>
      <c r="G53" s="94" t="n">
        <v>1000</v>
      </c>
      <c r="H53" s="55" t="n">
        <v>70500</v>
      </c>
      <c r="I53" s="55" t="n">
        <v>1588873.455435091</v>
      </c>
      <c r="J53" s="196" t="n">
        <v>5875</v>
      </c>
      <c r="K53" s="55" t="n">
        <v>135750</v>
      </c>
      <c r="L53" s="94" t="n">
        <v>1000</v>
      </c>
      <c r="M53" s="114" t="n">
        <v>0.6666666666666666</v>
      </c>
      <c r="N53" s="109" t="n">
        <v>158887.3455435091</v>
      </c>
    </row>
    <row r="54">
      <c r="B54" s="107" t="n">
        <v>48</v>
      </c>
      <c r="C54" s="108" t="inlineStr">
        <is>
          <t>P4 Scale</t>
        </is>
      </c>
      <c r="D54" s="110" t="n">
        <v>4</v>
      </c>
      <c r="E54" s="55" t="n">
        <v>2400</v>
      </c>
      <c r="F54" s="55" t="n">
        <v>50</v>
      </c>
      <c r="G54" s="94" t="n">
        <v>1000</v>
      </c>
      <c r="H54" s="55" t="n">
        <v>72000</v>
      </c>
      <c r="I54" s="55" t="n">
        <v>1659549.394222228</v>
      </c>
      <c r="J54" s="196" t="n">
        <v>6000</v>
      </c>
      <c r="K54" s="55" t="n">
        <v>141750</v>
      </c>
      <c r="L54" s="94" t="n">
        <v>1000</v>
      </c>
      <c r="M54" s="114" t="n">
        <v>0.6666666666666666</v>
      </c>
      <c r="N54" s="109" t="n">
        <v>165954.9394222228</v>
      </c>
    </row>
    <row r="55">
      <c r="B55" s="107" t="n">
        <v>49</v>
      </c>
      <c r="C55" s="108" t="inlineStr">
        <is>
          <t>P4 Scale</t>
        </is>
      </c>
      <c r="D55" s="110" t="n">
        <v>5</v>
      </c>
      <c r="E55" s="55" t="n">
        <v>2450</v>
      </c>
      <c r="F55" s="55" t="n">
        <v>50</v>
      </c>
      <c r="G55" s="94" t="n">
        <v>1000</v>
      </c>
      <c r="H55" s="55" t="n">
        <v>73500</v>
      </c>
      <c r="I55" s="55" t="n">
        <v>1731666.43639371</v>
      </c>
      <c r="J55" s="196" t="n">
        <v>6125</v>
      </c>
      <c r="K55" s="55" t="n">
        <v>147875</v>
      </c>
      <c r="L55" s="94" t="n">
        <v>1000</v>
      </c>
      <c r="M55" s="114" t="n">
        <v>0.6666666666666666</v>
      </c>
      <c r="N55" s="109" t="n">
        <v>173166.643639371</v>
      </c>
    </row>
    <row r="56">
      <c r="B56" s="107" t="n">
        <v>50</v>
      </c>
      <c r="C56" s="108" t="inlineStr">
        <is>
          <t>P4 Scale</t>
        </is>
      </c>
      <c r="D56" s="110" t="n">
        <v>5</v>
      </c>
      <c r="E56" s="55" t="n">
        <v>2500</v>
      </c>
      <c r="F56" s="55" t="n">
        <v>50</v>
      </c>
      <c r="G56" s="94" t="n">
        <v>1000</v>
      </c>
      <c r="H56" s="55" t="n">
        <v>75000</v>
      </c>
      <c r="I56" s="55" t="n">
        <v>1805223.381030048</v>
      </c>
      <c r="J56" s="196" t="n">
        <v>6250</v>
      </c>
      <c r="K56" s="55" t="n">
        <v>154125</v>
      </c>
      <c r="L56" s="94" t="n">
        <v>1000</v>
      </c>
      <c r="M56" s="114" t="n">
        <v>0.6666666666666666</v>
      </c>
      <c r="N56" s="109" t="n">
        <v>180522.3381030048</v>
      </c>
    </row>
    <row r="57">
      <c r="B57" s="107" t="n">
        <v>51</v>
      </c>
      <c r="C57" s="108" t="inlineStr">
        <is>
          <t>P4 Scale</t>
        </is>
      </c>
      <c r="D57" s="110" t="n">
        <v>5</v>
      </c>
      <c r="E57" s="55" t="n">
        <v>2550</v>
      </c>
      <c r="F57" s="55" t="n">
        <v>50</v>
      </c>
      <c r="G57" s="94" t="n">
        <v>1000</v>
      </c>
      <c r="H57" s="55" t="n">
        <v>76500</v>
      </c>
      <c r="I57" s="55" t="n">
        <v>1880219.028212523</v>
      </c>
      <c r="J57" s="196" t="n">
        <v>6375</v>
      </c>
      <c r="K57" s="55" t="n">
        <v>160500</v>
      </c>
      <c r="L57" s="94" t="n">
        <v>1000</v>
      </c>
      <c r="M57" s="114" t="n">
        <v>0.6666666666666666</v>
      </c>
      <c r="N57" s="109" t="n">
        <v>188021.9028212524</v>
      </c>
    </row>
    <row r="58">
      <c r="B58" s="107" t="n">
        <v>52</v>
      </c>
      <c r="C58" s="108" t="inlineStr">
        <is>
          <t>P4 Scale</t>
        </is>
      </c>
      <c r="D58" s="110" t="n">
        <v>5</v>
      </c>
      <c r="E58" s="55" t="n">
        <v>2600</v>
      </c>
      <c r="F58" s="55" t="n">
        <v>50</v>
      </c>
      <c r="G58" s="94" t="n">
        <v>1000</v>
      </c>
      <c r="H58" s="55" t="n">
        <v>78000</v>
      </c>
      <c r="I58" s="55" t="n">
        <v>1956652.179022346</v>
      </c>
      <c r="J58" s="196" t="n">
        <v>6500</v>
      </c>
      <c r="K58" s="55" t="n">
        <v>167000</v>
      </c>
      <c r="L58" s="94" t="n">
        <v>1000</v>
      </c>
      <c r="M58" s="114" t="n">
        <v>0.6666666666666666</v>
      </c>
      <c r="N58" s="109" t="n">
        <v>195665.2179022346</v>
      </c>
    </row>
    <row r="59">
      <c r="B59" s="107" t="n">
        <v>53</v>
      </c>
      <c r="C59" s="108" t="inlineStr">
        <is>
          <t>P4 Scale</t>
        </is>
      </c>
      <c r="D59" s="110" t="n">
        <v>5</v>
      </c>
      <c r="E59" s="55" t="n">
        <v>2650</v>
      </c>
      <c r="F59" s="55" t="n">
        <v>50</v>
      </c>
      <c r="G59" s="94" t="n">
        <v>1000</v>
      </c>
      <c r="H59" s="55" t="n">
        <v>79500</v>
      </c>
      <c r="I59" s="55" t="n">
        <v>2034521.635539827</v>
      </c>
      <c r="J59" s="196" t="n">
        <v>6625</v>
      </c>
      <c r="K59" s="55" t="n">
        <v>173625</v>
      </c>
      <c r="L59" s="94" t="n">
        <v>1000</v>
      </c>
      <c r="M59" s="114" t="n">
        <v>0.6666666666666666</v>
      </c>
      <c r="N59" s="109" t="n">
        <v>203452.1635539827</v>
      </c>
    </row>
    <row r="60">
      <c r="B60" s="107" t="n">
        <v>54</v>
      </c>
      <c r="C60" s="108" t="inlineStr">
        <is>
          <t>P4 Scale</t>
        </is>
      </c>
      <c r="D60" s="110" t="n">
        <v>5</v>
      </c>
      <c r="E60" s="55" t="n">
        <v>2700</v>
      </c>
      <c r="F60" s="55" t="n">
        <v>50</v>
      </c>
      <c r="G60" s="94" t="n">
        <v>1000</v>
      </c>
      <c r="H60" s="55" t="n">
        <v>81000</v>
      </c>
      <c r="I60" s="55" t="n">
        <v>2113826.200843544</v>
      </c>
      <c r="J60" s="196" t="n">
        <v>6750</v>
      </c>
      <c r="K60" s="55" t="n">
        <v>180375</v>
      </c>
      <c r="L60" s="94" t="n">
        <v>1000</v>
      </c>
      <c r="M60" s="114" t="n">
        <v>0.6666666666666666</v>
      </c>
      <c r="N60" s="109" t="n">
        <v>211382.6200843544</v>
      </c>
    </row>
    <row r="61">
      <c r="B61" s="107" t="n">
        <v>55</v>
      </c>
      <c r="C61" s="108" t="inlineStr">
        <is>
          <t>P4 Scale</t>
        </is>
      </c>
      <c r="D61" s="110" t="n">
        <v>5</v>
      </c>
      <c r="E61" s="55" t="n">
        <v>2750</v>
      </c>
      <c r="F61" s="55" t="n">
        <v>50</v>
      </c>
      <c r="G61" s="94" t="n">
        <v>1000</v>
      </c>
      <c r="H61" s="55" t="n">
        <v>82500</v>
      </c>
      <c r="I61" s="55" t="n">
        <v>2194564.679009508</v>
      </c>
      <c r="J61" s="196" t="n">
        <v>6875</v>
      </c>
      <c r="K61" s="55" t="n">
        <v>187250</v>
      </c>
      <c r="L61" s="94" t="n">
        <v>1000</v>
      </c>
      <c r="M61" s="114" t="n">
        <v>0.6666666666666666</v>
      </c>
      <c r="N61" s="109" t="n">
        <v>219456.4679009508</v>
      </c>
    </row>
    <row r="62">
      <c r="B62" s="107" t="n">
        <v>56</v>
      </c>
      <c r="C62" s="108" t="inlineStr">
        <is>
          <t>P4 Scale</t>
        </is>
      </c>
      <c r="D62" s="110" t="n">
        <v>5</v>
      </c>
      <c r="E62" s="55" t="n">
        <v>2800</v>
      </c>
      <c r="F62" s="55" t="n">
        <v>50</v>
      </c>
      <c r="G62" s="94" t="n">
        <v>1000</v>
      </c>
      <c r="H62" s="55" t="n">
        <v>84000</v>
      </c>
      <c r="I62" s="55" t="n">
        <v>2276735.875110333</v>
      </c>
      <c r="J62" s="196" t="n">
        <v>7000</v>
      </c>
      <c r="K62" s="55" t="n">
        <v>194250</v>
      </c>
      <c r="L62" s="94" t="n">
        <v>1000</v>
      </c>
      <c r="M62" s="114" t="n">
        <v>0.6666666666666666</v>
      </c>
      <c r="N62" s="109" t="n">
        <v>227673.5875110333</v>
      </c>
    </row>
    <row r="63">
      <c r="B63" s="107" t="n">
        <v>57</v>
      </c>
      <c r="C63" s="108" t="inlineStr">
        <is>
          <t>P4 Scale</t>
        </is>
      </c>
      <c r="D63" s="110" t="n">
        <v>5</v>
      </c>
      <c r="E63" s="55" t="n">
        <v>2850</v>
      </c>
      <c r="F63" s="55" t="n">
        <v>50</v>
      </c>
      <c r="G63" s="94" t="n">
        <v>1000</v>
      </c>
      <c r="H63" s="55" t="n">
        <v>85500</v>
      </c>
      <c r="I63" s="55" t="n">
        <v>2360338.595214408</v>
      </c>
      <c r="J63" s="196" t="n">
        <v>7125</v>
      </c>
      <c r="K63" s="55" t="n">
        <v>201375</v>
      </c>
      <c r="L63" s="94" t="n">
        <v>1000</v>
      </c>
      <c r="M63" s="114" t="n">
        <v>0.6666666666666666</v>
      </c>
      <c r="N63" s="109" t="n">
        <v>236033.8595214408</v>
      </c>
    </row>
    <row r="64">
      <c r="B64" s="107" t="n">
        <v>58</v>
      </c>
      <c r="C64" s="108" t="inlineStr">
        <is>
          <t>P4 Scale</t>
        </is>
      </c>
      <c r="D64" s="110" t="n">
        <v>5</v>
      </c>
      <c r="E64" s="55" t="n">
        <v>2900</v>
      </c>
      <c r="F64" s="55" t="n">
        <v>50</v>
      </c>
      <c r="G64" s="94" t="n">
        <v>1000</v>
      </c>
      <c r="H64" s="55" t="n">
        <v>87000</v>
      </c>
      <c r="I64" s="55" t="n">
        <v>2445371.646385062</v>
      </c>
      <c r="J64" s="196" t="n">
        <v>7250</v>
      </c>
      <c r="K64" s="55" t="n">
        <v>208625</v>
      </c>
      <c r="L64" s="94" t="n">
        <v>1000</v>
      </c>
      <c r="M64" s="114" t="n">
        <v>0.6666666666666666</v>
      </c>
      <c r="N64" s="109" t="n">
        <v>244537.1646385062</v>
      </c>
    </row>
    <row r="65">
      <c r="B65" s="107" t="n">
        <v>59</v>
      </c>
      <c r="C65" s="108" t="inlineStr">
        <is>
          <t>P4 Scale</t>
        </is>
      </c>
      <c r="D65" s="110" t="n">
        <v>5</v>
      </c>
      <c r="E65" s="55" t="n">
        <v>2950</v>
      </c>
      <c r="F65" s="55" t="n">
        <v>50</v>
      </c>
      <c r="G65" s="94" t="n">
        <v>1000</v>
      </c>
      <c r="H65" s="55" t="n">
        <v>88500</v>
      </c>
      <c r="I65" s="55" t="n">
        <v>2531833.836679742</v>
      </c>
      <c r="J65" s="196" t="n">
        <v>7375</v>
      </c>
      <c r="K65" s="55" t="n">
        <v>216000</v>
      </c>
      <c r="L65" s="94" t="n">
        <v>1000</v>
      </c>
      <c r="M65" s="114" t="n">
        <v>0.6666666666666666</v>
      </c>
      <c r="N65" s="109" t="n">
        <v>253183.3836679742</v>
      </c>
    </row>
    <row r="66">
      <c r="B66" s="107" t="n">
        <v>60</v>
      </c>
      <c r="C66" s="108" t="inlineStr">
        <is>
          <t>P4 Scale</t>
        </is>
      </c>
      <c r="D66" s="110" t="n">
        <v>5</v>
      </c>
      <c r="E66" s="55" t="n">
        <v>3000</v>
      </c>
      <c r="F66" s="55" t="n">
        <v>50</v>
      </c>
      <c r="G66" s="94" t="n">
        <v>1000</v>
      </c>
      <c r="H66" s="55" t="n">
        <v>90000</v>
      </c>
      <c r="I66" s="55" t="n">
        <v>2619723.975149175</v>
      </c>
      <c r="J66" s="196" t="n">
        <v>7500</v>
      </c>
      <c r="K66" s="55" t="n">
        <v>223500</v>
      </c>
      <c r="L66" s="94" t="n">
        <v>1000</v>
      </c>
      <c r="M66" s="114" t="n">
        <v>0.6666666666666666</v>
      </c>
      <c r="N66" s="109" t="n">
        <v>261972.3975149175</v>
      </c>
    </row>
    <row r="67"/>
    <row r="68">
      <c r="B68" s="11" t="inlineStr">
        <is>
          <t>Cost / Forever Pre-Saver (Active):</t>
        </is>
      </c>
      <c r="E68" s="115" t="n">
        <v>0.6666666666666666</v>
      </c>
    </row>
    <row r="69">
      <c r="B69" s="11" t="inlineStr">
        <is>
          <t>Active Forever Pre-Savers, net (M60):</t>
        </is>
      </c>
      <c r="E69" s="116" t="n">
        <v>261972.3975149175</v>
      </c>
    </row>
    <row r="70">
      <c r="B70" s="117" t="inlineStr">
        <is>
          <t>Gross pre-savers acquired (M60):</t>
        </is>
      </c>
      <c r="E70" s="118" t="n">
        <v>223500</v>
      </c>
    </row>
  </sheetData>
  <mergeCells count="2">
    <mergeCell ref="A2:M2"/>
    <mergeCell ref="A1:M1"/>
  </mergeCells>
  <hyperlinks>
    <hyperlink ref="B3" location="'Investor Overview'!A1" display="Overview   ›"/>
    <hyperlink ref="C3" location="'Streaming Revenue'!A1" display="Streaming   ›"/>
    <hyperlink ref="D3" location="'Forever Pre-Saver Engine'!A1" display="Pre-Savers   ›"/>
    <hyperlink ref="M3" location="'Forever Pre-Saver Engine'!A1" display="What a pre-saver is worth →"/>
  </hyperlink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tabColor rgb="0070AD47"/>
    <outlinePr summaryBelow="1" summaryRight="1"/>
    <pageSetUpPr/>
  </sheetPr>
  <dimension ref="A1:K76"/>
  <sheetViews>
    <sheetView workbookViewId="0">
      <selection activeCell="A1" sqref="A1"/>
    </sheetView>
  </sheetViews>
  <sheetFormatPr baseColWidth="8" defaultRowHeight="15"/>
  <cols>
    <col width="2" customWidth="1" min="1" max="1"/>
    <col width="9" customWidth="1" min="2" max="2"/>
    <col width="9" customWidth="1" min="3" max="3"/>
    <col width="9" customWidth="1" min="4" max="4"/>
    <col width="18" customWidth="1" min="5" max="5"/>
    <col width="18" customWidth="1" min="6" max="6"/>
    <col width="18" customWidth="1" min="7" max="7"/>
    <col width="14" customWidth="1" min="8" max="8"/>
  </cols>
  <sheetData>
    <row r="1" ht="26" customHeight="1">
      <c r="A1" s="1" t="inlineStr">
        <is>
          <t>FOREVER PRE-SAVER ENGINE — The Leading Indicator</t>
        </is>
      </c>
    </row>
    <row r="2" ht="16" customHeight="1">
      <c r="A2" s="3" t="inlineStr">
        <is>
          <t>Why this page: it explains the single leading indicator of the whole business — the Forever Pre-Saver — and exactly what one is worth in streams and dollars.</t>
        </is>
      </c>
    </row>
    <row r="3" ht="15" customHeight="1">
      <c r="B3" s="19" t="inlineStr">
        <is>
          <t>Overview   ›</t>
        </is>
      </c>
      <c r="C3" s="19" t="inlineStr">
        <is>
          <t>Streaming   ›</t>
        </is>
      </c>
      <c r="D3" s="30" t="inlineStr">
        <is>
          <t>Forever Pre-Saver Engine</t>
        </is>
      </c>
      <c r="K3" s="85" t="inlineStr">
        <is>
          <t>How streaming revenue works →</t>
        </is>
      </c>
    </row>
    <row r="4">
      <c r="B4" s="11" t="inlineStr">
        <is>
          <t>Causal chain (each step is modeled on its own tab):</t>
        </is>
      </c>
    </row>
    <row r="5">
      <c r="B5" s="119" t="inlineStr">
        <is>
          <t>Fan Pages  -&gt;  Followers  -&gt;  Forever Pre-Savers  -&gt;  Launch Streams  -&gt;  Algorithm Probability  -&gt;  Lifetime Streams  -&gt;  Royalties</t>
        </is>
      </c>
    </row>
    <row r="6"/>
    <row r="7">
      <c r="B7" s="5" t="inlineStr">
        <is>
          <t>WHAT ONE FOREVER PRE-SAVER IS WORTH</t>
        </is>
      </c>
    </row>
    <row r="8">
      <c r="B8" s="40" t="inlineStr">
        <is>
          <t>Streams per pre-saver — PROVEN (historical avg)</t>
        </is>
      </c>
      <c r="E8" s="212" t="n">
        <v>7.76</v>
      </c>
      <c r="F8" s="42" t="inlineStr">
        <is>
          <t>333,581 streams / 4,300 pre-savers / 10 songs</t>
        </is>
      </c>
    </row>
    <row r="9">
      <c r="B9" s="40" t="inlineStr">
        <is>
          <t>Streams per pre-saver — modeled (active scenario)</t>
        </is>
      </c>
      <c r="E9" s="212" t="n">
        <v>12</v>
      </c>
      <c r="F9" s="42" t="inlineStr">
        <is>
          <t>Cons 8 / Base 12 / Strong 20 / Hist-High 35</t>
        </is>
      </c>
    </row>
    <row r="10">
      <c r="B10" s="11" t="inlineStr">
        <is>
          <t>Royalty $ per pre-saver, per SONG (master + publishing)</t>
        </is>
      </c>
      <c r="E10" s="120" t="n">
        <v>0.078</v>
      </c>
    </row>
    <row r="11">
      <c r="B11" s="11" t="inlineStr">
        <is>
          <t>Royalty $ per pre-saver, per YEAR (12 releases)</t>
        </is>
      </c>
      <c r="E11" s="120" t="n">
        <v>0.9359999999999999</v>
      </c>
    </row>
    <row r="12">
      <c r="B12" s="10" t="inlineStr">
        <is>
          <t>A pre-saver pre-saves EVERY release, so one pre-saver compounds across the whole catalog. E10 = streams/pre-saver x Spotify rate x DSP mult x (1 + publishing %).</t>
        </is>
      </c>
    </row>
    <row r="13">
      <c r="B13" s="42" t="inlineStr">
        <is>
          <t>Forever Pre-Savers at release = the standing pre-saver base that month (milestone series on Assumptions). Streams = base x streams-per-pre-saver. This is the single driver of catalog streams.</t>
        </is>
      </c>
    </row>
    <row r="14">
      <c r="B14" s="20" t="inlineStr">
        <is>
          <t>Release #</t>
        </is>
      </c>
      <c r="C14" s="20" t="inlineStr">
        <is>
          <t>Rel. Year</t>
        </is>
      </c>
      <c r="D14" s="20" t="inlineStr">
        <is>
          <t>Rel. Month
(calendar)</t>
        </is>
      </c>
      <c r="E14" s="20" t="inlineStr">
        <is>
          <t>Forever Pre-Savers
at release</t>
        </is>
      </c>
      <c r="F14" s="20" t="inlineStr">
        <is>
          <t>Streams / pre-
saver (active)</t>
        </is>
      </c>
      <c r="G14" s="20" t="inlineStr">
        <is>
          <t>Lifetime streams
(=pre-savers x mult)</t>
        </is>
      </c>
      <c r="H14" s="20" t="inlineStr">
        <is>
          <t>Algo pickup
flag</t>
        </is>
      </c>
    </row>
    <row r="15">
      <c r="B15" s="107" t="n">
        <v>1</v>
      </c>
      <c r="C15" s="110" t="n">
        <v>1</v>
      </c>
      <c r="D15" s="107" t="n">
        <v>1</v>
      </c>
      <c r="E15" s="109" t="n">
        <v>5000</v>
      </c>
      <c r="F15" s="196" t="n">
        <v>12</v>
      </c>
      <c r="G15" s="55" t="n">
        <v>60000</v>
      </c>
      <c r="H15" s="108" t="inlineStr">
        <is>
          <t>likely</t>
        </is>
      </c>
    </row>
    <row r="16">
      <c r="B16" s="107" t="n">
        <v>2</v>
      </c>
      <c r="C16" s="110" t="n">
        <v>1</v>
      </c>
      <c r="D16" s="107" t="n">
        <v>2</v>
      </c>
      <c r="E16" s="109" t="n">
        <v>5000</v>
      </c>
      <c r="F16" s="196" t="n">
        <v>12</v>
      </c>
      <c r="G16" s="55" t="n">
        <v>60000</v>
      </c>
      <c r="H16" s="108" t="inlineStr">
        <is>
          <t>likely</t>
        </is>
      </c>
    </row>
    <row r="17">
      <c r="B17" s="107" t="n">
        <v>3</v>
      </c>
      <c r="C17" s="110" t="n">
        <v>1</v>
      </c>
      <c r="D17" s="107" t="n">
        <v>3</v>
      </c>
      <c r="E17" s="109" t="n">
        <v>5000</v>
      </c>
      <c r="F17" s="196" t="n">
        <v>12</v>
      </c>
      <c r="G17" s="55" t="n">
        <v>60000</v>
      </c>
      <c r="H17" s="108" t="inlineStr">
        <is>
          <t>likely</t>
        </is>
      </c>
    </row>
    <row r="18">
      <c r="B18" s="107" t="n">
        <v>4</v>
      </c>
      <c r="C18" s="110" t="n">
        <v>1</v>
      </c>
      <c r="D18" s="107" t="n">
        <v>4</v>
      </c>
      <c r="E18" s="109" t="n">
        <v>5137.726221926697</v>
      </c>
      <c r="F18" s="196" t="n">
        <v>12</v>
      </c>
      <c r="G18" s="55" t="n">
        <v>61652.71466312037</v>
      </c>
      <c r="H18" s="108" t="inlineStr">
        <is>
          <t>likely</t>
        </is>
      </c>
    </row>
    <row r="19">
      <c r="B19" s="107" t="n">
        <v>5</v>
      </c>
      <c r="C19" s="110" t="n">
        <v>1</v>
      </c>
      <c r="D19" s="107" t="n">
        <v>5</v>
      </c>
      <c r="E19" s="109" t="n">
        <v>5709.444783408424</v>
      </c>
      <c r="F19" s="196" t="n">
        <v>12</v>
      </c>
      <c r="G19" s="55" t="n">
        <v>68513.33740090109</v>
      </c>
      <c r="H19" s="108" t="inlineStr">
        <is>
          <t>likely</t>
        </is>
      </c>
    </row>
    <row r="20">
      <c r="B20" s="107" t="n">
        <v>6</v>
      </c>
      <c r="C20" s="110" t="n">
        <v>1</v>
      </c>
      <c r="D20" s="107" t="n">
        <v>6</v>
      </c>
      <c r="E20" s="109" t="n">
        <v>6397.686912755584</v>
      </c>
      <c r="F20" s="196" t="n">
        <v>12</v>
      </c>
      <c r="G20" s="55" t="n">
        <v>76772.24295306701</v>
      </c>
      <c r="H20" s="108" t="inlineStr">
        <is>
          <t>likely</t>
        </is>
      </c>
    </row>
    <row r="21">
      <c r="B21" s="107" t="n">
        <v>7</v>
      </c>
      <c r="C21" s="110" t="n">
        <v>1</v>
      </c>
      <c r="D21" s="107" t="n">
        <v>7</v>
      </c>
      <c r="E21" s="109" t="n">
        <v>7199.355506994954</v>
      </c>
      <c r="F21" s="196" t="n">
        <v>12</v>
      </c>
      <c r="G21" s="55" t="n">
        <v>86392.26608393945</v>
      </c>
      <c r="H21" s="108" t="inlineStr">
        <is>
          <t>likely</t>
        </is>
      </c>
    </row>
    <row r="22">
      <c r="B22" s="107" t="n">
        <v>8</v>
      </c>
      <c r="C22" s="110" t="n">
        <v>1</v>
      </c>
      <c r="D22" s="107" t="n">
        <v>8</v>
      </c>
      <c r="E22" s="109" t="n">
        <v>8117.356044072458</v>
      </c>
      <c r="F22" s="196" t="n">
        <v>12</v>
      </c>
      <c r="G22" s="55" t="n">
        <v>97408.27252886949</v>
      </c>
      <c r="H22" s="108" t="inlineStr">
        <is>
          <t>likely</t>
        </is>
      </c>
    </row>
    <row r="23">
      <c r="B23" s="107" t="n">
        <v>9</v>
      </c>
      <c r="C23" s="110" t="n">
        <v>1</v>
      </c>
      <c r="D23" s="107" t="n">
        <v>9</v>
      </c>
      <c r="E23" s="109" t="n">
        <v>9148.591580702398</v>
      </c>
      <c r="F23" s="196" t="n">
        <v>12</v>
      </c>
      <c r="G23" s="55" t="n">
        <v>109783.0989684288</v>
      </c>
      <c r="H23" s="108" t="inlineStr">
        <is>
          <t>likely</t>
        </is>
      </c>
    </row>
    <row r="24">
      <c r="B24" s="107" t="n">
        <v>10</v>
      </c>
      <c r="C24" s="110" t="n">
        <v>1</v>
      </c>
      <c r="D24" s="107" t="n">
        <v>10</v>
      </c>
      <c r="E24" s="109" t="n">
        <v>10295.96775438514</v>
      </c>
      <c r="F24" s="196" t="n">
        <v>12</v>
      </c>
      <c r="G24" s="55" t="n">
        <v>123551.6130526217</v>
      </c>
      <c r="H24" s="108" t="inlineStr">
        <is>
          <t>likely</t>
        </is>
      </c>
    </row>
    <row r="25">
      <c r="B25" s="107" t="n">
        <v>11</v>
      </c>
      <c r="C25" s="110" t="n">
        <v>1</v>
      </c>
      <c r="D25" s="107" t="n">
        <v>11</v>
      </c>
      <c r="E25" s="109" t="n">
        <v>11556.38778125649</v>
      </c>
      <c r="F25" s="196" t="n">
        <v>12</v>
      </c>
      <c r="G25" s="55" t="n">
        <v>138676.6533750779</v>
      </c>
      <c r="H25" s="108" t="inlineStr">
        <is>
          <t>likely</t>
        </is>
      </c>
    </row>
    <row r="26">
      <c r="B26" s="107" t="n">
        <v>12</v>
      </c>
      <c r="C26" s="110" t="n">
        <v>1</v>
      </c>
      <c r="D26" s="107" t="n">
        <v>12</v>
      </c>
      <c r="E26" s="109" t="n">
        <v>12932.75745810544</v>
      </c>
      <c r="F26" s="196" t="n">
        <v>12</v>
      </c>
      <c r="G26" s="55" t="n">
        <v>155193.0894972653</v>
      </c>
      <c r="H26" s="108" t="inlineStr">
        <is>
          <t>likely</t>
        </is>
      </c>
    </row>
    <row r="27">
      <c r="B27" s="107" t="n">
        <v>13</v>
      </c>
      <c r="C27" s="110" t="n">
        <v>2</v>
      </c>
      <c r="D27" s="107" t="n">
        <v>13</v>
      </c>
      <c r="E27" s="109" t="n">
        <v>14421.98016022369</v>
      </c>
      <c r="F27" s="196" t="n">
        <v>12</v>
      </c>
      <c r="G27" s="55" t="n">
        <v>173063.7619226843</v>
      </c>
      <c r="H27" s="108" t="inlineStr">
        <is>
          <t>likely</t>
        </is>
      </c>
    </row>
    <row r="28">
      <c r="B28" s="107" t="n">
        <v>14</v>
      </c>
      <c r="C28" s="110" t="n">
        <v>2</v>
      </c>
      <c r="D28" s="107" t="n">
        <v>14</v>
      </c>
      <c r="E28" s="109" t="n">
        <v>16044.9618434235</v>
      </c>
      <c r="F28" s="196" t="n">
        <v>12</v>
      </c>
      <c r="G28" s="55" t="n">
        <v>192539.542121082</v>
      </c>
      <c r="H28" s="108" t="inlineStr">
        <is>
          <t>likely</t>
        </is>
      </c>
    </row>
    <row r="29">
      <c r="B29" s="107" t="n">
        <v>15</v>
      </c>
      <c r="C29" s="110" t="n">
        <v>2</v>
      </c>
      <c r="D29" s="107" t="n">
        <v>15</v>
      </c>
      <c r="E29" s="109" t="n">
        <v>17804.59104188731</v>
      </c>
      <c r="F29" s="196" t="n">
        <v>12</v>
      </c>
      <c r="G29" s="55" t="n">
        <v>213655.0925026478</v>
      </c>
      <c r="H29" s="108" t="inlineStr">
        <is>
          <t>likely</t>
        </is>
      </c>
    </row>
    <row r="30">
      <c r="B30" s="107" t="n">
        <v>16</v>
      </c>
      <c r="C30" s="110" t="n">
        <v>2</v>
      </c>
      <c r="D30" s="107" t="n">
        <v>16</v>
      </c>
      <c r="E30" s="109" t="n">
        <v>19697.75388268574</v>
      </c>
      <c r="F30" s="196" t="n">
        <v>12</v>
      </c>
      <c r="G30" s="55" t="n">
        <v>236373.0465922289</v>
      </c>
      <c r="H30" s="108" t="inlineStr">
        <is>
          <t>likely</t>
        </is>
      </c>
    </row>
    <row r="31">
      <c r="B31" s="107" t="n">
        <v>17</v>
      </c>
      <c r="C31" s="110" t="n">
        <v>2</v>
      </c>
      <c r="D31" s="107" t="n">
        <v>17</v>
      </c>
      <c r="E31" s="109" t="n">
        <v>21727.3390877835</v>
      </c>
      <c r="F31" s="196" t="n">
        <v>12</v>
      </c>
      <c r="G31" s="55" t="n">
        <v>260728.0690534021</v>
      </c>
      <c r="H31" s="108" t="inlineStr">
        <is>
          <t>likely</t>
        </is>
      </c>
    </row>
    <row r="32">
      <c r="B32" s="107" t="n">
        <v>18</v>
      </c>
      <c r="C32" s="110" t="n">
        <v>2</v>
      </c>
      <c r="D32" s="107" t="n">
        <v>18</v>
      </c>
      <c r="E32" s="109" t="n">
        <v>23890.23297187702</v>
      </c>
      <c r="F32" s="196" t="n">
        <v>12</v>
      </c>
      <c r="G32" s="55" t="n">
        <v>286682.7956625242</v>
      </c>
      <c r="H32" s="108" t="inlineStr">
        <is>
          <t>likely</t>
        </is>
      </c>
    </row>
    <row r="33">
      <c r="B33" s="107" t="n">
        <v>19</v>
      </c>
      <c r="C33" s="110" t="n">
        <v>2</v>
      </c>
      <c r="D33" s="107" t="n">
        <v>19</v>
      </c>
      <c r="E33" s="109" t="n">
        <v>26189.32444440045</v>
      </c>
      <c r="F33" s="196" t="n">
        <v>12</v>
      </c>
      <c r="G33" s="55" t="n">
        <v>314271.8933328054</v>
      </c>
      <c r="H33" s="108" t="inlineStr">
        <is>
          <t>likely</t>
        </is>
      </c>
    </row>
    <row r="34">
      <c r="B34" s="107" t="n">
        <v>20</v>
      </c>
      <c r="C34" s="110" t="n">
        <v>2</v>
      </c>
      <c r="D34" s="107" t="n">
        <v>20</v>
      </c>
      <c r="E34" s="109" t="n">
        <v>28621.50000736345</v>
      </c>
      <c r="F34" s="196" t="n">
        <v>12</v>
      </c>
      <c r="G34" s="55" t="n">
        <v>343458.0000883614</v>
      </c>
      <c r="H34" s="108" t="inlineStr">
        <is>
          <t>likely</t>
        </is>
      </c>
    </row>
    <row r="35">
      <c r="B35" s="107" t="n">
        <v>21</v>
      </c>
      <c r="C35" s="110" t="n">
        <v>2</v>
      </c>
      <c r="D35" s="107" t="n">
        <v>21</v>
      </c>
      <c r="E35" s="109" t="n">
        <v>31189.64875735731</v>
      </c>
      <c r="F35" s="196" t="n">
        <v>12</v>
      </c>
      <c r="G35" s="55" t="n">
        <v>374275.7850882878</v>
      </c>
      <c r="H35" s="108" t="inlineStr">
        <is>
          <t>likely</t>
        </is>
      </c>
    </row>
    <row r="36">
      <c r="B36" s="107" t="n">
        <v>22</v>
      </c>
      <c r="C36" s="110" t="n">
        <v>2</v>
      </c>
      <c r="D36" s="107" t="n">
        <v>22</v>
      </c>
      <c r="E36" s="109" t="n">
        <v>33890.65738339285</v>
      </c>
      <c r="F36" s="196" t="n">
        <v>12</v>
      </c>
      <c r="G36" s="55" t="n">
        <v>406687.8886007142</v>
      </c>
      <c r="H36" s="108" t="inlineStr">
        <is>
          <t>likely</t>
        </is>
      </c>
    </row>
    <row r="37">
      <c r="B37" s="107" t="n">
        <v>23</v>
      </c>
      <c r="C37" s="110" t="n">
        <v>2</v>
      </c>
      <c r="D37" s="107" t="n">
        <v>23</v>
      </c>
      <c r="E37" s="109" t="n">
        <v>36727.41516890669</v>
      </c>
      <c r="F37" s="196" t="n">
        <v>12</v>
      </c>
      <c r="G37" s="55" t="n">
        <v>440728.9820268803</v>
      </c>
      <c r="H37" s="108" t="inlineStr">
        <is>
          <t>likely</t>
        </is>
      </c>
    </row>
    <row r="38">
      <c r="B38" s="107" t="n">
        <v>24</v>
      </c>
      <c r="C38" s="110" t="n">
        <v>2</v>
      </c>
      <c r="D38" s="107" t="n">
        <v>24</v>
      </c>
      <c r="E38" s="109" t="n">
        <v>39696.80898959927</v>
      </c>
      <c r="F38" s="196" t="n">
        <v>12</v>
      </c>
      <c r="G38" s="55" t="n">
        <v>476361.7078751912</v>
      </c>
      <c r="H38" s="108" t="inlineStr">
        <is>
          <t>likely</t>
        </is>
      </c>
    </row>
    <row r="39">
      <c r="B39" s="107" t="n">
        <v>25</v>
      </c>
      <c r="C39" s="110" t="n">
        <v>3</v>
      </c>
      <c r="D39" s="107" t="n">
        <v>25</v>
      </c>
      <c r="E39" s="109" t="n">
        <v>42864.72831544127</v>
      </c>
      <c r="F39" s="196" t="n">
        <v>12</v>
      </c>
      <c r="G39" s="55" t="n">
        <v>514376.7397852952</v>
      </c>
      <c r="H39" s="108" t="inlineStr">
        <is>
          <t>likely</t>
        </is>
      </c>
    </row>
    <row r="40">
      <c r="B40" s="107" t="n">
        <v>26</v>
      </c>
      <c r="C40" s="110" t="n">
        <v>3</v>
      </c>
      <c r="D40" s="107" t="n">
        <v>26</v>
      </c>
      <c r="E40" s="109" t="n">
        <v>46228.00770851173</v>
      </c>
      <c r="F40" s="196" t="n">
        <v>12</v>
      </c>
      <c r="G40" s="55" t="n">
        <v>554736.0925021408</v>
      </c>
      <c r="H40" s="108" t="inlineStr">
        <is>
          <t>likely</t>
        </is>
      </c>
    </row>
    <row r="41">
      <c r="B41" s="107" t="n">
        <v>27</v>
      </c>
      <c r="C41" s="110" t="n">
        <v>3</v>
      </c>
      <c r="D41" s="107" t="n">
        <v>27</v>
      </c>
      <c r="E41" s="109" t="n">
        <v>49789.48436875464</v>
      </c>
      <c r="F41" s="196" t="n">
        <v>12</v>
      </c>
      <c r="G41" s="55" t="n">
        <v>597473.8124250557</v>
      </c>
      <c r="H41" s="108" t="inlineStr">
        <is>
          <t>likely</t>
        </is>
      </c>
    </row>
    <row r="42">
      <c r="B42" s="107" t="n">
        <v>28</v>
      </c>
      <c r="C42" s="110" t="n">
        <v>3</v>
      </c>
      <c r="D42" s="107" t="n">
        <v>28</v>
      </c>
      <c r="E42" s="109" t="n">
        <v>53548.99313178068</v>
      </c>
      <c r="F42" s="196" t="n">
        <v>12</v>
      </c>
      <c r="G42" s="55" t="n">
        <v>642587.9175813681</v>
      </c>
      <c r="H42" s="108" t="inlineStr">
        <is>
          <t>likely</t>
        </is>
      </c>
    </row>
    <row r="43">
      <c r="B43" s="107" t="n">
        <v>29</v>
      </c>
      <c r="C43" s="110" t="n">
        <v>3</v>
      </c>
      <c r="D43" s="107" t="n">
        <v>29</v>
      </c>
      <c r="E43" s="109" t="n">
        <v>57503.36897083752</v>
      </c>
      <c r="F43" s="196" t="n">
        <v>12</v>
      </c>
      <c r="G43" s="55" t="n">
        <v>690040.4276500503</v>
      </c>
      <c r="H43" s="108" t="inlineStr">
        <is>
          <t>likely</t>
        </is>
      </c>
    </row>
    <row r="44">
      <c r="B44" s="107" t="n">
        <v>30</v>
      </c>
      <c r="C44" s="110" t="n">
        <v>3</v>
      </c>
      <c r="D44" s="107" t="n">
        <v>30</v>
      </c>
      <c r="E44" s="109" t="n">
        <v>61655.44949669515</v>
      </c>
      <c r="F44" s="196" t="n">
        <v>12</v>
      </c>
      <c r="G44" s="55" t="n">
        <v>739865.3939603418</v>
      </c>
      <c r="H44" s="108" t="inlineStr">
        <is>
          <t>likely</t>
        </is>
      </c>
    </row>
    <row r="45">
      <c r="B45" s="107" t="n">
        <v>31</v>
      </c>
      <c r="C45" s="110" t="n">
        <v>3</v>
      </c>
      <c r="D45" s="107" t="n">
        <v>31</v>
      </c>
      <c r="E45" s="109" t="n">
        <v>66005.06995544791</v>
      </c>
      <c r="F45" s="196" t="n">
        <v>12</v>
      </c>
      <c r="G45" s="55" t="n">
        <v>792060.8394653748</v>
      </c>
      <c r="H45" s="108" t="inlineStr">
        <is>
          <t>likely</t>
        </is>
      </c>
    </row>
    <row r="46">
      <c r="B46" s="107" t="n">
        <v>32</v>
      </c>
      <c r="C46" s="110" t="n">
        <v>3</v>
      </c>
      <c r="D46" s="107" t="n">
        <v>32</v>
      </c>
      <c r="E46" s="109" t="n">
        <v>70549.06573048503</v>
      </c>
      <c r="F46" s="196" t="n">
        <v>12</v>
      </c>
      <c r="G46" s="55" t="n">
        <v>846588.7887658204</v>
      </c>
      <c r="H46" s="108" t="inlineStr">
        <is>
          <t>likely</t>
        </is>
      </c>
    </row>
    <row r="47">
      <c r="B47" s="107" t="n">
        <v>33</v>
      </c>
      <c r="C47" s="110" t="n">
        <v>3</v>
      </c>
      <c r="D47" s="107" t="n">
        <v>33</v>
      </c>
      <c r="E47" s="109" t="n">
        <v>75290.27484237628</v>
      </c>
      <c r="F47" s="196" t="n">
        <v>12</v>
      </c>
      <c r="G47" s="55" t="n">
        <v>903483.2981085153</v>
      </c>
      <c r="H47" s="108" t="inlineStr">
        <is>
          <t>likely</t>
        </is>
      </c>
    </row>
    <row r="48">
      <c r="B48" s="107" t="n">
        <v>34</v>
      </c>
      <c r="C48" s="110" t="n">
        <v>3</v>
      </c>
      <c r="D48" s="107" t="n">
        <v>34</v>
      </c>
      <c r="E48" s="109" t="n">
        <v>80228.53294667431</v>
      </c>
      <c r="F48" s="196" t="n">
        <v>12</v>
      </c>
      <c r="G48" s="55" t="n">
        <v>962742.3953600917</v>
      </c>
      <c r="H48" s="108" t="inlineStr">
        <is>
          <t>likely</t>
        </is>
      </c>
    </row>
    <row r="49">
      <c r="B49" s="107" t="n">
        <v>35</v>
      </c>
      <c r="C49" s="110" t="n">
        <v>3</v>
      </c>
      <c r="D49" s="107" t="n">
        <v>35</v>
      </c>
      <c r="E49" s="109" t="n">
        <v>85360.67583588541</v>
      </c>
      <c r="F49" s="196" t="n">
        <v>12</v>
      </c>
      <c r="G49" s="55" t="n">
        <v>1024328.110030625</v>
      </c>
      <c r="H49" s="108" t="inlineStr">
        <is>
          <t>likely</t>
        </is>
      </c>
    </row>
    <row r="50">
      <c r="B50" s="107" t="n">
        <v>36</v>
      </c>
      <c r="C50" s="110" t="n">
        <v>3</v>
      </c>
      <c r="D50" s="107" t="n">
        <v>36</v>
      </c>
      <c r="E50" s="109" t="n">
        <v>90689.54193935551</v>
      </c>
      <c r="F50" s="196" t="n">
        <v>12</v>
      </c>
      <c r="G50" s="55" t="n">
        <v>1088274.503272266</v>
      </c>
      <c r="H50" s="108" t="inlineStr">
        <is>
          <t>likely</t>
        </is>
      </c>
    </row>
    <row r="51">
      <c r="B51" s="107" t="n">
        <v>37</v>
      </c>
      <c r="C51" s="110" t="n">
        <v>4</v>
      </c>
      <c r="D51" s="107" t="n">
        <v>37</v>
      </c>
      <c r="E51" s="109" t="n">
        <v>96163.96732107271</v>
      </c>
      <c r="F51" s="196" t="n">
        <v>12</v>
      </c>
      <c r="G51" s="55" t="n">
        <v>1153967.607852872</v>
      </c>
      <c r="H51" s="108" t="inlineStr">
        <is>
          <t>likely</t>
        </is>
      </c>
    </row>
    <row r="52">
      <c r="B52" s="107" t="n">
        <v>38</v>
      </c>
      <c r="C52" s="110" t="n">
        <v>4</v>
      </c>
      <c r="D52" s="107" t="n">
        <v>38</v>
      </c>
      <c r="E52" s="109" t="n">
        <v>101783.8306816385</v>
      </c>
      <c r="F52" s="196" t="n">
        <v>12</v>
      </c>
      <c r="G52" s="55" t="n">
        <v>1221405.968179662</v>
      </c>
      <c r="H52" s="108" t="inlineStr">
        <is>
          <t>likely</t>
        </is>
      </c>
    </row>
    <row r="53">
      <c r="B53" s="107" t="n">
        <v>39</v>
      </c>
      <c r="C53" s="110" t="n">
        <v>4</v>
      </c>
      <c r="D53" s="107" t="n">
        <v>39</v>
      </c>
      <c r="E53" s="109" t="n">
        <v>107549.0108227371</v>
      </c>
      <c r="F53" s="196" t="n">
        <v>12</v>
      </c>
      <c r="G53" s="55" t="n">
        <v>1290588.129872845</v>
      </c>
      <c r="H53" s="108" t="inlineStr">
        <is>
          <t>likely</t>
        </is>
      </c>
    </row>
    <row r="54">
      <c r="B54" s="107" t="n">
        <v>40</v>
      </c>
      <c r="C54" s="110" t="n">
        <v>4</v>
      </c>
      <c r="D54" s="107" t="n">
        <v>40</v>
      </c>
      <c r="E54" s="109" t="n">
        <v>113459.3866470515</v>
      </c>
      <c r="F54" s="196" t="n">
        <v>12</v>
      </c>
      <c r="G54" s="55" t="n">
        <v>1361512.639764618</v>
      </c>
      <c r="H54" s="108" t="inlineStr">
        <is>
          <t>likely</t>
        </is>
      </c>
    </row>
    <row r="55">
      <c r="B55" s="107" t="n">
        <v>41</v>
      </c>
      <c r="C55" s="110" t="n">
        <v>4</v>
      </c>
      <c r="D55" s="107" t="n">
        <v>41</v>
      </c>
      <c r="E55" s="109" t="n">
        <v>119514.837158179</v>
      </c>
      <c r="F55" s="196" t="n">
        <v>12</v>
      </c>
      <c r="G55" s="55" t="n">
        <v>1434178.045898148</v>
      </c>
      <c r="H55" s="108" t="inlineStr">
        <is>
          <t>likely</t>
        </is>
      </c>
    </row>
    <row r="56">
      <c r="B56" s="107" t="n">
        <v>42</v>
      </c>
      <c r="C56" s="110" t="n">
        <v>4</v>
      </c>
      <c r="D56" s="107" t="n">
        <v>42</v>
      </c>
      <c r="E56" s="109" t="n">
        <v>125715.2414605471</v>
      </c>
      <c r="F56" s="196" t="n">
        <v>12</v>
      </c>
      <c r="G56" s="55" t="n">
        <v>1508582.897526566</v>
      </c>
      <c r="H56" s="108" t="inlineStr">
        <is>
          <t>likely</t>
        </is>
      </c>
    </row>
    <row r="57">
      <c r="B57" s="107" t="n">
        <v>43</v>
      </c>
      <c r="C57" s="110" t="n">
        <v>4</v>
      </c>
      <c r="D57" s="107" t="n">
        <v>43</v>
      </c>
      <c r="E57" s="109" t="n">
        <v>132060.47875933</v>
      </c>
      <c r="F57" s="196" t="n">
        <v>12</v>
      </c>
      <c r="G57" s="55" t="n">
        <v>1584725.74511196</v>
      </c>
      <c r="H57" s="108" t="inlineStr">
        <is>
          <t>likely</t>
        </is>
      </c>
    </row>
    <row r="58">
      <c r="B58" s="107" t="n">
        <v>44</v>
      </c>
      <c r="C58" s="110" t="n">
        <v>4</v>
      </c>
      <c r="D58" s="107" t="n">
        <v>44</v>
      </c>
      <c r="E58" s="109" t="n">
        <v>138550.4283603639</v>
      </c>
      <c r="F58" s="196" t="n">
        <v>12</v>
      </c>
      <c r="G58" s="55" t="n">
        <v>1662605.140324367</v>
      </c>
      <c r="H58" s="108" t="inlineStr">
        <is>
          <t>likely</t>
        </is>
      </c>
    </row>
    <row r="59">
      <c r="B59" s="107" t="n">
        <v>45</v>
      </c>
      <c r="C59" s="110" t="n">
        <v>4</v>
      </c>
      <c r="D59" s="107" t="n">
        <v>45</v>
      </c>
      <c r="E59" s="109" t="n">
        <v>145184.9696700636</v>
      </c>
      <c r="F59" s="196" t="n">
        <v>12</v>
      </c>
      <c r="G59" s="55" t="n">
        <v>1742219.636040763</v>
      </c>
      <c r="H59" s="108" t="inlineStr">
        <is>
          <t>likely</t>
        </is>
      </c>
    </row>
    <row r="60">
      <c r="B60" s="107" t="n">
        <v>46</v>
      </c>
      <c r="C60" s="110" t="n">
        <v>4</v>
      </c>
      <c r="D60" s="107" t="n">
        <v>46</v>
      </c>
      <c r="E60" s="109" t="n">
        <v>151963.9821953386</v>
      </c>
      <c r="F60" s="196" t="n">
        <v>12</v>
      </c>
      <c r="G60" s="55" t="n">
        <v>1823567.786344063</v>
      </c>
      <c r="H60" s="108" t="inlineStr">
        <is>
          <t>likely</t>
        </is>
      </c>
    </row>
    <row r="61">
      <c r="B61" s="107" t="n">
        <v>47</v>
      </c>
      <c r="C61" s="110" t="n">
        <v>4</v>
      </c>
      <c r="D61" s="107" t="n">
        <v>47</v>
      </c>
      <c r="E61" s="109" t="n">
        <v>158887.3455435091</v>
      </c>
      <c r="F61" s="196" t="n">
        <v>12</v>
      </c>
      <c r="G61" s="55" t="n">
        <v>1906648.146522109</v>
      </c>
      <c r="H61" s="108" t="inlineStr">
        <is>
          <t>likely</t>
        </is>
      </c>
    </row>
    <row r="62">
      <c r="B62" s="107" t="n">
        <v>48</v>
      </c>
      <c r="C62" s="110" t="n">
        <v>4</v>
      </c>
      <c r="D62" s="107" t="n">
        <v>48</v>
      </c>
      <c r="E62" s="109" t="n">
        <v>165954.9394222228</v>
      </c>
      <c r="F62" s="196" t="n">
        <v>12</v>
      </c>
      <c r="G62" s="55" t="n">
        <v>1991459.273066674</v>
      </c>
      <c r="H62" s="108" t="inlineStr">
        <is>
          <t>likely</t>
        </is>
      </c>
    </row>
    <row r="63">
      <c r="B63" s="107" t="n">
        <v>49</v>
      </c>
      <c r="C63" s="110" t="n">
        <v>5</v>
      </c>
      <c r="D63" s="107" t="n">
        <v>49</v>
      </c>
      <c r="E63" s="109" t="n">
        <v>173166.643639371</v>
      </c>
      <c r="F63" s="196" t="n">
        <v>12</v>
      </c>
      <c r="G63" s="55" t="n">
        <v>2077999.723672452</v>
      </c>
      <c r="H63" s="108" t="inlineStr">
        <is>
          <t>likely</t>
        </is>
      </c>
    </row>
    <row r="64">
      <c r="B64" s="107" t="n">
        <v>50</v>
      </c>
      <c r="C64" s="110" t="n">
        <v>5</v>
      </c>
      <c r="D64" s="107" t="n">
        <v>50</v>
      </c>
      <c r="E64" s="109" t="n">
        <v>180522.3381030048</v>
      </c>
      <c r="F64" s="196" t="n">
        <v>12</v>
      </c>
      <c r="G64" s="55" t="n">
        <v>2166268.057236058</v>
      </c>
      <c r="H64" s="108" t="inlineStr">
        <is>
          <t>likely</t>
        </is>
      </c>
    </row>
    <row r="65">
      <c r="B65" s="107" t="n">
        <v>51</v>
      </c>
      <c r="C65" s="110" t="n">
        <v>5</v>
      </c>
      <c r="D65" s="107" t="n">
        <v>51</v>
      </c>
      <c r="E65" s="109" t="n">
        <v>188021.9028212524</v>
      </c>
      <c r="F65" s="196" t="n">
        <v>12</v>
      </c>
      <c r="G65" s="55" t="n">
        <v>2256262.833855028</v>
      </c>
      <c r="H65" s="108" t="inlineStr">
        <is>
          <t>likely</t>
        </is>
      </c>
    </row>
    <row r="66">
      <c r="B66" s="107" t="n">
        <v>52</v>
      </c>
      <c r="C66" s="110" t="n">
        <v>5</v>
      </c>
      <c r="D66" s="107" t="n">
        <v>52</v>
      </c>
      <c r="E66" s="109" t="n">
        <v>195665.2179022346</v>
      </c>
      <c r="F66" s="196" t="n">
        <v>12</v>
      </c>
      <c r="G66" s="55" t="n">
        <v>2347982.614826816</v>
      </c>
      <c r="H66" s="108" t="inlineStr">
        <is>
          <t>likely</t>
        </is>
      </c>
    </row>
    <row r="67">
      <c r="B67" s="107" t="n">
        <v>53</v>
      </c>
      <c r="C67" s="110" t="n">
        <v>5</v>
      </c>
      <c r="D67" s="107" t="n">
        <v>53</v>
      </c>
      <c r="E67" s="109" t="n">
        <v>203452.1635539827</v>
      </c>
      <c r="F67" s="196" t="n">
        <v>12</v>
      </c>
      <c r="G67" s="55" t="n">
        <v>2441425.962647793</v>
      </c>
      <c r="H67" s="108" t="inlineStr">
        <is>
          <t>likely</t>
        </is>
      </c>
    </row>
    <row r="68">
      <c r="B68" s="107" t="n">
        <v>54</v>
      </c>
      <c r="C68" s="110" t="n">
        <v>5</v>
      </c>
      <c r="D68" s="107" t="n">
        <v>54</v>
      </c>
      <c r="E68" s="109" t="n">
        <v>211382.6200843544</v>
      </c>
      <c r="F68" s="196" t="n">
        <v>12</v>
      </c>
      <c r="G68" s="55" t="n">
        <v>2536591.441012253</v>
      </c>
      <c r="H68" s="108" t="inlineStr">
        <is>
          <t>likely</t>
        </is>
      </c>
    </row>
    <row r="69">
      <c r="B69" s="107" t="n">
        <v>55</v>
      </c>
      <c r="C69" s="110" t="n">
        <v>5</v>
      </c>
      <c r="D69" s="107" t="n">
        <v>55</v>
      </c>
      <c r="E69" s="109" t="n">
        <v>219456.4679009508</v>
      </c>
      <c r="F69" s="196" t="n">
        <v>12</v>
      </c>
      <c r="G69" s="55" t="n">
        <v>2633477.61481141</v>
      </c>
      <c r="H69" s="108" t="inlineStr">
        <is>
          <t>likely</t>
        </is>
      </c>
    </row>
    <row r="70">
      <c r="B70" s="107" t="n">
        <v>56</v>
      </c>
      <c r="C70" s="110" t="n">
        <v>5</v>
      </c>
      <c r="D70" s="107" t="n">
        <v>56</v>
      </c>
      <c r="E70" s="109" t="n">
        <v>227673.5875110333</v>
      </c>
      <c r="F70" s="196" t="n">
        <v>12</v>
      </c>
      <c r="G70" s="55" t="n">
        <v>2732083.0501324</v>
      </c>
      <c r="H70" s="108" t="inlineStr">
        <is>
          <t>likely</t>
        </is>
      </c>
    </row>
    <row r="71">
      <c r="B71" s="107" t="n">
        <v>57</v>
      </c>
      <c r="C71" s="110" t="n">
        <v>5</v>
      </c>
      <c r="D71" s="107" t="n">
        <v>57</v>
      </c>
      <c r="E71" s="109" t="n">
        <v>236033.8595214408</v>
      </c>
      <c r="F71" s="196" t="n">
        <v>12</v>
      </c>
      <c r="G71" s="55" t="n">
        <v>2832406.31425729</v>
      </c>
      <c r="H71" s="108" t="inlineStr">
        <is>
          <t>likely</t>
        </is>
      </c>
    </row>
    <row r="72">
      <c r="B72" s="107" t="n">
        <v>58</v>
      </c>
      <c r="C72" s="110" t="n">
        <v>5</v>
      </c>
      <c r="D72" s="107" t="n">
        <v>58</v>
      </c>
      <c r="E72" s="109" t="n">
        <v>244537.1646385062</v>
      </c>
      <c r="F72" s="196" t="n">
        <v>12</v>
      </c>
      <c r="G72" s="55" t="n">
        <v>2934445.975662075</v>
      </c>
      <c r="H72" s="108" t="inlineStr">
        <is>
          <t>likely</t>
        </is>
      </c>
    </row>
    <row r="73">
      <c r="B73" s="107" t="n">
        <v>59</v>
      </c>
      <c r="C73" s="110" t="n">
        <v>5</v>
      </c>
      <c r="D73" s="107" t="n">
        <v>59</v>
      </c>
      <c r="E73" s="109" t="n">
        <v>253183.3836679742</v>
      </c>
      <c r="F73" s="196" t="n">
        <v>12</v>
      </c>
      <c r="G73" s="55" t="n">
        <v>3038200.60401569</v>
      </c>
      <c r="H73" s="108" t="inlineStr">
        <is>
          <t>likely</t>
        </is>
      </c>
    </row>
    <row r="74">
      <c r="B74" s="107" t="n">
        <v>60</v>
      </c>
      <c r="C74" s="110" t="n">
        <v>5</v>
      </c>
      <c r="D74" s="107" t="n">
        <v>60</v>
      </c>
      <c r="E74" s="109" t="n">
        <v>261972.3975149175</v>
      </c>
      <c r="F74" s="196" t="n">
        <v>12</v>
      </c>
      <c r="G74" s="55" t="n">
        <v>3143668.77017901</v>
      </c>
      <c r="H74" s="108" t="inlineStr">
        <is>
          <t>likely</t>
        </is>
      </c>
    </row>
    <row r="75"/>
    <row r="76">
      <c r="B76" s="10" t="inlineStr">
        <is>
          <t>REAL DATA: 333,581 streams across 10 visible songs / ~4,300 Forever Pre-Savers = 7.76 streams per pre-saver (early-stage). 'Ordinary Games' alone = 148,585 / 4,300 = 34.6 (Historical High). 30k-40k strong early streams materially raises algorithmic-pickup probability.</t>
        </is>
      </c>
    </row>
  </sheetData>
  <mergeCells count="5">
    <mergeCell ref="B12:H12"/>
    <mergeCell ref="A2:K2"/>
    <mergeCell ref="A1:K1"/>
    <mergeCell ref="B76:H76"/>
    <mergeCell ref="B7:G7"/>
  </mergeCells>
  <hyperlinks>
    <hyperlink ref="B3" location="'Investor Overview'!A1" display="Overview   ›"/>
    <hyperlink ref="C3" location="'Streaming Revenue'!A1" display="Streaming   ›"/>
    <hyperlink ref="K3" location="'Streaming Revenue'!A1" display="How streaming revenue works →"/>
  </hyperlink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tabColor rgb="00FFC000"/>
    <outlinePr summaryBelow="1" summaryRight="1"/>
    <pageSetUpPr/>
  </sheetPr>
  <dimension ref="A1:I68"/>
  <sheetViews>
    <sheetView workbookViewId="0">
      <selection activeCell="A1" sqref="A1"/>
    </sheetView>
  </sheetViews>
  <sheetFormatPr baseColWidth="8" defaultRowHeight="15"/>
  <cols>
    <col width="2" customWidth="1" min="1" max="1"/>
    <col width="9" customWidth="1" min="2" max="2"/>
    <col width="8" customWidth="1" min="3" max="3"/>
    <col width="9" customWidth="1" min="4" max="4"/>
    <col width="13" customWidth="1" min="5" max="5"/>
    <col width="13" customWidth="1" min="6" max="6"/>
    <col width="13" customWidth="1" min="7" max="7"/>
    <col width="14" customWidth="1" min="8" max="8"/>
    <col width="24" customWidth="1" min="9" max="9"/>
  </cols>
  <sheetData>
    <row r="1" ht="26" customHeight="1">
      <c r="A1" s="1" t="inlineStr">
        <is>
          <t>RELEASE ENGINE — 12 Flagship Songs + 12 Videos / Year</t>
        </is>
      </c>
    </row>
    <row r="2" ht="16" customHeight="1">
      <c r="A2" s="3" t="inlineStr">
        <is>
          <t>Why this page: it explains the release cadence (12 flagship songs and videos a year) that drives new streams and grows the owned catalog.</t>
        </is>
      </c>
    </row>
    <row r="3" ht="15" customHeight="1">
      <c r="B3" s="19" t="inlineStr">
        <is>
          <t>Overview   ›</t>
        </is>
      </c>
      <c r="C3" s="19" t="inlineStr">
        <is>
          <t>Streaming   ›</t>
        </is>
      </c>
      <c r="D3" s="30" t="inlineStr">
        <is>
          <t>Release Engine</t>
        </is>
      </c>
    </row>
    <row r="4"/>
    <row r="5"/>
    <row r="6">
      <c r="B6" s="20" t="inlineStr">
        <is>
          <t>Release #</t>
        </is>
      </c>
      <c r="C6" s="20" t="inlineStr">
        <is>
          <t>Year</t>
        </is>
      </c>
      <c r="D6" s="20" t="inlineStr">
        <is>
          <t>Month</t>
        </is>
      </c>
      <c r="E6" s="20" t="inlineStr">
        <is>
          <t>Production ($)</t>
        </is>
      </c>
      <c r="F6" s="20" t="inlineStr">
        <is>
          <t>Video ($)</t>
        </is>
      </c>
      <c r="G6" s="20" t="inlineStr">
        <is>
          <t>Total cost ($)</t>
        </is>
      </c>
      <c r="H6" s="20" t="inlineStr">
        <is>
          <t>Cum. owned
masters</t>
        </is>
      </c>
      <c r="I6" s="20" t="inlineStr">
        <is>
          <t>Alt versions produced</t>
        </is>
      </c>
    </row>
    <row r="7">
      <c r="B7" s="107" t="n">
        <v>1</v>
      </c>
      <c r="C7" s="110" t="n">
        <v>1</v>
      </c>
      <c r="D7" s="107" t="n">
        <v>1</v>
      </c>
      <c r="E7" s="94" t="n">
        <v>500</v>
      </c>
      <c r="F7" s="94" t="n">
        <v>500</v>
      </c>
      <c r="G7" s="94" t="n">
        <v>1000</v>
      </c>
      <c r="H7" s="55" t="n">
        <v>1</v>
      </c>
      <c r="I7" s="42" t="inlineStr">
        <is>
          <t>acoustic / piano / sped-up / slowed / live / demo / stripped</t>
        </is>
      </c>
    </row>
    <row r="8">
      <c r="B8" s="107" t="n">
        <v>2</v>
      </c>
      <c r="C8" s="110" t="n">
        <v>1</v>
      </c>
      <c r="D8" s="107" t="n">
        <v>2</v>
      </c>
      <c r="E8" s="94" t="n">
        <v>500</v>
      </c>
      <c r="F8" s="94" t="n">
        <v>500</v>
      </c>
      <c r="G8" s="94" t="n">
        <v>1000</v>
      </c>
      <c r="H8" s="55" t="n">
        <v>2</v>
      </c>
      <c r="I8" s="42" t="inlineStr">
        <is>
          <t>acoustic / piano / sped-up / slowed / live / demo / stripped</t>
        </is>
      </c>
    </row>
    <row r="9">
      <c r="B9" s="107" t="n">
        <v>3</v>
      </c>
      <c r="C9" s="110" t="n">
        <v>1</v>
      </c>
      <c r="D9" s="107" t="n">
        <v>3</v>
      </c>
      <c r="E9" s="94" t="n">
        <v>500</v>
      </c>
      <c r="F9" s="94" t="n">
        <v>500</v>
      </c>
      <c r="G9" s="94" t="n">
        <v>1000</v>
      </c>
      <c r="H9" s="55" t="n">
        <v>3</v>
      </c>
      <c r="I9" s="42" t="inlineStr">
        <is>
          <t>acoustic / piano / sped-up / slowed / live / demo / stripped</t>
        </is>
      </c>
    </row>
    <row r="10">
      <c r="B10" s="107" t="n">
        <v>4</v>
      </c>
      <c r="C10" s="110" t="n">
        <v>1</v>
      </c>
      <c r="D10" s="107" t="n">
        <v>4</v>
      </c>
      <c r="E10" s="94" t="n">
        <v>500</v>
      </c>
      <c r="F10" s="94" t="n">
        <v>500</v>
      </c>
      <c r="G10" s="94" t="n">
        <v>1000</v>
      </c>
      <c r="H10" s="55" t="n">
        <v>4</v>
      </c>
      <c r="I10" s="42" t="inlineStr">
        <is>
          <t>acoustic / piano / sped-up / slowed / live / demo / stripped</t>
        </is>
      </c>
    </row>
    <row r="11">
      <c r="B11" s="107" t="n">
        <v>5</v>
      </c>
      <c r="C11" s="110" t="n">
        <v>1</v>
      </c>
      <c r="D11" s="107" t="n">
        <v>5</v>
      </c>
      <c r="E11" s="94" t="n">
        <v>500</v>
      </c>
      <c r="F11" s="94" t="n">
        <v>500</v>
      </c>
      <c r="G11" s="94" t="n">
        <v>1000</v>
      </c>
      <c r="H11" s="55" t="n">
        <v>5</v>
      </c>
      <c r="I11" s="42" t="inlineStr">
        <is>
          <t>acoustic / piano / sped-up / slowed / live / demo / stripped</t>
        </is>
      </c>
    </row>
    <row r="12">
      <c r="B12" s="107" t="n">
        <v>6</v>
      </c>
      <c r="C12" s="110" t="n">
        <v>1</v>
      </c>
      <c r="D12" s="107" t="n">
        <v>6</v>
      </c>
      <c r="E12" s="94" t="n">
        <v>500</v>
      </c>
      <c r="F12" s="94" t="n">
        <v>500</v>
      </c>
      <c r="G12" s="94" t="n">
        <v>1000</v>
      </c>
      <c r="H12" s="55" t="n">
        <v>6</v>
      </c>
      <c r="I12" s="42" t="inlineStr">
        <is>
          <t>acoustic / piano / sped-up / slowed / live / demo / stripped</t>
        </is>
      </c>
    </row>
    <row r="13">
      <c r="B13" s="107" t="n">
        <v>7</v>
      </c>
      <c r="C13" s="110" t="n">
        <v>1</v>
      </c>
      <c r="D13" s="107" t="n">
        <v>7</v>
      </c>
      <c r="E13" s="94" t="n">
        <v>500</v>
      </c>
      <c r="F13" s="94" t="n">
        <v>500</v>
      </c>
      <c r="G13" s="94" t="n">
        <v>1000</v>
      </c>
      <c r="H13" s="55" t="n">
        <v>7</v>
      </c>
      <c r="I13" s="42" t="inlineStr">
        <is>
          <t>acoustic / piano / sped-up / slowed / live / demo / stripped</t>
        </is>
      </c>
    </row>
    <row r="14">
      <c r="B14" s="107" t="n">
        <v>8</v>
      </c>
      <c r="C14" s="110" t="n">
        <v>1</v>
      </c>
      <c r="D14" s="107" t="n">
        <v>8</v>
      </c>
      <c r="E14" s="94" t="n">
        <v>500</v>
      </c>
      <c r="F14" s="94" t="n">
        <v>500</v>
      </c>
      <c r="G14" s="94" t="n">
        <v>1000</v>
      </c>
      <c r="H14" s="55" t="n">
        <v>8</v>
      </c>
      <c r="I14" s="42" t="inlineStr">
        <is>
          <t>acoustic / piano / sped-up / slowed / live / demo / stripped</t>
        </is>
      </c>
    </row>
    <row r="15">
      <c r="B15" s="107" t="n">
        <v>9</v>
      </c>
      <c r="C15" s="110" t="n">
        <v>1</v>
      </c>
      <c r="D15" s="107" t="n">
        <v>9</v>
      </c>
      <c r="E15" s="94" t="n">
        <v>500</v>
      </c>
      <c r="F15" s="94" t="n">
        <v>500</v>
      </c>
      <c r="G15" s="94" t="n">
        <v>1000</v>
      </c>
      <c r="H15" s="55" t="n">
        <v>9</v>
      </c>
      <c r="I15" s="42" t="inlineStr">
        <is>
          <t>acoustic / piano / sped-up / slowed / live / demo / stripped</t>
        </is>
      </c>
    </row>
    <row r="16">
      <c r="B16" s="107" t="n">
        <v>10</v>
      </c>
      <c r="C16" s="110" t="n">
        <v>1</v>
      </c>
      <c r="D16" s="107" t="n">
        <v>10</v>
      </c>
      <c r="E16" s="94" t="n">
        <v>500</v>
      </c>
      <c r="F16" s="94" t="n">
        <v>500</v>
      </c>
      <c r="G16" s="94" t="n">
        <v>1000</v>
      </c>
      <c r="H16" s="55" t="n">
        <v>10</v>
      </c>
      <c r="I16" s="42" t="inlineStr">
        <is>
          <t>acoustic / piano / sped-up / slowed / live / demo / stripped</t>
        </is>
      </c>
    </row>
    <row r="17">
      <c r="B17" s="107" t="n">
        <v>11</v>
      </c>
      <c r="C17" s="110" t="n">
        <v>1</v>
      </c>
      <c r="D17" s="107" t="n">
        <v>11</v>
      </c>
      <c r="E17" s="94" t="n">
        <v>500</v>
      </c>
      <c r="F17" s="94" t="n">
        <v>500</v>
      </c>
      <c r="G17" s="94" t="n">
        <v>1000</v>
      </c>
      <c r="H17" s="55" t="n">
        <v>11</v>
      </c>
      <c r="I17" s="42" t="inlineStr">
        <is>
          <t>acoustic / piano / sped-up / slowed / live / demo / stripped</t>
        </is>
      </c>
    </row>
    <row r="18">
      <c r="B18" s="107" t="n">
        <v>12</v>
      </c>
      <c r="C18" s="110" t="n">
        <v>1</v>
      </c>
      <c r="D18" s="107" t="n">
        <v>12</v>
      </c>
      <c r="E18" s="94" t="n">
        <v>500</v>
      </c>
      <c r="F18" s="94" t="n">
        <v>500</v>
      </c>
      <c r="G18" s="94" t="n">
        <v>1000</v>
      </c>
      <c r="H18" s="55" t="n">
        <v>12</v>
      </c>
      <c r="I18" s="42" t="inlineStr">
        <is>
          <t>acoustic / piano / sped-up / slowed / live / demo / stripped</t>
        </is>
      </c>
    </row>
    <row r="19">
      <c r="B19" s="107" t="n">
        <v>13</v>
      </c>
      <c r="C19" s="110" t="n">
        <v>2</v>
      </c>
      <c r="D19" s="107" t="n">
        <v>13</v>
      </c>
      <c r="E19" s="94" t="n">
        <v>500</v>
      </c>
      <c r="F19" s="94" t="n">
        <v>500</v>
      </c>
      <c r="G19" s="94" t="n">
        <v>1000</v>
      </c>
      <c r="H19" s="55" t="n">
        <v>13</v>
      </c>
      <c r="I19" s="42" t="inlineStr">
        <is>
          <t>acoustic / piano / sped-up / slowed / live / demo / stripped</t>
        </is>
      </c>
    </row>
    <row r="20">
      <c r="B20" s="107" t="n">
        <v>14</v>
      </c>
      <c r="C20" s="110" t="n">
        <v>2</v>
      </c>
      <c r="D20" s="107" t="n">
        <v>14</v>
      </c>
      <c r="E20" s="94" t="n">
        <v>500</v>
      </c>
      <c r="F20" s="94" t="n">
        <v>500</v>
      </c>
      <c r="G20" s="94" t="n">
        <v>1000</v>
      </c>
      <c r="H20" s="55" t="n">
        <v>14</v>
      </c>
      <c r="I20" s="42" t="inlineStr">
        <is>
          <t>acoustic / piano / sped-up / slowed / live / demo / stripped</t>
        </is>
      </c>
    </row>
    <row r="21">
      <c r="B21" s="107" t="n">
        <v>15</v>
      </c>
      <c r="C21" s="110" t="n">
        <v>2</v>
      </c>
      <c r="D21" s="107" t="n">
        <v>15</v>
      </c>
      <c r="E21" s="94" t="n">
        <v>500</v>
      </c>
      <c r="F21" s="94" t="n">
        <v>500</v>
      </c>
      <c r="G21" s="94" t="n">
        <v>1000</v>
      </c>
      <c r="H21" s="55" t="n">
        <v>15</v>
      </c>
      <c r="I21" s="42" t="inlineStr">
        <is>
          <t>acoustic / piano / sped-up / slowed / live / demo / stripped</t>
        </is>
      </c>
    </row>
    <row r="22">
      <c r="B22" s="107" t="n">
        <v>16</v>
      </c>
      <c r="C22" s="110" t="n">
        <v>2</v>
      </c>
      <c r="D22" s="107" t="n">
        <v>16</v>
      </c>
      <c r="E22" s="94" t="n">
        <v>500</v>
      </c>
      <c r="F22" s="94" t="n">
        <v>500</v>
      </c>
      <c r="G22" s="94" t="n">
        <v>1000</v>
      </c>
      <c r="H22" s="55" t="n">
        <v>16</v>
      </c>
      <c r="I22" s="42" t="inlineStr">
        <is>
          <t>acoustic / piano / sped-up / slowed / live / demo / stripped</t>
        </is>
      </c>
    </row>
    <row r="23">
      <c r="B23" s="107" t="n">
        <v>17</v>
      </c>
      <c r="C23" s="110" t="n">
        <v>2</v>
      </c>
      <c r="D23" s="107" t="n">
        <v>17</v>
      </c>
      <c r="E23" s="94" t="n">
        <v>500</v>
      </c>
      <c r="F23" s="94" t="n">
        <v>500</v>
      </c>
      <c r="G23" s="94" t="n">
        <v>1000</v>
      </c>
      <c r="H23" s="55" t="n">
        <v>17</v>
      </c>
      <c r="I23" s="42" t="inlineStr">
        <is>
          <t>acoustic / piano / sped-up / slowed / live / demo / stripped</t>
        </is>
      </c>
    </row>
    <row r="24">
      <c r="B24" s="107" t="n">
        <v>18</v>
      </c>
      <c r="C24" s="110" t="n">
        <v>2</v>
      </c>
      <c r="D24" s="107" t="n">
        <v>18</v>
      </c>
      <c r="E24" s="94" t="n">
        <v>500</v>
      </c>
      <c r="F24" s="94" t="n">
        <v>500</v>
      </c>
      <c r="G24" s="94" t="n">
        <v>1000</v>
      </c>
      <c r="H24" s="55" t="n">
        <v>18</v>
      </c>
      <c r="I24" s="42" t="inlineStr">
        <is>
          <t>acoustic / piano / sped-up / slowed / live / demo / stripped</t>
        </is>
      </c>
    </row>
    <row r="25">
      <c r="B25" s="107" t="n">
        <v>19</v>
      </c>
      <c r="C25" s="110" t="n">
        <v>2</v>
      </c>
      <c r="D25" s="107" t="n">
        <v>19</v>
      </c>
      <c r="E25" s="94" t="n">
        <v>500</v>
      </c>
      <c r="F25" s="94" t="n">
        <v>500</v>
      </c>
      <c r="G25" s="94" t="n">
        <v>1000</v>
      </c>
      <c r="H25" s="55" t="n">
        <v>19</v>
      </c>
      <c r="I25" s="42" t="inlineStr">
        <is>
          <t>acoustic / piano / sped-up / slowed / live / demo / stripped</t>
        </is>
      </c>
    </row>
    <row r="26">
      <c r="B26" s="107" t="n">
        <v>20</v>
      </c>
      <c r="C26" s="110" t="n">
        <v>2</v>
      </c>
      <c r="D26" s="107" t="n">
        <v>20</v>
      </c>
      <c r="E26" s="94" t="n">
        <v>500</v>
      </c>
      <c r="F26" s="94" t="n">
        <v>500</v>
      </c>
      <c r="G26" s="94" t="n">
        <v>1000</v>
      </c>
      <c r="H26" s="55" t="n">
        <v>20</v>
      </c>
      <c r="I26" s="42" t="inlineStr">
        <is>
          <t>acoustic / piano / sped-up / slowed / live / demo / stripped</t>
        </is>
      </c>
    </row>
    <row r="27">
      <c r="B27" s="107" t="n">
        <v>21</v>
      </c>
      <c r="C27" s="110" t="n">
        <v>2</v>
      </c>
      <c r="D27" s="107" t="n">
        <v>21</v>
      </c>
      <c r="E27" s="94" t="n">
        <v>500</v>
      </c>
      <c r="F27" s="94" t="n">
        <v>500</v>
      </c>
      <c r="G27" s="94" t="n">
        <v>1000</v>
      </c>
      <c r="H27" s="55" t="n">
        <v>21</v>
      </c>
      <c r="I27" s="42" t="inlineStr">
        <is>
          <t>acoustic / piano / sped-up / slowed / live / demo / stripped</t>
        </is>
      </c>
    </row>
    <row r="28">
      <c r="B28" s="107" t="n">
        <v>22</v>
      </c>
      <c r="C28" s="110" t="n">
        <v>2</v>
      </c>
      <c r="D28" s="107" t="n">
        <v>22</v>
      </c>
      <c r="E28" s="94" t="n">
        <v>500</v>
      </c>
      <c r="F28" s="94" t="n">
        <v>500</v>
      </c>
      <c r="G28" s="94" t="n">
        <v>1000</v>
      </c>
      <c r="H28" s="55" t="n">
        <v>22</v>
      </c>
      <c r="I28" s="42" t="inlineStr">
        <is>
          <t>acoustic / piano / sped-up / slowed / live / demo / stripped</t>
        </is>
      </c>
    </row>
    <row r="29">
      <c r="B29" s="107" t="n">
        <v>23</v>
      </c>
      <c r="C29" s="110" t="n">
        <v>2</v>
      </c>
      <c r="D29" s="107" t="n">
        <v>23</v>
      </c>
      <c r="E29" s="94" t="n">
        <v>500</v>
      </c>
      <c r="F29" s="94" t="n">
        <v>500</v>
      </c>
      <c r="G29" s="94" t="n">
        <v>1000</v>
      </c>
      <c r="H29" s="55" t="n">
        <v>23</v>
      </c>
      <c r="I29" s="42" t="inlineStr">
        <is>
          <t>acoustic / piano / sped-up / slowed / live / demo / stripped</t>
        </is>
      </c>
    </row>
    <row r="30">
      <c r="B30" s="107" t="n">
        <v>24</v>
      </c>
      <c r="C30" s="110" t="n">
        <v>2</v>
      </c>
      <c r="D30" s="107" t="n">
        <v>24</v>
      </c>
      <c r="E30" s="94" t="n">
        <v>500</v>
      </c>
      <c r="F30" s="94" t="n">
        <v>500</v>
      </c>
      <c r="G30" s="94" t="n">
        <v>1000</v>
      </c>
      <c r="H30" s="55" t="n">
        <v>24</v>
      </c>
      <c r="I30" s="42" t="inlineStr">
        <is>
          <t>acoustic / piano / sped-up / slowed / live / demo / stripped</t>
        </is>
      </c>
    </row>
    <row r="31">
      <c r="B31" s="107" t="n">
        <v>25</v>
      </c>
      <c r="C31" s="110" t="n">
        <v>3</v>
      </c>
      <c r="D31" s="107" t="n">
        <v>25</v>
      </c>
      <c r="E31" s="94" t="n">
        <v>500</v>
      </c>
      <c r="F31" s="94" t="n">
        <v>500</v>
      </c>
      <c r="G31" s="94" t="n">
        <v>1000</v>
      </c>
      <c r="H31" s="55" t="n">
        <v>25</v>
      </c>
      <c r="I31" s="42" t="inlineStr">
        <is>
          <t>acoustic / piano / sped-up / slowed / live / demo / stripped</t>
        </is>
      </c>
    </row>
    <row r="32">
      <c r="B32" s="107" t="n">
        <v>26</v>
      </c>
      <c r="C32" s="110" t="n">
        <v>3</v>
      </c>
      <c r="D32" s="107" t="n">
        <v>26</v>
      </c>
      <c r="E32" s="94" t="n">
        <v>500</v>
      </c>
      <c r="F32" s="94" t="n">
        <v>500</v>
      </c>
      <c r="G32" s="94" t="n">
        <v>1000</v>
      </c>
      <c r="H32" s="55" t="n">
        <v>26</v>
      </c>
      <c r="I32" s="42" t="inlineStr">
        <is>
          <t>acoustic / piano / sped-up / slowed / live / demo / stripped</t>
        </is>
      </c>
    </row>
    <row r="33">
      <c r="B33" s="107" t="n">
        <v>27</v>
      </c>
      <c r="C33" s="110" t="n">
        <v>3</v>
      </c>
      <c r="D33" s="107" t="n">
        <v>27</v>
      </c>
      <c r="E33" s="94" t="n">
        <v>500</v>
      </c>
      <c r="F33" s="94" t="n">
        <v>500</v>
      </c>
      <c r="G33" s="94" t="n">
        <v>1000</v>
      </c>
      <c r="H33" s="55" t="n">
        <v>27</v>
      </c>
      <c r="I33" s="42" t="inlineStr">
        <is>
          <t>acoustic / piano / sped-up / slowed / live / demo / stripped</t>
        </is>
      </c>
    </row>
    <row r="34">
      <c r="B34" s="107" t="n">
        <v>28</v>
      </c>
      <c r="C34" s="110" t="n">
        <v>3</v>
      </c>
      <c r="D34" s="107" t="n">
        <v>28</v>
      </c>
      <c r="E34" s="94" t="n">
        <v>500</v>
      </c>
      <c r="F34" s="94" t="n">
        <v>500</v>
      </c>
      <c r="G34" s="94" t="n">
        <v>1000</v>
      </c>
      <c r="H34" s="55" t="n">
        <v>28</v>
      </c>
      <c r="I34" s="42" t="inlineStr">
        <is>
          <t>acoustic / piano / sped-up / slowed / live / demo / stripped</t>
        </is>
      </c>
    </row>
    <row r="35">
      <c r="B35" s="107" t="n">
        <v>29</v>
      </c>
      <c r="C35" s="110" t="n">
        <v>3</v>
      </c>
      <c r="D35" s="107" t="n">
        <v>29</v>
      </c>
      <c r="E35" s="94" t="n">
        <v>500</v>
      </c>
      <c r="F35" s="94" t="n">
        <v>500</v>
      </c>
      <c r="G35" s="94" t="n">
        <v>1000</v>
      </c>
      <c r="H35" s="55" t="n">
        <v>29</v>
      </c>
      <c r="I35" s="42" t="inlineStr">
        <is>
          <t>acoustic / piano / sped-up / slowed / live / demo / stripped</t>
        </is>
      </c>
    </row>
    <row r="36">
      <c r="B36" s="107" t="n">
        <v>30</v>
      </c>
      <c r="C36" s="110" t="n">
        <v>3</v>
      </c>
      <c r="D36" s="107" t="n">
        <v>30</v>
      </c>
      <c r="E36" s="94" t="n">
        <v>500</v>
      </c>
      <c r="F36" s="94" t="n">
        <v>500</v>
      </c>
      <c r="G36" s="94" t="n">
        <v>1000</v>
      </c>
      <c r="H36" s="55" t="n">
        <v>30</v>
      </c>
      <c r="I36" s="42" t="inlineStr">
        <is>
          <t>acoustic / piano / sped-up / slowed / live / demo / stripped</t>
        </is>
      </c>
    </row>
    <row r="37">
      <c r="B37" s="107" t="n">
        <v>31</v>
      </c>
      <c r="C37" s="110" t="n">
        <v>3</v>
      </c>
      <c r="D37" s="107" t="n">
        <v>31</v>
      </c>
      <c r="E37" s="94" t="n">
        <v>500</v>
      </c>
      <c r="F37" s="94" t="n">
        <v>500</v>
      </c>
      <c r="G37" s="94" t="n">
        <v>1000</v>
      </c>
      <c r="H37" s="55" t="n">
        <v>31</v>
      </c>
      <c r="I37" s="42" t="inlineStr">
        <is>
          <t>acoustic / piano / sped-up / slowed / live / demo / stripped</t>
        </is>
      </c>
    </row>
    <row r="38">
      <c r="B38" s="107" t="n">
        <v>32</v>
      </c>
      <c r="C38" s="110" t="n">
        <v>3</v>
      </c>
      <c r="D38" s="107" t="n">
        <v>32</v>
      </c>
      <c r="E38" s="94" t="n">
        <v>500</v>
      </c>
      <c r="F38" s="94" t="n">
        <v>500</v>
      </c>
      <c r="G38" s="94" t="n">
        <v>1000</v>
      </c>
      <c r="H38" s="55" t="n">
        <v>32</v>
      </c>
      <c r="I38" s="42" t="inlineStr">
        <is>
          <t>acoustic / piano / sped-up / slowed / live / demo / stripped</t>
        </is>
      </c>
    </row>
    <row r="39">
      <c r="B39" s="107" t="n">
        <v>33</v>
      </c>
      <c r="C39" s="110" t="n">
        <v>3</v>
      </c>
      <c r="D39" s="107" t="n">
        <v>33</v>
      </c>
      <c r="E39" s="94" t="n">
        <v>500</v>
      </c>
      <c r="F39" s="94" t="n">
        <v>500</v>
      </c>
      <c r="G39" s="94" t="n">
        <v>1000</v>
      </c>
      <c r="H39" s="55" t="n">
        <v>33</v>
      </c>
      <c r="I39" s="42" t="inlineStr">
        <is>
          <t>acoustic / piano / sped-up / slowed / live / demo / stripped</t>
        </is>
      </c>
    </row>
    <row r="40">
      <c r="B40" s="107" t="n">
        <v>34</v>
      </c>
      <c r="C40" s="110" t="n">
        <v>3</v>
      </c>
      <c r="D40" s="107" t="n">
        <v>34</v>
      </c>
      <c r="E40" s="94" t="n">
        <v>500</v>
      </c>
      <c r="F40" s="94" t="n">
        <v>500</v>
      </c>
      <c r="G40" s="94" t="n">
        <v>1000</v>
      </c>
      <c r="H40" s="55" t="n">
        <v>34</v>
      </c>
      <c r="I40" s="42" t="inlineStr">
        <is>
          <t>acoustic / piano / sped-up / slowed / live / demo / stripped</t>
        </is>
      </c>
    </row>
    <row r="41">
      <c r="B41" s="107" t="n">
        <v>35</v>
      </c>
      <c r="C41" s="110" t="n">
        <v>3</v>
      </c>
      <c r="D41" s="107" t="n">
        <v>35</v>
      </c>
      <c r="E41" s="94" t="n">
        <v>500</v>
      </c>
      <c r="F41" s="94" t="n">
        <v>500</v>
      </c>
      <c r="G41" s="94" t="n">
        <v>1000</v>
      </c>
      <c r="H41" s="55" t="n">
        <v>35</v>
      </c>
      <c r="I41" s="42" t="inlineStr">
        <is>
          <t>acoustic / piano / sped-up / slowed / live / demo / stripped</t>
        </is>
      </c>
    </row>
    <row r="42">
      <c r="B42" s="107" t="n">
        <v>36</v>
      </c>
      <c r="C42" s="110" t="n">
        <v>3</v>
      </c>
      <c r="D42" s="107" t="n">
        <v>36</v>
      </c>
      <c r="E42" s="94" t="n">
        <v>500</v>
      </c>
      <c r="F42" s="94" t="n">
        <v>500</v>
      </c>
      <c r="G42" s="94" t="n">
        <v>1000</v>
      </c>
      <c r="H42" s="55" t="n">
        <v>36</v>
      </c>
      <c r="I42" s="42" t="inlineStr">
        <is>
          <t>acoustic / piano / sped-up / slowed / live / demo / stripped</t>
        </is>
      </c>
    </row>
    <row r="43">
      <c r="B43" s="107" t="n">
        <v>37</v>
      </c>
      <c r="C43" s="110" t="n">
        <v>4</v>
      </c>
      <c r="D43" s="107" t="n">
        <v>37</v>
      </c>
      <c r="E43" s="94" t="n">
        <v>500</v>
      </c>
      <c r="F43" s="94" t="n">
        <v>500</v>
      </c>
      <c r="G43" s="94" t="n">
        <v>1000</v>
      </c>
      <c r="H43" s="55" t="n">
        <v>37</v>
      </c>
      <c r="I43" s="42" t="inlineStr">
        <is>
          <t>acoustic / piano / sped-up / slowed / live / demo / stripped</t>
        </is>
      </c>
    </row>
    <row r="44">
      <c r="B44" s="107" t="n">
        <v>38</v>
      </c>
      <c r="C44" s="110" t="n">
        <v>4</v>
      </c>
      <c r="D44" s="107" t="n">
        <v>38</v>
      </c>
      <c r="E44" s="94" t="n">
        <v>500</v>
      </c>
      <c r="F44" s="94" t="n">
        <v>500</v>
      </c>
      <c r="G44" s="94" t="n">
        <v>1000</v>
      </c>
      <c r="H44" s="55" t="n">
        <v>38</v>
      </c>
      <c r="I44" s="42" t="inlineStr">
        <is>
          <t>acoustic / piano / sped-up / slowed / live / demo / stripped</t>
        </is>
      </c>
    </row>
    <row r="45">
      <c r="B45" s="107" t="n">
        <v>39</v>
      </c>
      <c r="C45" s="110" t="n">
        <v>4</v>
      </c>
      <c r="D45" s="107" t="n">
        <v>39</v>
      </c>
      <c r="E45" s="94" t="n">
        <v>500</v>
      </c>
      <c r="F45" s="94" t="n">
        <v>500</v>
      </c>
      <c r="G45" s="94" t="n">
        <v>1000</v>
      </c>
      <c r="H45" s="55" t="n">
        <v>39</v>
      </c>
      <c r="I45" s="42" t="inlineStr">
        <is>
          <t>acoustic / piano / sped-up / slowed / live / demo / stripped</t>
        </is>
      </c>
    </row>
    <row r="46">
      <c r="B46" s="107" t="n">
        <v>40</v>
      </c>
      <c r="C46" s="110" t="n">
        <v>4</v>
      </c>
      <c r="D46" s="107" t="n">
        <v>40</v>
      </c>
      <c r="E46" s="94" t="n">
        <v>500</v>
      </c>
      <c r="F46" s="94" t="n">
        <v>500</v>
      </c>
      <c r="G46" s="94" t="n">
        <v>1000</v>
      </c>
      <c r="H46" s="55" t="n">
        <v>40</v>
      </c>
      <c r="I46" s="42" t="inlineStr">
        <is>
          <t>acoustic / piano / sped-up / slowed / live / demo / stripped</t>
        </is>
      </c>
    </row>
    <row r="47">
      <c r="B47" s="107" t="n">
        <v>41</v>
      </c>
      <c r="C47" s="110" t="n">
        <v>4</v>
      </c>
      <c r="D47" s="107" t="n">
        <v>41</v>
      </c>
      <c r="E47" s="94" t="n">
        <v>500</v>
      </c>
      <c r="F47" s="94" t="n">
        <v>500</v>
      </c>
      <c r="G47" s="94" t="n">
        <v>1000</v>
      </c>
      <c r="H47" s="55" t="n">
        <v>41</v>
      </c>
      <c r="I47" s="42" t="inlineStr">
        <is>
          <t>acoustic / piano / sped-up / slowed / live / demo / stripped</t>
        </is>
      </c>
    </row>
    <row r="48">
      <c r="B48" s="107" t="n">
        <v>42</v>
      </c>
      <c r="C48" s="110" t="n">
        <v>4</v>
      </c>
      <c r="D48" s="107" t="n">
        <v>42</v>
      </c>
      <c r="E48" s="94" t="n">
        <v>500</v>
      </c>
      <c r="F48" s="94" t="n">
        <v>500</v>
      </c>
      <c r="G48" s="94" t="n">
        <v>1000</v>
      </c>
      <c r="H48" s="55" t="n">
        <v>42</v>
      </c>
      <c r="I48" s="42" t="inlineStr">
        <is>
          <t>acoustic / piano / sped-up / slowed / live / demo / stripped</t>
        </is>
      </c>
    </row>
    <row r="49">
      <c r="B49" s="107" t="n">
        <v>43</v>
      </c>
      <c r="C49" s="110" t="n">
        <v>4</v>
      </c>
      <c r="D49" s="107" t="n">
        <v>43</v>
      </c>
      <c r="E49" s="94" t="n">
        <v>500</v>
      </c>
      <c r="F49" s="94" t="n">
        <v>500</v>
      </c>
      <c r="G49" s="94" t="n">
        <v>1000</v>
      </c>
      <c r="H49" s="55" t="n">
        <v>43</v>
      </c>
      <c r="I49" s="42" t="inlineStr">
        <is>
          <t>acoustic / piano / sped-up / slowed / live / demo / stripped</t>
        </is>
      </c>
    </row>
    <row r="50">
      <c r="B50" s="107" t="n">
        <v>44</v>
      </c>
      <c r="C50" s="110" t="n">
        <v>4</v>
      </c>
      <c r="D50" s="107" t="n">
        <v>44</v>
      </c>
      <c r="E50" s="94" t="n">
        <v>500</v>
      </c>
      <c r="F50" s="94" t="n">
        <v>500</v>
      </c>
      <c r="G50" s="94" t="n">
        <v>1000</v>
      </c>
      <c r="H50" s="55" t="n">
        <v>44</v>
      </c>
      <c r="I50" s="42" t="inlineStr">
        <is>
          <t>acoustic / piano / sped-up / slowed / live / demo / stripped</t>
        </is>
      </c>
    </row>
    <row r="51">
      <c r="B51" s="107" t="n">
        <v>45</v>
      </c>
      <c r="C51" s="110" t="n">
        <v>4</v>
      </c>
      <c r="D51" s="107" t="n">
        <v>45</v>
      </c>
      <c r="E51" s="94" t="n">
        <v>500</v>
      </c>
      <c r="F51" s="94" t="n">
        <v>500</v>
      </c>
      <c r="G51" s="94" t="n">
        <v>1000</v>
      </c>
      <c r="H51" s="55" t="n">
        <v>45</v>
      </c>
      <c r="I51" s="42" t="inlineStr">
        <is>
          <t>acoustic / piano / sped-up / slowed / live / demo / stripped</t>
        </is>
      </c>
    </row>
    <row r="52">
      <c r="B52" s="107" t="n">
        <v>46</v>
      </c>
      <c r="C52" s="110" t="n">
        <v>4</v>
      </c>
      <c r="D52" s="107" t="n">
        <v>46</v>
      </c>
      <c r="E52" s="94" t="n">
        <v>500</v>
      </c>
      <c r="F52" s="94" t="n">
        <v>500</v>
      </c>
      <c r="G52" s="94" t="n">
        <v>1000</v>
      </c>
      <c r="H52" s="55" t="n">
        <v>46</v>
      </c>
      <c r="I52" s="42" t="inlineStr">
        <is>
          <t>acoustic / piano / sped-up / slowed / live / demo / stripped</t>
        </is>
      </c>
    </row>
    <row r="53">
      <c r="B53" s="107" t="n">
        <v>47</v>
      </c>
      <c r="C53" s="110" t="n">
        <v>4</v>
      </c>
      <c r="D53" s="107" t="n">
        <v>47</v>
      </c>
      <c r="E53" s="94" t="n">
        <v>500</v>
      </c>
      <c r="F53" s="94" t="n">
        <v>500</v>
      </c>
      <c r="G53" s="94" t="n">
        <v>1000</v>
      </c>
      <c r="H53" s="55" t="n">
        <v>47</v>
      </c>
      <c r="I53" s="42" t="inlineStr">
        <is>
          <t>acoustic / piano / sped-up / slowed / live / demo / stripped</t>
        </is>
      </c>
    </row>
    <row r="54">
      <c r="B54" s="107" t="n">
        <v>48</v>
      </c>
      <c r="C54" s="110" t="n">
        <v>4</v>
      </c>
      <c r="D54" s="107" t="n">
        <v>48</v>
      </c>
      <c r="E54" s="94" t="n">
        <v>500</v>
      </c>
      <c r="F54" s="94" t="n">
        <v>500</v>
      </c>
      <c r="G54" s="94" t="n">
        <v>1000</v>
      </c>
      <c r="H54" s="55" t="n">
        <v>48</v>
      </c>
      <c r="I54" s="42" t="inlineStr">
        <is>
          <t>acoustic / piano / sped-up / slowed / live / demo / stripped</t>
        </is>
      </c>
    </row>
    <row r="55">
      <c r="B55" s="107" t="n">
        <v>49</v>
      </c>
      <c r="C55" s="110" t="n">
        <v>5</v>
      </c>
      <c r="D55" s="107" t="n">
        <v>49</v>
      </c>
      <c r="E55" s="94" t="n">
        <v>500</v>
      </c>
      <c r="F55" s="94" t="n">
        <v>500</v>
      </c>
      <c r="G55" s="94" t="n">
        <v>1000</v>
      </c>
      <c r="H55" s="55" t="n">
        <v>49</v>
      </c>
      <c r="I55" s="42" t="inlineStr">
        <is>
          <t>acoustic / piano / sped-up / slowed / live / demo / stripped</t>
        </is>
      </c>
    </row>
    <row r="56">
      <c r="B56" s="107" t="n">
        <v>50</v>
      </c>
      <c r="C56" s="110" t="n">
        <v>5</v>
      </c>
      <c r="D56" s="107" t="n">
        <v>50</v>
      </c>
      <c r="E56" s="94" t="n">
        <v>500</v>
      </c>
      <c r="F56" s="94" t="n">
        <v>500</v>
      </c>
      <c r="G56" s="94" t="n">
        <v>1000</v>
      </c>
      <c r="H56" s="55" t="n">
        <v>50</v>
      </c>
      <c r="I56" s="42" t="inlineStr">
        <is>
          <t>acoustic / piano / sped-up / slowed / live / demo / stripped</t>
        </is>
      </c>
    </row>
    <row r="57">
      <c r="B57" s="107" t="n">
        <v>51</v>
      </c>
      <c r="C57" s="110" t="n">
        <v>5</v>
      </c>
      <c r="D57" s="107" t="n">
        <v>51</v>
      </c>
      <c r="E57" s="94" t="n">
        <v>500</v>
      </c>
      <c r="F57" s="94" t="n">
        <v>500</v>
      </c>
      <c r="G57" s="94" t="n">
        <v>1000</v>
      </c>
      <c r="H57" s="55" t="n">
        <v>51</v>
      </c>
      <c r="I57" s="42" t="inlineStr">
        <is>
          <t>acoustic / piano / sped-up / slowed / live / demo / stripped</t>
        </is>
      </c>
    </row>
    <row r="58">
      <c r="B58" s="107" t="n">
        <v>52</v>
      </c>
      <c r="C58" s="110" t="n">
        <v>5</v>
      </c>
      <c r="D58" s="107" t="n">
        <v>52</v>
      </c>
      <c r="E58" s="94" t="n">
        <v>500</v>
      </c>
      <c r="F58" s="94" t="n">
        <v>500</v>
      </c>
      <c r="G58" s="94" t="n">
        <v>1000</v>
      </c>
      <c r="H58" s="55" t="n">
        <v>52</v>
      </c>
      <c r="I58" s="42" t="inlineStr">
        <is>
          <t>acoustic / piano / sped-up / slowed / live / demo / stripped</t>
        </is>
      </c>
    </row>
    <row r="59">
      <c r="B59" s="107" t="n">
        <v>53</v>
      </c>
      <c r="C59" s="110" t="n">
        <v>5</v>
      </c>
      <c r="D59" s="107" t="n">
        <v>53</v>
      </c>
      <c r="E59" s="94" t="n">
        <v>500</v>
      </c>
      <c r="F59" s="94" t="n">
        <v>500</v>
      </c>
      <c r="G59" s="94" t="n">
        <v>1000</v>
      </c>
      <c r="H59" s="55" t="n">
        <v>53</v>
      </c>
      <c r="I59" s="42" t="inlineStr">
        <is>
          <t>acoustic / piano / sped-up / slowed / live / demo / stripped</t>
        </is>
      </c>
    </row>
    <row r="60">
      <c r="B60" s="107" t="n">
        <v>54</v>
      </c>
      <c r="C60" s="110" t="n">
        <v>5</v>
      </c>
      <c r="D60" s="107" t="n">
        <v>54</v>
      </c>
      <c r="E60" s="94" t="n">
        <v>500</v>
      </c>
      <c r="F60" s="94" t="n">
        <v>500</v>
      </c>
      <c r="G60" s="94" t="n">
        <v>1000</v>
      </c>
      <c r="H60" s="55" t="n">
        <v>54</v>
      </c>
      <c r="I60" s="42" t="inlineStr">
        <is>
          <t>acoustic / piano / sped-up / slowed / live / demo / stripped</t>
        </is>
      </c>
    </row>
    <row r="61">
      <c r="B61" s="107" t="n">
        <v>55</v>
      </c>
      <c r="C61" s="110" t="n">
        <v>5</v>
      </c>
      <c r="D61" s="107" t="n">
        <v>55</v>
      </c>
      <c r="E61" s="94" t="n">
        <v>500</v>
      </c>
      <c r="F61" s="94" t="n">
        <v>500</v>
      </c>
      <c r="G61" s="94" t="n">
        <v>1000</v>
      </c>
      <c r="H61" s="55" t="n">
        <v>55</v>
      </c>
      <c r="I61" s="42" t="inlineStr">
        <is>
          <t>acoustic / piano / sped-up / slowed / live / demo / stripped</t>
        </is>
      </c>
    </row>
    <row r="62">
      <c r="B62" s="107" t="n">
        <v>56</v>
      </c>
      <c r="C62" s="110" t="n">
        <v>5</v>
      </c>
      <c r="D62" s="107" t="n">
        <v>56</v>
      </c>
      <c r="E62" s="94" t="n">
        <v>500</v>
      </c>
      <c r="F62" s="94" t="n">
        <v>500</v>
      </c>
      <c r="G62" s="94" t="n">
        <v>1000</v>
      </c>
      <c r="H62" s="55" t="n">
        <v>56</v>
      </c>
      <c r="I62" s="42" t="inlineStr">
        <is>
          <t>acoustic / piano / sped-up / slowed / live / demo / stripped</t>
        </is>
      </c>
    </row>
    <row r="63">
      <c r="B63" s="107" t="n">
        <v>57</v>
      </c>
      <c r="C63" s="110" t="n">
        <v>5</v>
      </c>
      <c r="D63" s="107" t="n">
        <v>57</v>
      </c>
      <c r="E63" s="94" t="n">
        <v>500</v>
      </c>
      <c r="F63" s="94" t="n">
        <v>500</v>
      </c>
      <c r="G63" s="94" t="n">
        <v>1000</v>
      </c>
      <c r="H63" s="55" t="n">
        <v>57</v>
      </c>
      <c r="I63" s="42" t="inlineStr">
        <is>
          <t>acoustic / piano / sped-up / slowed / live / demo / stripped</t>
        </is>
      </c>
    </row>
    <row r="64">
      <c r="B64" s="107" t="n">
        <v>58</v>
      </c>
      <c r="C64" s="110" t="n">
        <v>5</v>
      </c>
      <c r="D64" s="107" t="n">
        <v>58</v>
      </c>
      <c r="E64" s="94" t="n">
        <v>500</v>
      </c>
      <c r="F64" s="94" t="n">
        <v>500</v>
      </c>
      <c r="G64" s="94" t="n">
        <v>1000</v>
      </c>
      <c r="H64" s="55" t="n">
        <v>58</v>
      </c>
      <c r="I64" s="42" t="inlineStr">
        <is>
          <t>acoustic / piano / sped-up / slowed / live / demo / stripped</t>
        </is>
      </c>
    </row>
    <row r="65">
      <c r="B65" s="107" t="n">
        <v>59</v>
      </c>
      <c r="C65" s="110" t="n">
        <v>5</v>
      </c>
      <c r="D65" s="107" t="n">
        <v>59</v>
      </c>
      <c r="E65" s="94" t="n">
        <v>500</v>
      </c>
      <c r="F65" s="94" t="n">
        <v>500</v>
      </c>
      <c r="G65" s="94" t="n">
        <v>1000</v>
      </c>
      <c r="H65" s="55" t="n">
        <v>59</v>
      </c>
      <c r="I65" s="42" t="inlineStr">
        <is>
          <t>acoustic / piano / sped-up / slowed / live / demo / stripped</t>
        </is>
      </c>
    </row>
    <row r="66">
      <c r="B66" s="107" t="n">
        <v>60</v>
      </c>
      <c r="C66" s="110" t="n">
        <v>5</v>
      </c>
      <c r="D66" s="107" t="n">
        <v>60</v>
      </c>
      <c r="E66" s="94" t="n">
        <v>500</v>
      </c>
      <c r="F66" s="94" t="n">
        <v>500</v>
      </c>
      <c r="G66" s="94" t="n">
        <v>1000</v>
      </c>
      <c r="H66" s="55" t="n">
        <v>60</v>
      </c>
      <c r="I66" s="42" t="inlineStr">
        <is>
          <t>acoustic / piano / sped-up / slowed / live / demo / stripped</t>
        </is>
      </c>
    </row>
    <row r="67"/>
    <row r="68">
      <c r="D68" s="11" t="inlineStr">
        <is>
          <t>Totals:</t>
        </is>
      </c>
      <c r="E68" s="16" t="n">
        <v>30000</v>
      </c>
      <c r="F68" s="16" t="n">
        <v>30000</v>
      </c>
      <c r="G68" s="16" t="n">
        <v>60000</v>
      </c>
    </row>
  </sheetData>
  <mergeCells count="2">
    <mergeCell ref="A1:I1"/>
    <mergeCell ref="A2:I2"/>
  </mergeCells>
  <hyperlinks>
    <hyperlink ref="B3" location="'Investor Overview'!A1" display="Overview   ›"/>
    <hyperlink ref="C3" location="'Streaming Revenue'!A1" display="Streaming   ›"/>
  </hyperlink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tabColor rgb="00ED7D31"/>
    <outlinePr summaryBelow="1" summaryRight="1"/>
    <pageSetUpPr/>
  </sheetPr>
  <dimension ref="A1:BP68"/>
  <sheetViews>
    <sheetView workbookViewId="0">
      <selection activeCell="A1" sqref="A1"/>
    </sheetView>
  </sheetViews>
  <sheetFormatPr baseColWidth="8" defaultRowHeight="15"/>
  <cols>
    <col width="2" customWidth="1" min="1" max="1"/>
    <col width="9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6" customWidth="1" min="9" max="9"/>
    <col width="6" customWidth="1" min="10" max="10"/>
    <col width="6" customWidth="1" min="11" max="11"/>
    <col width="6" customWidth="1" min="12" max="12"/>
    <col width="6" customWidth="1" min="13" max="13"/>
    <col width="6" customWidth="1" min="14" max="14"/>
    <col width="6" customWidth="1" min="15" max="15"/>
    <col width="6" customWidth="1" min="16" max="16"/>
    <col width="6" customWidth="1" min="17" max="17"/>
    <col width="6" customWidth="1" min="18" max="18"/>
    <col width="6" customWidth="1" min="19" max="19"/>
    <col width="6" customWidth="1" min="20" max="20"/>
    <col width="6" customWidth="1" min="21" max="21"/>
    <col width="6" customWidth="1" min="22" max="22"/>
    <col width="6" customWidth="1" min="23" max="23"/>
    <col width="6" customWidth="1" min="24" max="24"/>
    <col width="6" customWidth="1" min="25" max="25"/>
    <col width="6" customWidth="1" min="26" max="26"/>
    <col width="6" customWidth="1" min="27" max="27"/>
    <col width="6" customWidth="1" min="28" max="28"/>
    <col width="6" customWidth="1" min="29" max="29"/>
    <col width="6" customWidth="1" min="30" max="30"/>
    <col width="6" customWidth="1" min="31" max="31"/>
    <col width="6" customWidth="1" min="32" max="32"/>
    <col width="6" customWidth="1" min="33" max="33"/>
    <col width="6" customWidth="1" min="34" max="34"/>
    <col width="6" customWidth="1" min="35" max="35"/>
    <col width="6" customWidth="1" min="36" max="36"/>
    <col width="6" customWidth="1" min="37" max="37"/>
    <col width="6" customWidth="1" min="38" max="38"/>
    <col width="6" customWidth="1" min="39" max="39"/>
    <col width="6" customWidth="1" min="40" max="40"/>
    <col width="6" customWidth="1" min="41" max="41"/>
    <col width="6" customWidth="1" min="42" max="42"/>
    <col width="6" customWidth="1" min="43" max="43"/>
    <col width="6" customWidth="1" min="44" max="44"/>
    <col width="6" customWidth="1" min="45" max="45"/>
    <col width="6" customWidth="1" min="46" max="46"/>
    <col width="6" customWidth="1" min="47" max="47"/>
    <col width="6" customWidth="1" min="48" max="48"/>
    <col width="6" customWidth="1" min="49" max="49"/>
    <col width="6" customWidth="1" min="50" max="50"/>
    <col width="6" customWidth="1" min="51" max="51"/>
    <col width="6" customWidth="1" min="52" max="52"/>
    <col width="6" customWidth="1" min="53" max="53"/>
    <col width="6" customWidth="1" min="54" max="54"/>
    <col width="6" customWidth="1" min="55" max="55"/>
    <col width="6" customWidth="1" min="56" max="56"/>
    <col width="6" customWidth="1" min="57" max="57"/>
    <col width="6" customWidth="1" min="58" max="58"/>
    <col width="6" customWidth="1" min="59" max="59"/>
    <col width="6" customWidth="1" min="60" max="60"/>
    <col width="6" customWidth="1" min="61" max="61"/>
    <col width="6" customWidth="1" min="62" max="62"/>
    <col width="6" customWidth="1" min="63" max="63"/>
    <col width="6" customWidth="1" min="64" max="64"/>
    <col width="6" customWidth="1" min="65" max="65"/>
    <col width="6" customWidth="1" min="66" max="66"/>
    <col width="6" customWidth="1" min="67" max="67"/>
    <col width="6" customWidth="1" min="68" max="68"/>
  </cols>
  <sheetData>
    <row r="1" ht="26" customHeight="1">
      <c r="A1" s="1" t="inlineStr">
        <is>
          <t>SONG COHORT MODEL — Stream Maturity by Release Vintage</t>
        </is>
      </c>
    </row>
    <row r="2" ht="16" customHeight="1">
      <c r="A2" s="3" t="inlineStr">
        <is>
          <t>Why this page: it explains how each release keeps earning streams for years, so revenue stacks over time instead of resetting.</t>
        </is>
      </c>
    </row>
    <row r="3" ht="15" customHeight="1">
      <c r="B3" s="19" t="inlineStr">
        <is>
          <t>Overview   ›</t>
        </is>
      </c>
      <c r="C3" s="19" t="inlineStr">
        <is>
          <t>Streaming   ›</t>
        </is>
      </c>
      <c r="D3" s="30" t="inlineStr">
        <is>
          <t>Song Cohort Model</t>
        </is>
      </c>
      <c r="I3" s="121" t="inlineStr">
        <is>
          <t>MATURITY BY AGE (fraction of lifetime streams realized in month-of-age) — formula-driven from Assumptions</t>
        </is>
      </c>
    </row>
    <row r="4">
      <c r="I4" s="122" t="n">
        <v>1</v>
      </c>
      <c r="J4" s="122" t="n">
        <v>2</v>
      </c>
      <c r="K4" s="122" t="n">
        <v>3</v>
      </c>
      <c r="L4" s="122" t="n">
        <v>4</v>
      </c>
      <c r="M4" s="122" t="n">
        <v>5</v>
      </c>
      <c r="N4" s="122" t="n">
        <v>6</v>
      </c>
      <c r="O4" s="122" t="n">
        <v>7</v>
      </c>
      <c r="P4" s="122" t="n">
        <v>8</v>
      </c>
      <c r="Q4" s="122" t="n">
        <v>9</v>
      </c>
      <c r="R4" s="122" t="n">
        <v>10</v>
      </c>
      <c r="S4" s="122" t="n">
        <v>11</v>
      </c>
      <c r="T4" s="122" t="n">
        <v>12</v>
      </c>
      <c r="U4" s="122" t="n">
        <v>13</v>
      </c>
      <c r="V4" s="122" t="n">
        <v>14</v>
      </c>
      <c r="W4" s="122" t="n">
        <v>15</v>
      </c>
      <c r="X4" s="122" t="n">
        <v>16</v>
      </c>
      <c r="Y4" s="122" t="n">
        <v>17</v>
      </c>
      <c r="Z4" s="122" t="n">
        <v>18</v>
      </c>
      <c r="AA4" s="122" t="n">
        <v>19</v>
      </c>
      <c r="AB4" s="122" t="n">
        <v>20</v>
      </c>
      <c r="AC4" s="122" t="n">
        <v>21</v>
      </c>
      <c r="AD4" s="122" t="n">
        <v>22</v>
      </c>
      <c r="AE4" s="122" t="n">
        <v>23</v>
      </c>
      <c r="AF4" s="122" t="n">
        <v>24</v>
      </c>
      <c r="AG4" s="122" t="n">
        <v>25</v>
      </c>
      <c r="AH4" s="122" t="n">
        <v>26</v>
      </c>
      <c r="AI4" s="122" t="n">
        <v>27</v>
      </c>
      <c r="AJ4" s="122" t="n">
        <v>28</v>
      </c>
      <c r="AK4" s="122" t="n">
        <v>29</v>
      </c>
      <c r="AL4" s="122" t="n">
        <v>30</v>
      </c>
      <c r="AM4" s="122" t="n">
        <v>31</v>
      </c>
      <c r="AN4" s="122" t="n">
        <v>32</v>
      </c>
      <c r="AO4" s="122" t="n">
        <v>33</v>
      </c>
      <c r="AP4" s="122" t="n">
        <v>34</v>
      </c>
      <c r="AQ4" s="122" t="n">
        <v>35</v>
      </c>
      <c r="AR4" s="122" t="n">
        <v>36</v>
      </c>
      <c r="AS4" s="122" t="n">
        <v>37</v>
      </c>
      <c r="AT4" s="122" t="n">
        <v>38</v>
      </c>
      <c r="AU4" s="122" t="n">
        <v>39</v>
      </c>
      <c r="AV4" s="122" t="n">
        <v>40</v>
      </c>
      <c r="AW4" s="122" t="n">
        <v>41</v>
      </c>
      <c r="AX4" s="122" t="n">
        <v>42</v>
      </c>
      <c r="AY4" s="122" t="n">
        <v>43</v>
      </c>
      <c r="AZ4" s="122" t="n">
        <v>44</v>
      </c>
      <c r="BA4" s="122" t="n">
        <v>45</v>
      </c>
      <c r="BB4" s="122" t="n">
        <v>46</v>
      </c>
      <c r="BC4" s="122" t="n">
        <v>47</v>
      </c>
      <c r="BD4" s="122" t="n">
        <v>48</v>
      </c>
      <c r="BE4" s="122" t="n">
        <v>49</v>
      </c>
      <c r="BF4" s="122" t="n">
        <v>50</v>
      </c>
      <c r="BG4" s="122" t="n">
        <v>51</v>
      </c>
      <c r="BH4" s="122" t="n">
        <v>52</v>
      </c>
      <c r="BI4" s="122" t="n">
        <v>53</v>
      </c>
      <c r="BJ4" s="122" t="n">
        <v>54</v>
      </c>
      <c r="BK4" s="122" t="n">
        <v>55</v>
      </c>
      <c r="BL4" s="122" t="n">
        <v>56</v>
      </c>
      <c r="BM4" s="122" t="n">
        <v>57</v>
      </c>
      <c r="BN4" s="122" t="n">
        <v>58</v>
      </c>
      <c r="BO4" s="122" t="n">
        <v>59</v>
      </c>
      <c r="BP4" s="122" t="n">
        <v>60</v>
      </c>
    </row>
    <row r="5">
      <c r="I5" s="123" t="n">
        <v>0.09999999999999999</v>
      </c>
      <c r="J5" s="123" t="n">
        <v>0.09999999999999999</v>
      </c>
      <c r="K5" s="123" t="n">
        <v>0.09999999999999999</v>
      </c>
      <c r="L5" s="123" t="n">
        <v>0.08333333333333333</v>
      </c>
      <c r="M5" s="123" t="n">
        <v>0.08333333333333333</v>
      </c>
      <c r="N5" s="123" t="n">
        <v>0.08333333333333333</v>
      </c>
      <c r="O5" s="123" t="n">
        <v>0.04166666666666666</v>
      </c>
      <c r="P5" s="123" t="n">
        <v>0.04166666666666666</v>
      </c>
      <c r="Q5" s="123" t="n">
        <v>0.04166666666666666</v>
      </c>
      <c r="R5" s="123" t="n">
        <v>0.04166666666666666</v>
      </c>
      <c r="S5" s="123" t="n">
        <v>0.04166666666666666</v>
      </c>
      <c r="T5" s="123" t="n">
        <v>0.04166666666666666</v>
      </c>
      <c r="U5" s="123" t="n">
        <v>0.01666666666666667</v>
      </c>
      <c r="V5" s="123" t="n">
        <v>0.01666666666666667</v>
      </c>
      <c r="W5" s="123" t="n">
        <v>0.01666666666666667</v>
      </c>
      <c r="X5" s="123" t="n">
        <v>0.01666666666666667</v>
      </c>
      <c r="Y5" s="123" t="n">
        <v>0.01666666666666667</v>
      </c>
      <c r="Z5" s="123" t="n">
        <v>0.01666666666666667</v>
      </c>
      <c r="AA5" s="123" t="n">
        <v>0.01666666666666667</v>
      </c>
      <c r="AB5" s="123" t="n">
        <v>0.01666666666666667</v>
      </c>
      <c r="AC5" s="123" t="n">
        <v>0.01666666666666667</v>
      </c>
      <c r="AD5" s="123" t="n">
        <v>0.01666666666666667</v>
      </c>
      <c r="AE5" s="123" t="n">
        <v>0.01666666666666667</v>
      </c>
      <c r="AF5" s="123" t="n">
        <v>0.01666666666666667</v>
      </c>
      <c r="AG5" s="123" t="n">
        <v>0.005</v>
      </c>
      <c r="AH5" s="123" t="n">
        <v>0.005</v>
      </c>
      <c r="AI5" s="123" t="n">
        <v>0.005</v>
      </c>
      <c r="AJ5" s="123" t="n">
        <v>0.005</v>
      </c>
      <c r="AK5" s="123" t="n">
        <v>0.005</v>
      </c>
      <c r="AL5" s="123" t="n">
        <v>0.005</v>
      </c>
      <c r="AM5" s="123" t="n">
        <v>0.005</v>
      </c>
      <c r="AN5" s="123" t="n">
        <v>0.005</v>
      </c>
      <c r="AO5" s="123" t="n">
        <v>0.005</v>
      </c>
      <c r="AP5" s="123" t="n">
        <v>0.005</v>
      </c>
      <c r="AQ5" s="123" t="n">
        <v>0.005</v>
      </c>
      <c r="AR5" s="123" t="n">
        <v>0.005</v>
      </c>
      <c r="AS5" s="123" t="n">
        <v>0.0015</v>
      </c>
      <c r="AT5" s="123" t="n">
        <v>0.0015</v>
      </c>
      <c r="AU5" s="123" t="n">
        <v>0.0015</v>
      </c>
      <c r="AV5" s="123" t="n">
        <v>0.0015</v>
      </c>
      <c r="AW5" s="123" t="n">
        <v>0.0015</v>
      </c>
      <c r="AX5" s="123" t="n">
        <v>0.0015</v>
      </c>
      <c r="AY5" s="123" t="n">
        <v>0.0015</v>
      </c>
      <c r="AZ5" s="123" t="n">
        <v>0.0015</v>
      </c>
      <c r="BA5" s="123" t="n">
        <v>0.0015</v>
      </c>
      <c r="BB5" s="123" t="n">
        <v>0.0015</v>
      </c>
      <c r="BC5" s="123" t="n">
        <v>0.0015</v>
      </c>
      <c r="BD5" s="123" t="n">
        <v>0.0015</v>
      </c>
      <c r="BE5" s="123" t="n">
        <v>0.0004499999999999999</v>
      </c>
      <c r="BF5" s="123" t="n">
        <v>0.0004499999999999999</v>
      </c>
      <c r="BG5" s="123" t="n">
        <v>0.0004499999999999999</v>
      </c>
      <c r="BH5" s="123" t="n">
        <v>0.0004499999999999999</v>
      </c>
      <c r="BI5" s="123" t="n">
        <v>0.0004499999999999999</v>
      </c>
      <c r="BJ5" s="123" t="n">
        <v>0.0004499999999999999</v>
      </c>
      <c r="BK5" s="123" t="n">
        <v>0.0004499999999999999</v>
      </c>
      <c r="BL5" s="123" t="n">
        <v>0.0004499999999999999</v>
      </c>
      <c r="BM5" s="123" t="n">
        <v>0.0004499999999999999</v>
      </c>
      <c r="BN5" s="123" t="n">
        <v>0.0004499999999999999</v>
      </c>
      <c r="BO5" s="123" t="n">
        <v>0.0004499999999999999</v>
      </c>
      <c r="BP5" s="123" t="n">
        <v>0.0004499999999999999</v>
      </c>
    </row>
    <row r="6"/>
    <row r="7">
      <c r="B7" s="20" t="inlineStr">
        <is>
          <t>Release #</t>
        </is>
      </c>
      <c r="C7" s="20" t="inlineStr">
        <is>
          <t>Rel. month</t>
        </is>
      </c>
      <c r="D7" s="20" t="inlineStr">
        <is>
          <t>Pre-savers</t>
        </is>
      </c>
      <c r="E7" s="20" t="inlineStr">
        <is>
          <t>Strm/pre-saver</t>
        </is>
      </c>
      <c r="F7" s="20" t="inlineStr">
        <is>
          <t>Lifetime streams</t>
        </is>
      </c>
      <c r="G7" s="20" t="inlineStr">
        <is>
          <t>Catalog tail</t>
        </is>
      </c>
      <c r="I7" s="124" t="inlineStr">
        <is>
          <t>M1</t>
        </is>
      </c>
      <c r="J7" s="124" t="inlineStr">
        <is>
          <t>M2</t>
        </is>
      </c>
      <c r="K7" s="124" t="inlineStr">
        <is>
          <t>M3</t>
        </is>
      </c>
      <c r="L7" s="124" t="inlineStr">
        <is>
          <t>M4</t>
        </is>
      </c>
      <c r="M7" s="124" t="inlineStr">
        <is>
          <t>M5</t>
        </is>
      </c>
      <c r="N7" s="124" t="inlineStr">
        <is>
          <t>M6</t>
        </is>
      </c>
      <c r="O7" s="124" t="inlineStr">
        <is>
          <t>M7</t>
        </is>
      </c>
      <c r="P7" s="124" t="inlineStr">
        <is>
          <t>M8</t>
        </is>
      </c>
      <c r="Q7" s="124" t="inlineStr">
        <is>
          <t>M9</t>
        </is>
      </c>
      <c r="R7" s="124" t="inlineStr">
        <is>
          <t>M10</t>
        </is>
      </c>
      <c r="S7" s="124" t="inlineStr">
        <is>
          <t>M11</t>
        </is>
      </c>
      <c r="T7" s="124" t="inlineStr">
        <is>
          <t>M12</t>
        </is>
      </c>
      <c r="U7" s="124" t="inlineStr">
        <is>
          <t>M13</t>
        </is>
      </c>
      <c r="V7" s="124" t="inlineStr">
        <is>
          <t>M14</t>
        </is>
      </c>
      <c r="W7" s="124" t="inlineStr">
        <is>
          <t>M15</t>
        </is>
      </c>
      <c r="X7" s="124" t="inlineStr">
        <is>
          <t>M16</t>
        </is>
      </c>
      <c r="Y7" s="124" t="inlineStr">
        <is>
          <t>M17</t>
        </is>
      </c>
      <c r="Z7" s="124" t="inlineStr">
        <is>
          <t>M18</t>
        </is>
      </c>
      <c r="AA7" s="124" t="inlineStr">
        <is>
          <t>M19</t>
        </is>
      </c>
      <c r="AB7" s="124" t="inlineStr">
        <is>
          <t>M20</t>
        </is>
      </c>
      <c r="AC7" s="124" t="inlineStr">
        <is>
          <t>M21</t>
        </is>
      </c>
      <c r="AD7" s="124" t="inlineStr">
        <is>
          <t>M22</t>
        </is>
      </c>
      <c r="AE7" s="124" t="inlineStr">
        <is>
          <t>M23</t>
        </is>
      </c>
      <c r="AF7" s="124" t="inlineStr">
        <is>
          <t>M24</t>
        </is>
      </c>
      <c r="AG7" s="124" t="inlineStr">
        <is>
          <t>M25</t>
        </is>
      </c>
      <c r="AH7" s="124" t="inlineStr">
        <is>
          <t>M26</t>
        </is>
      </c>
      <c r="AI7" s="124" t="inlineStr">
        <is>
          <t>M27</t>
        </is>
      </c>
      <c r="AJ7" s="124" t="inlineStr">
        <is>
          <t>M28</t>
        </is>
      </c>
      <c r="AK7" s="124" t="inlineStr">
        <is>
          <t>M29</t>
        </is>
      </c>
      <c r="AL7" s="124" t="inlineStr">
        <is>
          <t>M30</t>
        </is>
      </c>
      <c r="AM7" s="124" t="inlineStr">
        <is>
          <t>M31</t>
        </is>
      </c>
      <c r="AN7" s="124" t="inlineStr">
        <is>
          <t>M32</t>
        </is>
      </c>
      <c r="AO7" s="124" t="inlineStr">
        <is>
          <t>M33</t>
        </is>
      </c>
      <c r="AP7" s="124" t="inlineStr">
        <is>
          <t>M34</t>
        </is>
      </c>
      <c r="AQ7" s="124" t="inlineStr">
        <is>
          <t>M35</t>
        </is>
      </c>
      <c r="AR7" s="124" t="inlineStr">
        <is>
          <t>M36</t>
        </is>
      </c>
      <c r="AS7" s="124" t="inlineStr">
        <is>
          <t>M37</t>
        </is>
      </c>
      <c r="AT7" s="124" t="inlineStr">
        <is>
          <t>M38</t>
        </is>
      </c>
      <c r="AU7" s="124" t="inlineStr">
        <is>
          <t>M39</t>
        </is>
      </c>
      <c r="AV7" s="124" t="inlineStr">
        <is>
          <t>M40</t>
        </is>
      </c>
      <c r="AW7" s="124" t="inlineStr">
        <is>
          <t>M41</t>
        </is>
      </c>
      <c r="AX7" s="124" t="inlineStr">
        <is>
          <t>M42</t>
        </is>
      </c>
      <c r="AY7" s="124" t="inlineStr">
        <is>
          <t>M43</t>
        </is>
      </c>
      <c r="AZ7" s="124" t="inlineStr">
        <is>
          <t>M44</t>
        </is>
      </c>
      <c r="BA7" s="124" t="inlineStr">
        <is>
          <t>M45</t>
        </is>
      </c>
      <c r="BB7" s="124" t="inlineStr">
        <is>
          <t>M46</t>
        </is>
      </c>
      <c r="BC7" s="124" t="inlineStr">
        <is>
          <t>M47</t>
        </is>
      </c>
      <c r="BD7" s="124" t="inlineStr">
        <is>
          <t>M48</t>
        </is>
      </c>
      <c r="BE7" s="124" t="inlineStr">
        <is>
          <t>M49</t>
        </is>
      </c>
      <c r="BF7" s="124" t="inlineStr">
        <is>
          <t>M50</t>
        </is>
      </c>
      <c r="BG7" s="124" t="inlineStr">
        <is>
          <t>M51</t>
        </is>
      </c>
      <c r="BH7" s="124" t="inlineStr">
        <is>
          <t>M52</t>
        </is>
      </c>
      <c r="BI7" s="124" t="inlineStr">
        <is>
          <t>M53</t>
        </is>
      </c>
      <c r="BJ7" s="124" t="inlineStr">
        <is>
          <t>M54</t>
        </is>
      </c>
      <c r="BK7" s="124" t="inlineStr">
        <is>
          <t>M55</t>
        </is>
      </c>
      <c r="BL7" s="124" t="inlineStr">
        <is>
          <t>M56</t>
        </is>
      </c>
      <c r="BM7" s="124" t="inlineStr">
        <is>
          <t>M57</t>
        </is>
      </c>
      <c r="BN7" s="124" t="inlineStr">
        <is>
          <t>M58</t>
        </is>
      </c>
      <c r="BO7" s="124" t="inlineStr">
        <is>
          <t>M59</t>
        </is>
      </c>
      <c r="BP7" s="124" t="inlineStr">
        <is>
          <t>M60</t>
        </is>
      </c>
    </row>
    <row r="8">
      <c r="B8" s="107" t="n">
        <v>1</v>
      </c>
      <c r="C8" s="125" t="n">
        <v>1</v>
      </c>
      <c r="D8" s="109" t="n">
        <v>5000</v>
      </c>
      <c r="E8" s="196" t="n">
        <v>12</v>
      </c>
      <c r="F8" s="55" t="n">
        <v>60000</v>
      </c>
      <c r="G8" s="118" t="n">
        <v>65004</v>
      </c>
      <c r="I8" s="126" t="n">
        <v>5999.999999999999</v>
      </c>
      <c r="J8" s="126" t="n">
        <v>5999.999999999999</v>
      </c>
      <c r="K8" s="126" t="n">
        <v>5999.999999999999</v>
      </c>
      <c r="L8" s="126" t="n">
        <v>5000</v>
      </c>
      <c r="M8" s="126" t="n">
        <v>5000</v>
      </c>
      <c r="N8" s="126" t="n">
        <v>5000</v>
      </c>
      <c r="O8" s="126" t="n">
        <v>2500</v>
      </c>
      <c r="P8" s="126" t="n">
        <v>2500</v>
      </c>
      <c r="Q8" s="126" t="n">
        <v>2500</v>
      </c>
      <c r="R8" s="126" t="n">
        <v>2500</v>
      </c>
      <c r="S8" s="126" t="n">
        <v>2500</v>
      </c>
      <c r="T8" s="126" t="n">
        <v>2500</v>
      </c>
      <c r="U8" s="126" t="n">
        <v>1000</v>
      </c>
      <c r="V8" s="126" t="n">
        <v>1000</v>
      </c>
      <c r="W8" s="126" t="n">
        <v>1000</v>
      </c>
      <c r="X8" s="126" t="n">
        <v>1000</v>
      </c>
      <c r="Y8" s="126" t="n">
        <v>1000</v>
      </c>
      <c r="Z8" s="126" t="n">
        <v>1000</v>
      </c>
      <c r="AA8" s="126" t="n">
        <v>1000</v>
      </c>
      <c r="AB8" s="126" t="n">
        <v>1000</v>
      </c>
      <c r="AC8" s="126" t="n">
        <v>1000</v>
      </c>
      <c r="AD8" s="126" t="n">
        <v>1000</v>
      </c>
      <c r="AE8" s="126" t="n">
        <v>1000</v>
      </c>
      <c r="AF8" s="126" t="n">
        <v>1000</v>
      </c>
      <c r="AG8" s="126" t="n">
        <v>300</v>
      </c>
      <c r="AH8" s="126" t="n">
        <v>300</v>
      </c>
      <c r="AI8" s="126" t="n">
        <v>300</v>
      </c>
      <c r="AJ8" s="126" t="n">
        <v>300</v>
      </c>
      <c r="AK8" s="126" t="n">
        <v>300</v>
      </c>
      <c r="AL8" s="126" t="n">
        <v>300</v>
      </c>
      <c r="AM8" s="126" t="n">
        <v>300</v>
      </c>
      <c r="AN8" s="126" t="n">
        <v>300</v>
      </c>
      <c r="AO8" s="126" t="n">
        <v>300</v>
      </c>
      <c r="AP8" s="126" t="n">
        <v>300</v>
      </c>
      <c r="AQ8" s="126" t="n">
        <v>300</v>
      </c>
      <c r="AR8" s="126" t="n">
        <v>300</v>
      </c>
      <c r="AS8" s="126" t="n">
        <v>89.99999999999999</v>
      </c>
      <c r="AT8" s="126" t="n">
        <v>89.99999999999999</v>
      </c>
      <c r="AU8" s="126" t="n">
        <v>89.99999999999999</v>
      </c>
      <c r="AV8" s="126" t="n">
        <v>89.99999999999999</v>
      </c>
      <c r="AW8" s="126" t="n">
        <v>89.99999999999999</v>
      </c>
      <c r="AX8" s="126" t="n">
        <v>89.99999999999999</v>
      </c>
      <c r="AY8" s="126" t="n">
        <v>89.99999999999999</v>
      </c>
      <c r="AZ8" s="126" t="n">
        <v>89.99999999999999</v>
      </c>
      <c r="BA8" s="126" t="n">
        <v>89.99999999999999</v>
      </c>
      <c r="BB8" s="126" t="n">
        <v>89.99999999999999</v>
      </c>
      <c r="BC8" s="126" t="n">
        <v>89.99999999999999</v>
      </c>
      <c r="BD8" s="126" t="n">
        <v>89.99999999999999</v>
      </c>
      <c r="BE8" s="126" t="n">
        <v>27</v>
      </c>
      <c r="BF8" s="126" t="n">
        <v>27</v>
      </c>
      <c r="BG8" s="126" t="n">
        <v>27</v>
      </c>
      <c r="BH8" s="126" t="n">
        <v>27</v>
      </c>
      <c r="BI8" s="126" t="n">
        <v>27</v>
      </c>
      <c r="BJ8" s="126" t="n">
        <v>27</v>
      </c>
      <c r="BK8" s="126" t="n">
        <v>27</v>
      </c>
      <c r="BL8" s="126" t="n">
        <v>27</v>
      </c>
      <c r="BM8" s="126" t="n">
        <v>27</v>
      </c>
      <c r="BN8" s="126" t="n">
        <v>27</v>
      </c>
      <c r="BO8" s="126" t="n">
        <v>27</v>
      </c>
      <c r="BP8" s="126" t="n">
        <v>27</v>
      </c>
    </row>
    <row r="9">
      <c r="B9" s="107" t="n">
        <v>2</v>
      </c>
      <c r="C9" s="125" t="n">
        <v>2</v>
      </c>
      <c r="D9" s="109" t="n">
        <v>5000</v>
      </c>
      <c r="E9" s="196" t="n">
        <v>12</v>
      </c>
      <c r="F9" s="55" t="n">
        <v>60000</v>
      </c>
      <c r="G9" s="118" t="n">
        <v>64977</v>
      </c>
      <c r="I9" s="126" t="n">
        <v>0</v>
      </c>
      <c r="J9" s="126" t="n">
        <v>5999.999999999999</v>
      </c>
      <c r="K9" s="126" t="n">
        <v>5999.999999999999</v>
      </c>
      <c r="L9" s="126" t="n">
        <v>5999.999999999999</v>
      </c>
      <c r="M9" s="126" t="n">
        <v>5000</v>
      </c>
      <c r="N9" s="126" t="n">
        <v>5000</v>
      </c>
      <c r="O9" s="126" t="n">
        <v>5000</v>
      </c>
      <c r="P9" s="126" t="n">
        <v>2500</v>
      </c>
      <c r="Q9" s="126" t="n">
        <v>2500</v>
      </c>
      <c r="R9" s="126" t="n">
        <v>2500</v>
      </c>
      <c r="S9" s="126" t="n">
        <v>2500</v>
      </c>
      <c r="T9" s="126" t="n">
        <v>2500</v>
      </c>
      <c r="U9" s="126" t="n">
        <v>2500</v>
      </c>
      <c r="V9" s="126" t="n">
        <v>1000</v>
      </c>
      <c r="W9" s="126" t="n">
        <v>1000</v>
      </c>
      <c r="X9" s="126" t="n">
        <v>1000</v>
      </c>
      <c r="Y9" s="126" t="n">
        <v>1000</v>
      </c>
      <c r="Z9" s="126" t="n">
        <v>1000</v>
      </c>
      <c r="AA9" s="126" t="n">
        <v>1000</v>
      </c>
      <c r="AB9" s="126" t="n">
        <v>1000</v>
      </c>
      <c r="AC9" s="126" t="n">
        <v>1000</v>
      </c>
      <c r="AD9" s="126" t="n">
        <v>1000</v>
      </c>
      <c r="AE9" s="126" t="n">
        <v>1000</v>
      </c>
      <c r="AF9" s="126" t="n">
        <v>1000</v>
      </c>
      <c r="AG9" s="126" t="n">
        <v>1000</v>
      </c>
      <c r="AH9" s="126" t="n">
        <v>300</v>
      </c>
      <c r="AI9" s="126" t="n">
        <v>300</v>
      </c>
      <c r="AJ9" s="126" t="n">
        <v>300</v>
      </c>
      <c r="AK9" s="126" t="n">
        <v>300</v>
      </c>
      <c r="AL9" s="126" t="n">
        <v>300</v>
      </c>
      <c r="AM9" s="126" t="n">
        <v>300</v>
      </c>
      <c r="AN9" s="126" t="n">
        <v>300</v>
      </c>
      <c r="AO9" s="126" t="n">
        <v>300</v>
      </c>
      <c r="AP9" s="126" t="n">
        <v>300</v>
      </c>
      <c r="AQ9" s="126" t="n">
        <v>300</v>
      </c>
      <c r="AR9" s="126" t="n">
        <v>300</v>
      </c>
      <c r="AS9" s="126" t="n">
        <v>300</v>
      </c>
      <c r="AT9" s="126" t="n">
        <v>89.99999999999999</v>
      </c>
      <c r="AU9" s="126" t="n">
        <v>89.99999999999999</v>
      </c>
      <c r="AV9" s="126" t="n">
        <v>89.99999999999999</v>
      </c>
      <c r="AW9" s="126" t="n">
        <v>89.99999999999999</v>
      </c>
      <c r="AX9" s="126" t="n">
        <v>89.99999999999999</v>
      </c>
      <c r="AY9" s="126" t="n">
        <v>89.99999999999999</v>
      </c>
      <c r="AZ9" s="126" t="n">
        <v>89.99999999999999</v>
      </c>
      <c r="BA9" s="126" t="n">
        <v>89.99999999999999</v>
      </c>
      <c r="BB9" s="126" t="n">
        <v>89.99999999999999</v>
      </c>
      <c r="BC9" s="126" t="n">
        <v>89.99999999999999</v>
      </c>
      <c r="BD9" s="126" t="n">
        <v>89.99999999999999</v>
      </c>
      <c r="BE9" s="126" t="n">
        <v>89.99999999999999</v>
      </c>
      <c r="BF9" s="126" t="n">
        <v>27</v>
      </c>
      <c r="BG9" s="126" t="n">
        <v>27</v>
      </c>
      <c r="BH9" s="126" t="n">
        <v>27</v>
      </c>
      <c r="BI9" s="126" t="n">
        <v>27</v>
      </c>
      <c r="BJ9" s="126" t="n">
        <v>27</v>
      </c>
      <c r="BK9" s="126" t="n">
        <v>27</v>
      </c>
      <c r="BL9" s="126" t="n">
        <v>27</v>
      </c>
      <c r="BM9" s="126" t="n">
        <v>27</v>
      </c>
      <c r="BN9" s="126" t="n">
        <v>27</v>
      </c>
      <c r="BO9" s="126" t="n">
        <v>27</v>
      </c>
      <c r="BP9" s="126" t="n">
        <v>27</v>
      </c>
    </row>
    <row r="10">
      <c r="B10" s="107" t="n">
        <v>3</v>
      </c>
      <c r="C10" s="125" t="n">
        <v>3</v>
      </c>
      <c r="D10" s="109" t="n">
        <v>5000</v>
      </c>
      <c r="E10" s="196" t="n">
        <v>12</v>
      </c>
      <c r="F10" s="55" t="n">
        <v>60000</v>
      </c>
      <c r="G10" s="118" t="n">
        <v>64950</v>
      </c>
      <c r="I10" s="126" t="n">
        <v>0</v>
      </c>
      <c r="J10" s="126" t="n">
        <v>0</v>
      </c>
      <c r="K10" s="126" t="n">
        <v>5999.999999999999</v>
      </c>
      <c r="L10" s="126" t="n">
        <v>5999.999999999999</v>
      </c>
      <c r="M10" s="126" t="n">
        <v>5999.999999999999</v>
      </c>
      <c r="N10" s="126" t="n">
        <v>5000</v>
      </c>
      <c r="O10" s="126" t="n">
        <v>5000</v>
      </c>
      <c r="P10" s="126" t="n">
        <v>5000</v>
      </c>
      <c r="Q10" s="126" t="n">
        <v>2500</v>
      </c>
      <c r="R10" s="126" t="n">
        <v>2500</v>
      </c>
      <c r="S10" s="126" t="n">
        <v>2500</v>
      </c>
      <c r="T10" s="126" t="n">
        <v>2500</v>
      </c>
      <c r="U10" s="126" t="n">
        <v>2500</v>
      </c>
      <c r="V10" s="126" t="n">
        <v>2500</v>
      </c>
      <c r="W10" s="126" t="n">
        <v>1000</v>
      </c>
      <c r="X10" s="126" t="n">
        <v>1000</v>
      </c>
      <c r="Y10" s="126" t="n">
        <v>1000</v>
      </c>
      <c r="Z10" s="126" t="n">
        <v>1000</v>
      </c>
      <c r="AA10" s="126" t="n">
        <v>1000</v>
      </c>
      <c r="AB10" s="126" t="n">
        <v>1000</v>
      </c>
      <c r="AC10" s="126" t="n">
        <v>1000</v>
      </c>
      <c r="AD10" s="126" t="n">
        <v>1000</v>
      </c>
      <c r="AE10" s="126" t="n">
        <v>1000</v>
      </c>
      <c r="AF10" s="126" t="n">
        <v>1000</v>
      </c>
      <c r="AG10" s="126" t="n">
        <v>1000</v>
      </c>
      <c r="AH10" s="126" t="n">
        <v>1000</v>
      </c>
      <c r="AI10" s="126" t="n">
        <v>300</v>
      </c>
      <c r="AJ10" s="126" t="n">
        <v>300</v>
      </c>
      <c r="AK10" s="126" t="n">
        <v>300</v>
      </c>
      <c r="AL10" s="126" t="n">
        <v>300</v>
      </c>
      <c r="AM10" s="126" t="n">
        <v>300</v>
      </c>
      <c r="AN10" s="126" t="n">
        <v>300</v>
      </c>
      <c r="AO10" s="126" t="n">
        <v>300</v>
      </c>
      <c r="AP10" s="126" t="n">
        <v>300</v>
      </c>
      <c r="AQ10" s="126" t="n">
        <v>300</v>
      </c>
      <c r="AR10" s="126" t="n">
        <v>300</v>
      </c>
      <c r="AS10" s="126" t="n">
        <v>300</v>
      </c>
      <c r="AT10" s="126" t="n">
        <v>300</v>
      </c>
      <c r="AU10" s="126" t="n">
        <v>89.99999999999999</v>
      </c>
      <c r="AV10" s="126" t="n">
        <v>89.99999999999999</v>
      </c>
      <c r="AW10" s="126" t="n">
        <v>89.99999999999999</v>
      </c>
      <c r="AX10" s="126" t="n">
        <v>89.99999999999999</v>
      </c>
      <c r="AY10" s="126" t="n">
        <v>89.99999999999999</v>
      </c>
      <c r="AZ10" s="126" t="n">
        <v>89.99999999999999</v>
      </c>
      <c r="BA10" s="126" t="n">
        <v>89.99999999999999</v>
      </c>
      <c r="BB10" s="126" t="n">
        <v>89.99999999999999</v>
      </c>
      <c r="BC10" s="126" t="n">
        <v>89.99999999999999</v>
      </c>
      <c r="BD10" s="126" t="n">
        <v>89.99999999999999</v>
      </c>
      <c r="BE10" s="126" t="n">
        <v>89.99999999999999</v>
      </c>
      <c r="BF10" s="126" t="n">
        <v>89.99999999999999</v>
      </c>
      <c r="BG10" s="126" t="n">
        <v>27</v>
      </c>
      <c r="BH10" s="126" t="n">
        <v>27</v>
      </c>
      <c r="BI10" s="126" t="n">
        <v>27</v>
      </c>
      <c r="BJ10" s="126" t="n">
        <v>27</v>
      </c>
      <c r="BK10" s="126" t="n">
        <v>27</v>
      </c>
      <c r="BL10" s="126" t="n">
        <v>27</v>
      </c>
      <c r="BM10" s="126" t="n">
        <v>27</v>
      </c>
      <c r="BN10" s="126" t="n">
        <v>27</v>
      </c>
      <c r="BO10" s="126" t="n">
        <v>27</v>
      </c>
      <c r="BP10" s="126" t="n">
        <v>27</v>
      </c>
    </row>
    <row r="11">
      <c r="B11" s="107" t="n">
        <v>4</v>
      </c>
      <c r="C11" s="125" t="n">
        <v>4</v>
      </c>
      <c r="D11" s="109" t="n">
        <v>5137.726221926697</v>
      </c>
      <c r="E11" s="196" t="n">
        <v>12</v>
      </c>
      <c r="F11" s="55" t="n">
        <v>61652.71466312037</v>
      </c>
      <c r="G11" s="118" t="n">
        <v>66711.31990122941</v>
      </c>
      <c r="I11" s="126" t="n">
        <v>0</v>
      </c>
      <c r="J11" s="126" t="n">
        <v>0</v>
      </c>
      <c r="K11" s="126" t="n">
        <v>0</v>
      </c>
      <c r="L11" s="126" t="n">
        <v>6165.271466312036</v>
      </c>
      <c r="M11" s="126" t="n">
        <v>6165.271466312036</v>
      </c>
      <c r="N11" s="126" t="n">
        <v>6165.271466312036</v>
      </c>
      <c r="O11" s="126" t="n">
        <v>5137.726221926697</v>
      </c>
      <c r="P11" s="126" t="n">
        <v>5137.726221926697</v>
      </c>
      <c r="Q11" s="126" t="n">
        <v>5137.726221926697</v>
      </c>
      <c r="R11" s="126" t="n">
        <v>2568.863110963348</v>
      </c>
      <c r="S11" s="126" t="n">
        <v>2568.863110963348</v>
      </c>
      <c r="T11" s="126" t="n">
        <v>2568.863110963348</v>
      </c>
      <c r="U11" s="126" t="n">
        <v>2568.863110963348</v>
      </c>
      <c r="V11" s="126" t="n">
        <v>2568.863110963348</v>
      </c>
      <c r="W11" s="126" t="n">
        <v>2568.863110963348</v>
      </c>
      <c r="X11" s="126" t="n">
        <v>1027.545244385339</v>
      </c>
      <c r="Y11" s="126" t="n">
        <v>1027.545244385339</v>
      </c>
      <c r="Z11" s="126" t="n">
        <v>1027.545244385339</v>
      </c>
      <c r="AA11" s="126" t="n">
        <v>1027.545244385339</v>
      </c>
      <c r="AB11" s="126" t="n">
        <v>1027.545244385339</v>
      </c>
      <c r="AC11" s="126" t="n">
        <v>1027.545244385339</v>
      </c>
      <c r="AD11" s="126" t="n">
        <v>1027.545244385339</v>
      </c>
      <c r="AE11" s="126" t="n">
        <v>1027.545244385339</v>
      </c>
      <c r="AF11" s="126" t="n">
        <v>1027.545244385339</v>
      </c>
      <c r="AG11" s="126" t="n">
        <v>1027.545244385339</v>
      </c>
      <c r="AH11" s="126" t="n">
        <v>1027.545244385339</v>
      </c>
      <c r="AI11" s="126" t="n">
        <v>1027.545244385339</v>
      </c>
      <c r="AJ11" s="126" t="n">
        <v>308.2635733156018</v>
      </c>
      <c r="AK11" s="126" t="n">
        <v>308.2635733156018</v>
      </c>
      <c r="AL11" s="126" t="n">
        <v>308.2635733156018</v>
      </c>
      <c r="AM11" s="126" t="n">
        <v>308.2635733156018</v>
      </c>
      <c r="AN11" s="126" t="n">
        <v>308.2635733156018</v>
      </c>
      <c r="AO11" s="126" t="n">
        <v>308.2635733156018</v>
      </c>
      <c r="AP11" s="126" t="n">
        <v>308.2635733156018</v>
      </c>
      <c r="AQ11" s="126" t="n">
        <v>308.2635733156018</v>
      </c>
      <c r="AR11" s="126" t="n">
        <v>308.2635733156018</v>
      </c>
      <c r="AS11" s="126" t="n">
        <v>308.2635733156018</v>
      </c>
      <c r="AT11" s="126" t="n">
        <v>308.2635733156018</v>
      </c>
      <c r="AU11" s="126" t="n">
        <v>308.2635733156018</v>
      </c>
      <c r="AV11" s="126" t="n">
        <v>92.47907199468054</v>
      </c>
      <c r="AW11" s="126" t="n">
        <v>92.47907199468054</v>
      </c>
      <c r="AX11" s="126" t="n">
        <v>92.47907199468054</v>
      </c>
      <c r="AY11" s="126" t="n">
        <v>92.47907199468054</v>
      </c>
      <c r="AZ11" s="126" t="n">
        <v>92.47907199468054</v>
      </c>
      <c r="BA11" s="126" t="n">
        <v>92.47907199468054</v>
      </c>
      <c r="BB11" s="126" t="n">
        <v>92.47907199468054</v>
      </c>
      <c r="BC11" s="126" t="n">
        <v>92.47907199468054</v>
      </c>
      <c r="BD11" s="126" t="n">
        <v>92.47907199468054</v>
      </c>
      <c r="BE11" s="126" t="n">
        <v>92.47907199468054</v>
      </c>
      <c r="BF11" s="126" t="n">
        <v>92.47907199468054</v>
      </c>
      <c r="BG11" s="126" t="n">
        <v>92.47907199468054</v>
      </c>
      <c r="BH11" s="126" t="n">
        <v>27.74372159840416</v>
      </c>
      <c r="BI11" s="126" t="n">
        <v>27.74372159840416</v>
      </c>
      <c r="BJ11" s="126" t="n">
        <v>27.74372159840416</v>
      </c>
      <c r="BK11" s="126" t="n">
        <v>27.74372159840416</v>
      </c>
      <c r="BL11" s="126" t="n">
        <v>27.74372159840416</v>
      </c>
      <c r="BM11" s="126" t="n">
        <v>27.74372159840416</v>
      </c>
      <c r="BN11" s="126" t="n">
        <v>27.74372159840416</v>
      </c>
      <c r="BO11" s="126" t="n">
        <v>27.74372159840416</v>
      </c>
      <c r="BP11" s="126" t="n">
        <v>27.74372159840416</v>
      </c>
    </row>
    <row r="12">
      <c r="B12" s="107" t="n">
        <v>5</v>
      </c>
      <c r="C12" s="125" t="n">
        <v>5</v>
      </c>
      <c r="D12" s="109" t="n">
        <v>5709.444783408424</v>
      </c>
      <c r="E12" s="196" t="n">
        <v>12</v>
      </c>
      <c r="F12" s="55" t="n">
        <v>68513.33740090109</v>
      </c>
      <c r="G12" s="118" t="n">
        <v>74104.02573281461</v>
      </c>
      <c r="I12" s="126" t="n">
        <v>0</v>
      </c>
      <c r="J12" s="126" t="n">
        <v>0</v>
      </c>
      <c r="K12" s="126" t="n">
        <v>0</v>
      </c>
      <c r="L12" s="126" t="n">
        <v>0</v>
      </c>
      <c r="M12" s="126" t="n">
        <v>6851.333740090108</v>
      </c>
      <c r="N12" s="126" t="n">
        <v>6851.333740090108</v>
      </c>
      <c r="O12" s="126" t="n">
        <v>6851.333740090108</v>
      </c>
      <c r="P12" s="126" t="n">
        <v>5709.444783408424</v>
      </c>
      <c r="Q12" s="126" t="n">
        <v>5709.444783408424</v>
      </c>
      <c r="R12" s="126" t="n">
        <v>5709.444783408424</v>
      </c>
      <c r="S12" s="126" t="n">
        <v>2854.722391704212</v>
      </c>
      <c r="T12" s="126" t="n">
        <v>2854.722391704212</v>
      </c>
      <c r="U12" s="126" t="n">
        <v>2854.722391704212</v>
      </c>
      <c r="V12" s="126" t="n">
        <v>2854.722391704212</v>
      </c>
      <c r="W12" s="126" t="n">
        <v>2854.722391704212</v>
      </c>
      <c r="X12" s="126" t="n">
        <v>2854.722391704212</v>
      </c>
      <c r="Y12" s="126" t="n">
        <v>1141.888956681685</v>
      </c>
      <c r="Z12" s="126" t="n">
        <v>1141.888956681685</v>
      </c>
      <c r="AA12" s="126" t="n">
        <v>1141.888956681685</v>
      </c>
      <c r="AB12" s="126" t="n">
        <v>1141.888956681685</v>
      </c>
      <c r="AC12" s="126" t="n">
        <v>1141.888956681685</v>
      </c>
      <c r="AD12" s="126" t="n">
        <v>1141.888956681685</v>
      </c>
      <c r="AE12" s="126" t="n">
        <v>1141.888956681685</v>
      </c>
      <c r="AF12" s="126" t="n">
        <v>1141.888956681685</v>
      </c>
      <c r="AG12" s="126" t="n">
        <v>1141.888956681685</v>
      </c>
      <c r="AH12" s="126" t="n">
        <v>1141.888956681685</v>
      </c>
      <c r="AI12" s="126" t="n">
        <v>1141.888956681685</v>
      </c>
      <c r="AJ12" s="126" t="n">
        <v>1141.888956681685</v>
      </c>
      <c r="AK12" s="126" t="n">
        <v>342.5666870045055</v>
      </c>
      <c r="AL12" s="126" t="n">
        <v>342.5666870045055</v>
      </c>
      <c r="AM12" s="126" t="n">
        <v>342.5666870045055</v>
      </c>
      <c r="AN12" s="126" t="n">
        <v>342.5666870045055</v>
      </c>
      <c r="AO12" s="126" t="n">
        <v>342.5666870045055</v>
      </c>
      <c r="AP12" s="126" t="n">
        <v>342.5666870045055</v>
      </c>
      <c r="AQ12" s="126" t="n">
        <v>342.5666870045055</v>
      </c>
      <c r="AR12" s="126" t="n">
        <v>342.5666870045055</v>
      </c>
      <c r="AS12" s="126" t="n">
        <v>342.5666870045055</v>
      </c>
      <c r="AT12" s="126" t="n">
        <v>342.5666870045055</v>
      </c>
      <c r="AU12" s="126" t="n">
        <v>342.5666870045055</v>
      </c>
      <c r="AV12" s="126" t="n">
        <v>342.5666870045055</v>
      </c>
      <c r="AW12" s="126" t="n">
        <v>102.7700061013516</v>
      </c>
      <c r="AX12" s="126" t="n">
        <v>102.7700061013516</v>
      </c>
      <c r="AY12" s="126" t="n">
        <v>102.7700061013516</v>
      </c>
      <c r="AZ12" s="126" t="n">
        <v>102.7700061013516</v>
      </c>
      <c r="BA12" s="126" t="n">
        <v>102.7700061013516</v>
      </c>
      <c r="BB12" s="126" t="n">
        <v>102.7700061013516</v>
      </c>
      <c r="BC12" s="126" t="n">
        <v>102.7700061013516</v>
      </c>
      <c r="BD12" s="126" t="n">
        <v>102.7700061013516</v>
      </c>
      <c r="BE12" s="126" t="n">
        <v>102.7700061013516</v>
      </c>
      <c r="BF12" s="126" t="n">
        <v>102.7700061013516</v>
      </c>
      <c r="BG12" s="126" t="n">
        <v>102.7700061013516</v>
      </c>
      <c r="BH12" s="126" t="n">
        <v>102.7700061013516</v>
      </c>
      <c r="BI12" s="126" t="n">
        <v>30.83100183040548</v>
      </c>
      <c r="BJ12" s="126" t="n">
        <v>30.83100183040548</v>
      </c>
      <c r="BK12" s="126" t="n">
        <v>30.83100183040548</v>
      </c>
      <c r="BL12" s="126" t="n">
        <v>30.83100183040548</v>
      </c>
      <c r="BM12" s="126" t="n">
        <v>30.83100183040548</v>
      </c>
      <c r="BN12" s="126" t="n">
        <v>30.83100183040548</v>
      </c>
      <c r="BO12" s="126" t="n">
        <v>30.83100183040548</v>
      </c>
      <c r="BP12" s="126" t="n">
        <v>30.83100183040548</v>
      </c>
    </row>
    <row r="13">
      <c r="B13" s="107" t="n">
        <v>6</v>
      </c>
      <c r="C13" s="125" t="n">
        <v>6</v>
      </c>
      <c r="D13" s="109" t="n">
        <v>6397.686912755584</v>
      </c>
      <c r="E13" s="196" t="n">
        <v>12</v>
      </c>
      <c r="F13" s="55" t="n">
        <v>76772.24295306701</v>
      </c>
      <c r="G13" s="118" t="n">
        <v>83002.3104687084</v>
      </c>
      <c r="I13" s="126" t="n">
        <v>0</v>
      </c>
      <c r="J13" s="126" t="n">
        <v>0</v>
      </c>
      <c r="K13" s="126" t="n">
        <v>0</v>
      </c>
      <c r="L13" s="126" t="n">
        <v>0</v>
      </c>
      <c r="M13" s="126" t="n">
        <v>0</v>
      </c>
      <c r="N13" s="126" t="n">
        <v>7677.2242953067</v>
      </c>
      <c r="O13" s="126" t="n">
        <v>7677.2242953067</v>
      </c>
      <c r="P13" s="126" t="n">
        <v>7677.2242953067</v>
      </c>
      <c r="Q13" s="126" t="n">
        <v>6397.686912755584</v>
      </c>
      <c r="R13" s="126" t="n">
        <v>6397.686912755584</v>
      </c>
      <c r="S13" s="126" t="n">
        <v>6397.686912755584</v>
      </c>
      <c r="T13" s="126" t="n">
        <v>3198.843456377792</v>
      </c>
      <c r="U13" s="126" t="n">
        <v>3198.843456377792</v>
      </c>
      <c r="V13" s="126" t="n">
        <v>3198.843456377792</v>
      </c>
      <c r="W13" s="126" t="n">
        <v>3198.843456377792</v>
      </c>
      <c r="X13" s="126" t="n">
        <v>3198.843456377792</v>
      </c>
      <c r="Y13" s="126" t="n">
        <v>3198.843456377792</v>
      </c>
      <c r="Z13" s="126" t="n">
        <v>1279.537382551117</v>
      </c>
      <c r="AA13" s="126" t="n">
        <v>1279.537382551117</v>
      </c>
      <c r="AB13" s="126" t="n">
        <v>1279.537382551117</v>
      </c>
      <c r="AC13" s="126" t="n">
        <v>1279.537382551117</v>
      </c>
      <c r="AD13" s="126" t="n">
        <v>1279.537382551117</v>
      </c>
      <c r="AE13" s="126" t="n">
        <v>1279.537382551117</v>
      </c>
      <c r="AF13" s="126" t="n">
        <v>1279.537382551117</v>
      </c>
      <c r="AG13" s="126" t="n">
        <v>1279.537382551117</v>
      </c>
      <c r="AH13" s="126" t="n">
        <v>1279.537382551117</v>
      </c>
      <c r="AI13" s="126" t="n">
        <v>1279.537382551117</v>
      </c>
      <c r="AJ13" s="126" t="n">
        <v>1279.537382551117</v>
      </c>
      <c r="AK13" s="126" t="n">
        <v>1279.537382551117</v>
      </c>
      <c r="AL13" s="126" t="n">
        <v>383.861214765335</v>
      </c>
      <c r="AM13" s="126" t="n">
        <v>383.861214765335</v>
      </c>
      <c r="AN13" s="126" t="n">
        <v>383.861214765335</v>
      </c>
      <c r="AO13" s="126" t="n">
        <v>383.861214765335</v>
      </c>
      <c r="AP13" s="126" t="n">
        <v>383.861214765335</v>
      </c>
      <c r="AQ13" s="126" t="n">
        <v>383.861214765335</v>
      </c>
      <c r="AR13" s="126" t="n">
        <v>383.861214765335</v>
      </c>
      <c r="AS13" s="126" t="n">
        <v>383.861214765335</v>
      </c>
      <c r="AT13" s="126" t="n">
        <v>383.861214765335</v>
      </c>
      <c r="AU13" s="126" t="n">
        <v>383.861214765335</v>
      </c>
      <c r="AV13" s="126" t="n">
        <v>383.861214765335</v>
      </c>
      <c r="AW13" s="126" t="n">
        <v>383.861214765335</v>
      </c>
      <c r="AX13" s="126" t="n">
        <v>115.1583644296005</v>
      </c>
      <c r="AY13" s="126" t="n">
        <v>115.1583644296005</v>
      </c>
      <c r="AZ13" s="126" t="n">
        <v>115.1583644296005</v>
      </c>
      <c r="BA13" s="126" t="n">
        <v>115.1583644296005</v>
      </c>
      <c r="BB13" s="126" t="n">
        <v>115.1583644296005</v>
      </c>
      <c r="BC13" s="126" t="n">
        <v>115.1583644296005</v>
      </c>
      <c r="BD13" s="126" t="n">
        <v>115.1583644296005</v>
      </c>
      <c r="BE13" s="126" t="n">
        <v>115.1583644296005</v>
      </c>
      <c r="BF13" s="126" t="n">
        <v>115.1583644296005</v>
      </c>
      <c r="BG13" s="126" t="n">
        <v>115.1583644296005</v>
      </c>
      <c r="BH13" s="126" t="n">
        <v>115.1583644296005</v>
      </c>
      <c r="BI13" s="126" t="n">
        <v>115.1583644296005</v>
      </c>
      <c r="BJ13" s="126" t="n">
        <v>34.54750932888015</v>
      </c>
      <c r="BK13" s="126" t="n">
        <v>34.54750932888015</v>
      </c>
      <c r="BL13" s="126" t="n">
        <v>34.54750932888015</v>
      </c>
      <c r="BM13" s="126" t="n">
        <v>34.54750932888015</v>
      </c>
      <c r="BN13" s="126" t="n">
        <v>34.54750932888015</v>
      </c>
      <c r="BO13" s="126" t="n">
        <v>34.54750932888015</v>
      </c>
      <c r="BP13" s="126" t="n">
        <v>34.54750932888015</v>
      </c>
    </row>
    <row r="14">
      <c r="B14" s="107" t="n">
        <v>7</v>
      </c>
      <c r="C14" s="125" t="n">
        <v>7</v>
      </c>
      <c r="D14" s="109" t="n">
        <v>7199.355506994954</v>
      </c>
      <c r="E14" s="196" t="n">
        <v>12</v>
      </c>
      <c r="F14" s="55" t="n">
        <v>86392.26608393945</v>
      </c>
      <c r="G14" s="118" t="n">
        <v>93364.12195691338</v>
      </c>
      <c r="I14" s="126" t="n">
        <v>0</v>
      </c>
      <c r="J14" s="126" t="n">
        <v>0</v>
      </c>
      <c r="K14" s="126" t="n">
        <v>0</v>
      </c>
      <c r="L14" s="126" t="n">
        <v>0</v>
      </c>
      <c r="M14" s="126" t="n">
        <v>0</v>
      </c>
      <c r="N14" s="126" t="n">
        <v>0</v>
      </c>
      <c r="O14" s="126" t="n">
        <v>8639.226608393945</v>
      </c>
      <c r="P14" s="126" t="n">
        <v>8639.226608393945</v>
      </c>
      <c r="Q14" s="126" t="n">
        <v>8639.226608393945</v>
      </c>
      <c r="R14" s="126" t="n">
        <v>7199.355506994954</v>
      </c>
      <c r="S14" s="126" t="n">
        <v>7199.355506994954</v>
      </c>
      <c r="T14" s="126" t="n">
        <v>7199.355506994954</v>
      </c>
      <c r="U14" s="126" t="n">
        <v>3599.677753497477</v>
      </c>
      <c r="V14" s="126" t="n">
        <v>3599.677753497477</v>
      </c>
      <c r="W14" s="126" t="n">
        <v>3599.677753497477</v>
      </c>
      <c r="X14" s="126" t="n">
        <v>3599.677753497477</v>
      </c>
      <c r="Y14" s="126" t="n">
        <v>3599.677753497477</v>
      </c>
      <c r="Z14" s="126" t="n">
        <v>3599.677753497477</v>
      </c>
      <c r="AA14" s="126" t="n">
        <v>1439.871101398991</v>
      </c>
      <c r="AB14" s="126" t="n">
        <v>1439.871101398991</v>
      </c>
      <c r="AC14" s="126" t="n">
        <v>1439.871101398991</v>
      </c>
      <c r="AD14" s="126" t="n">
        <v>1439.871101398991</v>
      </c>
      <c r="AE14" s="126" t="n">
        <v>1439.871101398991</v>
      </c>
      <c r="AF14" s="126" t="n">
        <v>1439.871101398991</v>
      </c>
      <c r="AG14" s="126" t="n">
        <v>1439.871101398991</v>
      </c>
      <c r="AH14" s="126" t="n">
        <v>1439.871101398991</v>
      </c>
      <c r="AI14" s="126" t="n">
        <v>1439.871101398991</v>
      </c>
      <c r="AJ14" s="126" t="n">
        <v>1439.871101398991</v>
      </c>
      <c r="AK14" s="126" t="n">
        <v>1439.871101398991</v>
      </c>
      <c r="AL14" s="126" t="n">
        <v>1439.871101398991</v>
      </c>
      <c r="AM14" s="126" t="n">
        <v>431.9613304196973</v>
      </c>
      <c r="AN14" s="126" t="n">
        <v>431.9613304196973</v>
      </c>
      <c r="AO14" s="126" t="n">
        <v>431.9613304196973</v>
      </c>
      <c r="AP14" s="126" t="n">
        <v>431.9613304196973</v>
      </c>
      <c r="AQ14" s="126" t="n">
        <v>431.9613304196973</v>
      </c>
      <c r="AR14" s="126" t="n">
        <v>431.9613304196973</v>
      </c>
      <c r="AS14" s="126" t="n">
        <v>431.9613304196973</v>
      </c>
      <c r="AT14" s="126" t="n">
        <v>431.9613304196973</v>
      </c>
      <c r="AU14" s="126" t="n">
        <v>431.9613304196973</v>
      </c>
      <c r="AV14" s="126" t="n">
        <v>431.9613304196973</v>
      </c>
      <c r="AW14" s="126" t="n">
        <v>431.9613304196973</v>
      </c>
      <c r="AX14" s="126" t="n">
        <v>431.9613304196973</v>
      </c>
      <c r="AY14" s="126" t="n">
        <v>129.5883991259091</v>
      </c>
      <c r="AZ14" s="126" t="n">
        <v>129.5883991259091</v>
      </c>
      <c r="BA14" s="126" t="n">
        <v>129.5883991259091</v>
      </c>
      <c r="BB14" s="126" t="n">
        <v>129.5883991259091</v>
      </c>
      <c r="BC14" s="126" t="n">
        <v>129.5883991259091</v>
      </c>
      <c r="BD14" s="126" t="n">
        <v>129.5883991259091</v>
      </c>
      <c r="BE14" s="126" t="n">
        <v>129.5883991259091</v>
      </c>
      <c r="BF14" s="126" t="n">
        <v>129.5883991259091</v>
      </c>
      <c r="BG14" s="126" t="n">
        <v>129.5883991259091</v>
      </c>
      <c r="BH14" s="126" t="n">
        <v>129.5883991259091</v>
      </c>
      <c r="BI14" s="126" t="n">
        <v>129.5883991259091</v>
      </c>
      <c r="BJ14" s="126" t="n">
        <v>129.5883991259091</v>
      </c>
      <c r="BK14" s="126" t="n">
        <v>38.87651973777275</v>
      </c>
      <c r="BL14" s="126" t="n">
        <v>38.87651973777275</v>
      </c>
      <c r="BM14" s="126" t="n">
        <v>38.87651973777275</v>
      </c>
      <c r="BN14" s="126" t="n">
        <v>38.87651973777275</v>
      </c>
      <c r="BO14" s="126" t="n">
        <v>38.87651973777275</v>
      </c>
      <c r="BP14" s="126" t="n">
        <v>38.87651973777275</v>
      </c>
    </row>
    <row r="15">
      <c r="B15" s="107" t="n">
        <v>8</v>
      </c>
      <c r="C15" s="125" t="n">
        <v>8</v>
      </c>
      <c r="D15" s="109" t="n">
        <v>8117.356044072458</v>
      </c>
      <c r="E15" s="196" t="n">
        <v>12</v>
      </c>
      <c r="F15" s="55" t="n">
        <v>97408.27252886949</v>
      </c>
      <c r="G15" s="118" t="n">
        <v>105225.2863993113</v>
      </c>
      <c r="I15" s="126" t="n">
        <v>0</v>
      </c>
      <c r="J15" s="126" t="n">
        <v>0</v>
      </c>
      <c r="K15" s="126" t="n">
        <v>0</v>
      </c>
      <c r="L15" s="126" t="n">
        <v>0</v>
      </c>
      <c r="M15" s="126" t="n">
        <v>0</v>
      </c>
      <c r="N15" s="126" t="n">
        <v>0</v>
      </c>
      <c r="O15" s="126" t="n">
        <v>0</v>
      </c>
      <c r="P15" s="126" t="n">
        <v>9740.827252886949</v>
      </c>
      <c r="Q15" s="126" t="n">
        <v>9740.827252886949</v>
      </c>
      <c r="R15" s="126" t="n">
        <v>9740.827252886949</v>
      </c>
      <c r="S15" s="126" t="n">
        <v>8117.356044072458</v>
      </c>
      <c r="T15" s="126" t="n">
        <v>8117.356044072458</v>
      </c>
      <c r="U15" s="126" t="n">
        <v>8117.356044072458</v>
      </c>
      <c r="V15" s="126" t="n">
        <v>4058.678022036229</v>
      </c>
      <c r="W15" s="126" t="n">
        <v>4058.678022036229</v>
      </c>
      <c r="X15" s="126" t="n">
        <v>4058.678022036229</v>
      </c>
      <c r="Y15" s="126" t="n">
        <v>4058.678022036229</v>
      </c>
      <c r="Z15" s="126" t="n">
        <v>4058.678022036229</v>
      </c>
      <c r="AA15" s="126" t="n">
        <v>4058.678022036229</v>
      </c>
      <c r="AB15" s="126" t="n">
        <v>1623.471208814492</v>
      </c>
      <c r="AC15" s="126" t="n">
        <v>1623.471208814492</v>
      </c>
      <c r="AD15" s="126" t="n">
        <v>1623.471208814492</v>
      </c>
      <c r="AE15" s="126" t="n">
        <v>1623.471208814492</v>
      </c>
      <c r="AF15" s="126" t="n">
        <v>1623.471208814492</v>
      </c>
      <c r="AG15" s="126" t="n">
        <v>1623.471208814492</v>
      </c>
      <c r="AH15" s="126" t="n">
        <v>1623.471208814492</v>
      </c>
      <c r="AI15" s="126" t="n">
        <v>1623.471208814492</v>
      </c>
      <c r="AJ15" s="126" t="n">
        <v>1623.471208814492</v>
      </c>
      <c r="AK15" s="126" t="n">
        <v>1623.471208814492</v>
      </c>
      <c r="AL15" s="126" t="n">
        <v>1623.471208814492</v>
      </c>
      <c r="AM15" s="126" t="n">
        <v>1623.471208814492</v>
      </c>
      <c r="AN15" s="126" t="n">
        <v>487.0413626443475</v>
      </c>
      <c r="AO15" s="126" t="n">
        <v>487.0413626443475</v>
      </c>
      <c r="AP15" s="126" t="n">
        <v>487.0413626443475</v>
      </c>
      <c r="AQ15" s="126" t="n">
        <v>487.0413626443475</v>
      </c>
      <c r="AR15" s="126" t="n">
        <v>487.0413626443475</v>
      </c>
      <c r="AS15" s="126" t="n">
        <v>487.0413626443475</v>
      </c>
      <c r="AT15" s="126" t="n">
        <v>487.0413626443475</v>
      </c>
      <c r="AU15" s="126" t="n">
        <v>487.0413626443475</v>
      </c>
      <c r="AV15" s="126" t="n">
        <v>487.0413626443475</v>
      </c>
      <c r="AW15" s="126" t="n">
        <v>487.0413626443475</v>
      </c>
      <c r="AX15" s="126" t="n">
        <v>487.0413626443475</v>
      </c>
      <c r="AY15" s="126" t="n">
        <v>487.0413626443475</v>
      </c>
      <c r="AZ15" s="126" t="n">
        <v>146.1124087933042</v>
      </c>
      <c r="BA15" s="126" t="n">
        <v>146.1124087933042</v>
      </c>
      <c r="BB15" s="126" t="n">
        <v>146.1124087933042</v>
      </c>
      <c r="BC15" s="126" t="n">
        <v>146.1124087933042</v>
      </c>
      <c r="BD15" s="126" t="n">
        <v>146.1124087933042</v>
      </c>
      <c r="BE15" s="126" t="n">
        <v>146.1124087933042</v>
      </c>
      <c r="BF15" s="126" t="n">
        <v>146.1124087933042</v>
      </c>
      <c r="BG15" s="126" t="n">
        <v>146.1124087933042</v>
      </c>
      <c r="BH15" s="126" t="n">
        <v>146.1124087933042</v>
      </c>
      <c r="BI15" s="126" t="n">
        <v>146.1124087933042</v>
      </c>
      <c r="BJ15" s="126" t="n">
        <v>146.1124087933042</v>
      </c>
      <c r="BK15" s="126" t="n">
        <v>146.1124087933042</v>
      </c>
      <c r="BL15" s="126" t="n">
        <v>43.83372263799127</v>
      </c>
      <c r="BM15" s="126" t="n">
        <v>43.83372263799127</v>
      </c>
      <c r="BN15" s="126" t="n">
        <v>43.83372263799127</v>
      </c>
      <c r="BO15" s="126" t="n">
        <v>43.83372263799127</v>
      </c>
      <c r="BP15" s="126" t="n">
        <v>43.83372263799127</v>
      </c>
    </row>
    <row r="16">
      <c r="B16" s="107" t="n">
        <v>9</v>
      </c>
      <c r="C16" s="125" t="n">
        <v>9</v>
      </c>
      <c r="D16" s="109" t="n">
        <v>9148.591580702398</v>
      </c>
      <c r="E16" s="196" t="n">
        <v>12</v>
      </c>
      <c r="F16" s="55" t="n">
        <v>109783.0989684288</v>
      </c>
      <c r="G16" s="118" t="n">
        <v>118543.7902661094</v>
      </c>
      <c r="I16" s="126" t="n">
        <v>0</v>
      </c>
      <c r="J16" s="126" t="n">
        <v>0</v>
      </c>
      <c r="K16" s="126" t="n">
        <v>0</v>
      </c>
      <c r="L16" s="126" t="n">
        <v>0</v>
      </c>
      <c r="M16" s="126" t="n">
        <v>0</v>
      </c>
      <c r="N16" s="126" t="n">
        <v>0</v>
      </c>
      <c r="O16" s="126" t="n">
        <v>0</v>
      </c>
      <c r="P16" s="126" t="n">
        <v>0</v>
      </c>
      <c r="Q16" s="126" t="n">
        <v>10978.30989684287</v>
      </c>
      <c r="R16" s="126" t="n">
        <v>10978.30989684287</v>
      </c>
      <c r="S16" s="126" t="n">
        <v>10978.30989684287</v>
      </c>
      <c r="T16" s="126" t="n">
        <v>9148.591580702396</v>
      </c>
      <c r="U16" s="126" t="n">
        <v>9148.591580702396</v>
      </c>
      <c r="V16" s="126" t="n">
        <v>9148.591580702396</v>
      </c>
      <c r="W16" s="126" t="n">
        <v>4574.295790351198</v>
      </c>
      <c r="X16" s="126" t="n">
        <v>4574.295790351198</v>
      </c>
      <c r="Y16" s="126" t="n">
        <v>4574.295790351198</v>
      </c>
      <c r="Z16" s="126" t="n">
        <v>4574.295790351198</v>
      </c>
      <c r="AA16" s="126" t="n">
        <v>4574.295790351198</v>
      </c>
      <c r="AB16" s="126" t="n">
        <v>4574.295790351198</v>
      </c>
      <c r="AC16" s="126" t="n">
        <v>1829.718316140479</v>
      </c>
      <c r="AD16" s="126" t="n">
        <v>1829.718316140479</v>
      </c>
      <c r="AE16" s="126" t="n">
        <v>1829.718316140479</v>
      </c>
      <c r="AF16" s="126" t="n">
        <v>1829.718316140479</v>
      </c>
      <c r="AG16" s="126" t="n">
        <v>1829.718316140479</v>
      </c>
      <c r="AH16" s="126" t="n">
        <v>1829.718316140479</v>
      </c>
      <c r="AI16" s="126" t="n">
        <v>1829.718316140479</v>
      </c>
      <c r="AJ16" s="126" t="n">
        <v>1829.718316140479</v>
      </c>
      <c r="AK16" s="126" t="n">
        <v>1829.718316140479</v>
      </c>
      <c r="AL16" s="126" t="n">
        <v>1829.718316140479</v>
      </c>
      <c r="AM16" s="126" t="n">
        <v>1829.718316140479</v>
      </c>
      <c r="AN16" s="126" t="n">
        <v>1829.718316140479</v>
      </c>
      <c r="AO16" s="126" t="n">
        <v>548.9154948421439</v>
      </c>
      <c r="AP16" s="126" t="n">
        <v>548.9154948421439</v>
      </c>
      <c r="AQ16" s="126" t="n">
        <v>548.9154948421439</v>
      </c>
      <c r="AR16" s="126" t="n">
        <v>548.9154948421439</v>
      </c>
      <c r="AS16" s="126" t="n">
        <v>548.9154948421439</v>
      </c>
      <c r="AT16" s="126" t="n">
        <v>548.9154948421439</v>
      </c>
      <c r="AU16" s="126" t="n">
        <v>548.9154948421439</v>
      </c>
      <c r="AV16" s="126" t="n">
        <v>548.9154948421439</v>
      </c>
      <c r="AW16" s="126" t="n">
        <v>548.9154948421439</v>
      </c>
      <c r="AX16" s="126" t="n">
        <v>548.9154948421439</v>
      </c>
      <c r="AY16" s="126" t="n">
        <v>548.9154948421439</v>
      </c>
      <c r="AZ16" s="126" t="n">
        <v>548.9154948421439</v>
      </c>
      <c r="BA16" s="126" t="n">
        <v>164.6746484526431</v>
      </c>
      <c r="BB16" s="126" t="n">
        <v>164.6746484526431</v>
      </c>
      <c r="BC16" s="126" t="n">
        <v>164.6746484526431</v>
      </c>
      <c r="BD16" s="126" t="n">
        <v>164.6746484526431</v>
      </c>
      <c r="BE16" s="126" t="n">
        <v>164.6746484526431</v>
      </c>
      <c r="BF16" s="126" t="n">
        <v>164.6746484526431</v>
      </c>
      <c r="BG16" s="126" t="n">
        <v>164.6746484526431</v>
      </c>
      <c r="BH16" s="126" t="n">
        <v>164.6746484526431</v>
      </c>
      <c r="BI16" s="126" t="n">
        <v>164.6746484526431</v>
      </c>
      <c r="BJ16" s="126" t="n">
        <v>164.6746484526431</v>
      </c>
      <c r="BK16" s="126" t="n">
        <v>164.6746484526431</v>
      </c>
      <c r="BL16" s="126" t="n">
        <v>164.6746484526431</v>
      </c>
      <c r="BM16" s="126" t="n">
        <v>49.40239453579294</v>
      </c>
      <c r="BN16" s="126" t="n">
        <v>49.40239453579294</v>
      </c>
      <c r="BO16" s="126" t="n">
        <v>49.40239453579294</v>
      </c>
      <c r="BP16" s="126" t="n">
        <v>49.40239453579294</v>
      </c>
    </row>
    <row r="17">
      <c r="B17" s="107" t="n">
        <v>10</v>
      </c>
      <c r="C17" s="125" t="n">
        <v>10</v>
      </c>
      <c r="D17" s="109" t="n">
        <v>10295.96775438514</v>
      </c>
      <c r="E17" s="196" t="n">
        <v>12</v>
      </c>
      <c r="F17" s="55" t="n">
        <v>123551.6130526217</v>
      </c>
      <c r="G17" s="118" t="n">
        <v>133355.4335483473</v>
      </c>
      <c r="I17" s="126" t="n">
        <v>0</v>
      </c>
      <c r="J17" s="126" t="n">
        <v>0</v>
      </c>
      <c r="K17" s="126" t="n">
        <v>0</v>
      </c>
      <c r="L17" s="126" t="n">
        <v>0</v>
      </c>
      <c r="M17" s="126" t="n">
        <v>0</v>
      </c>
      <c r="N17" s="126" t="n">
        <v>0</v>
      </c>
      <c r="O17" s="126" t="n">
        <v>0</v>
      </c>
      <c r="P17" s="126" t="n">
        <v>0</v>
      </c>
      <c r="Q17" s="126" t="n">
        <v>0</v>
      </c>
      <c r="R17" s="126" t="n">
        <v>12355.16130526217</v>
      </c>
      <c r="S17" s="126" t="n">
        <v>12355.16130526217</v>
      </c>
      <c r="T17" s="126" t="n">
        <v>12355.16130526217</v>
      </c>
      <c r="U17" s="126" t="n">
        <v>10295.96775438514</v>
      </c>
      <c r="V17" s="126" t="n">
        <v>10295.96775438514</v>
      </c>
      <c r="W17" s="126" t="n">
        <v>10295.96775438514</v>
      </c>
      <c r="X17" s="126" t="n">
        <v>5147.983877192572</v>
      </c>
      <c r="Y17" s="126" t="n">
        <v>5147.983877192572</v>
      </c>
      <c r="Z17" s="126" t="n">
        <v>5147.983877192572</v>
      </c>
      <c r="AA17" s="126" t="n">
        <v>5147.983877192572</v>
      </c>
      <c r="AB17" s="126" t="n">
        <v>5147.983877192572</v>
      </c>
      <c r="AC17" s="126" t="n">
        <v>5147.983877192572</v>
      </c>
      <c r="AD17" s="126" t="n">
        <v>2059.193550877029</v>
      </c>
      <c r="AE17" s="126" t="n">
        <v>2059.193550877029</v>
      </c>
      <c r="AF17" s="126" t="n">
        <v>2059.193550877029</v>
      </c>
      <c r="AG17" s="126" t="n">
        <v>2059.193550877029</v>
      </c>
      <c r="AH17" s="126" t="n">
        <v>2059.193550877029</v>
      </c>
      <c r="AI17" s="126" t="n">
        <v>2059.193550877029</v>
      </c>
      <c r="AJ17" s="126" t="n">
        <v>2059.193550877029</v>
      </c>
      <c r="AK17" s="126" t="n">
        <v>2059.193550877029</v>
      </c>
      <c r="AL17" s="126" t="n">
        <v>2059.193550877029</v>
      </c>
      <c r="AM17" s="126" t="n">
        <v>2059.193550877029</v>
      </c>
      <c r="AN17" s="126" t="n">
        <v>2059.193550877029</v>
      </c>
      <c r="AO17" s="126" t="n">
        <v>2059.193550877029</v>
      </c>
      <c r="AP17" s="126" t="n">
        <v>617.7580652631087</v>
      </c>
      <c r="AQ17" s="126" t="n">
        <v>617.7580652631087</v>
      </c>
      <c r="AR17" s="126" t="n">
        <v>617.7580652631087</v>
      </c>
      <c r="AS17" s="126" t="n">
        <v>617.7580652631087</v>
      </c>
      <c r="AT17" s="126" t="n">
        <v>617.7580652631087</v>
      </c>
      <c r="AU17" s="126" t="n">
        <v>617.7580652631087</v>
      </c>
      <c r="AV17" s="126" t="n">
        <v>617.7580652631087</v>
      </c>
      <c r="AW17" s="126" t="n">
        <v>617.7580652631087</v>
      </c>
      <c r="AX17" s="126" t="n">
        <v>617.7580652631087</v>
      </c>
      <c r="AY17" s="126" t="n">
        <v>617.7580652631087</v>
      </c>
      <c r="AZ17" s="126" t="n">
        <v>617.7580652631087</v>
      </c>
      <c r="BA17" s="126" t="n">
        <v>617.7580652631087</v>
      </c>
      <c r="BB17" s="126" t="n">
        <v>185.3274195789326</v>
      </c>
      <c r="BC17" s="126" t="n">
        <v>185.3274195789326</v>
      </c>
      <c r="BD17" s="126" t="n">
        <v>185.3274195789326</v>
      </c>
      <c r="BE17" s="126" t="n">
        <v>185.3274195789326</v>
      </c>
      <c r="BF17" s="126" t="n">
        <v>185.3274195789326</v>
      </c>
      <c r="BG17" s="126" t="n">
        <v>185.3274195789326</v>
      </c>
      <c r="BH17" s="126" t="n">
        <v>185.3274195789326</v>
      </c>
      <c r="BI17" s="126" t="n">
        <v>185.3274195789326</v>
      </c>
      <c r="BJ17" s="126" t="n">
        <v>185.3274195789326</v>
      </c>
      <c r="BK17" s="126" t="n">
        <v>185.3274195789326</v>
      </c>
      <c r="BL17" s="126" t="n">
        <v>185.3274195789326</v>
      </c>
      <c r="BM17" s="126" t="n">
        <v>185.3274195789326</v>
      </c>
      <c r="BN17" s="126" t="n">
        <v>55.59822587367978</v>
      </c>
      <c r="BO17" s="126" t="n">
        <v>55.59822587367978</v>
      </c>
      <c r="BP17" s="126" t="n">
        <v>55.59822587367978</v>
      </c>
    </row>
    <row r="18">
      <c r="B18" s="107" t="n">
        <v>11</v>
      </c>
      <c r="C18" s="125" t="n">
        <v>11</v>
      </c>
      <c r="D18" s="109" t="n">
        <v>11556.38778125649</v>
      </c>
      <c r="E18" s="196" t="n">
        <v>12</v>
      </c>
      <c r="F18" s="55" t="n">
        <v>138676.6533750779</v>
      </c>
      <c r="G18" s="118" t="n">
        <v>149618.2413263715</v>
      </c>
      <c r="I18" s="126" t="n">
        <v>0</v>
      </c>
      <c r="J18" s="126" t="n">
        <v>0</v>
      </c>
      <c r="K18" s="126" t="n">
        <v>0</v>
      </c>
      <c r="L18" s="126" t="n">
        <v>0</v>
      </c>
      <c r="M18" s="126" t="n">
        <v>0</v>
      </c>
      <c r="N18" s="126" t="n">
        <v>0</v>
      </c>
      <c r="O18" s="126" t="n">
        <v>0</v>
      </c>
      <c r="P18" s="126" t="n">
        <v>0</v>
      </c>
      <c r="Q18" s="126" t="n">
        <v>0</v>
      </c>
      <c r="R18" s="126" t="n">
        <v>0</v>
      </c>
      <c r="S18" s="126" t="n">
        <v>13867.66533750779</v>
      </c>
      <c r="T18" s="126" t="n">
        <v>13867.66533750779</v>
      </c>
      <c r="U18" s="126" t="n">
        <v>13867.66533750779</v>
      </c>
      <c r="V18" s="126" t="n">
        <v>11556.38778125649</v>
      </c>
      <c r="W18" s="126" t="n">
        <v>11556.38778125649</v>
      </c>
      <c r="X18" s="126" t="n">
        <v>11556.38778125649</v>
      </c>
      <c r="Y18" s="126" t="n">
        <v>5778.193890628245</v>
      </c>
      <c r="Z18" s="126" t="n">
        <v>5778.193890628245</v>
      </c>
      <c r="AA18" s="126" t="n">
        <v>5778.193890628245</v>
      </c>
      <c r="AB18" s="126" t="n">
        <v>5778.193890628245</v>
      </c>
      <c r="AC18" s="126" t="n">
        <v>5778.193890628245</v>
      </c>
      <c r="AD18" s="126" t="n">
        <v>5778.193890628245</v>
      </c>
      <c r="AE18" s="126" t="n">
        <v>2311.277556251298</v>
      </c>
      <c r="AF18" s="126" t="n">
        <v>2311.277556251298</v>
      </c>
      <c r="AG18" s="126" t="n">
        <v>2311.277556251298</v>
      </c>
      <c r="AH18" s="126" t="n">
        <v>2311.277556251298</v>
      </c>
      <c r="AI18" s="126" t="n">
        <v>2311.277556251298</v>
      </c>
      <c r="AJ18" s="126" t="n">
        <v>2311.277556251298</v>
      </c>
      <c r="AK18" s="126" t="n">
        <v>2311.277556251298</v>
      </c>
      <c r="AL18" s="126" t="n">
        <v>2311.277556251298</v>
      </c>
      <c r="AM18" s="126" t="n">
        <v>2311.277556251298</v>
      </c>
      <c r="AN18" s="126" t="n">
        <v>2311.277556251298</v>
      </c>
      <c r="AO18" s="126" t="n">
        <v>2311.277556251298</v>
      </c>
      <c r="AP18" s="126" t="n">
        <v>2311.277556251298</v>
      </c>
      <c r="AQ18" s="126" t="n">
        <v>693.3832668753894</v>
      </c>
      <c r="AR18" s="126" t="n">
        <v>693.3832668753894</v>
      </c>
      <c r="AS18" s="126" t="n">
        <v>693.3832668753894</v>
      </c>
      <c r="AT18" s="126" t="n">
        <v>693.3832668753894</v>
      </c>
      <c r="AU18" s="126" t="n">
        <v>693.3832668753894</v>
      </c>
      <c r="AV18" s="126" t="n">
        <v>693.3832668753894</v>
      </c>
      <c r="AW18" s="126" t="n">
        <v>693.3832668753894</v>
      </c>
      <c r="AX18" s="126" t="n">
        <v>693.3832668753894</v>
      </c>
      <c r="AY18" s="126" t="n">
        <v>693.3832668753894</v>
      </c>
      <c r="AZ18" s="126" t="n">
        <v>693.3832668753894</v>
      </c>
      <c r="BA18" s="126" t="n">
        <v>693.3832668753894</v>
      </c>
      <c r="BB18" s="126" t="n">
        <v>693.3832668753894</v>
      </c>
      <c r="BC18" s="126" t="n">
        <v>208.0149800626168</v>
      </c>
      <c r="BD18" s="126" t="n">
        <v>208.0149800626168</v>
      </c>
      <c r="BE18" s="126" t="n">
        <v>208.0149800626168</v>
      </c>
      <c r="BF18" s="126" t="n">
        <v>208.0149800626168</v>
      </c>
      <c r="BG18" s="126" t="n">
        <v>208.0149800626168</v>
      </c>
      <c r="BH18" s="126" t="n">
        <v>208.0149800626168</v>
      </c>
      <c r="BI18" s="126" t="n">
        <v>208.0149800626168</v>
      </c>
      <c r="BJ18" s="126" t="n">
        <v>208.0149800626168</v>
      </c>
      <c r="BK18" s="126" t="n">
        <v>208.0149800626168</v>
      </c>
      <c r="BL18" s="126" t="n">
        <v>208.0149800626168</v>
      </c>
      <c r="BM18" s="126" t="n">
        <v>208.0149800626168</v>
      </c>
      <c r="BN18" s="126" t="n">
        <v>208.0149800626168</v>
      </c>
      <c r="BO18" s="126" t="n">
        <v>62.40449401878504</v>
      </c>
      <c r="BP18" s="126" t="n">
        <v>62.40449401878504</v>
      </c>
    </row>
    <row r="19">
      <c r="B19" s="107" t="n">
        <v>12</v>
      </c>
      <c r="C19" s="125" t="n">
        <v>12</v>
      </c>
      <c r="D19" s="109" t="n">
        <v>12932.75745810544</v>
      </c>
      <c r="E19" s="196" t="n">
        <v>12</v>
      </c>
      <c r="F19" s="55" t="n">
        <v>155193.0894972653</v>
      </c>
      <c r="G19" s="118" t="n">
        <v>167367.9873683257</v>
      </c>
      <c r="I19" s="126" t="n">
        <v>0</v>
      </c>
      <c r="J19" s="126" t="n">
        <v>0</v>
      </c>
      <c r="K19" s="126" t="n">
        <v>0</v>
      </c>
      <c r="L19" s="126" t="n">
        <v>0</v>
      </c>
      <c r="M19" s="126" t="n">
        <v>0</v>
      </c>
      <c r="N19" s="126" t="n">
        <v>0</v>
      </c>
      <c r="O19" s="126" t="n">
        <v>0</v>
      </c>
      <c r="P19" s="126" t="n">
        <v>0</v>
      </c>
      <c r="Q19" s="126" t="n">
        <v>0</v>
      </c>
      <c r="R19" s="126" t="n">
        <v>0</v>
      </c>
      <c r="S19" s="126" t="n">
        <v>0</v>
      </c>
      <c r="T19" s="126" t="n">
        <v>15519.30894972653</v>
      </c>
      <c r="U19" s="126" t="n">
        <v>15519.30894972653</v>
      </c>
      <c r="V19" s="126" t="n">
        <v>15519.30894972653</v>
      </c>
      <c r="W19" s="126" t="n">
        <v>12932.75745810544</v>
      </c>
      <c r="X19" s="126" t="n">
        <v>12932.75745810544</v>
      </c>
      <c r="Y19" s="126" t="n">
        <v>12932.75745810544</v>
      </c>
      <c r="Z19" s="126" t="n">
        <v>6466.378729052722</v>
      </c>
      <c r="AA19" s="126" t="n">
        <v>6466.378729052722</v>
      </c>
      <c r="AB19" s="126" t="n">
        <v>6466.378729052722</v>
      </c>
      <c r="AC19" s="126" t="n">
        <v>6466.378729052722</v>
      </c>
      <c r="AD19" s="126" t="n">
        <v>6466.378729052722</v>
      </c>
      <c r="AE19" s="126" t="n">
        <v>6466.378729052722</v>
      </c>
      <c r="AF19" s="126" t="n">
        <v>2586.551491621089</v>
      </c>
      <c r="AG19" s="126" t="n">
        <v>2586.551491621089</v>
      </c>
      <c r="AH19" s="126" t="n">
        <v>2586.551491621089</v>
      </c>
      <c r="AI19" s="126" t="n">
        <v>2586.551491621089</v>
      </c>
      <c r="AJ19" s="126" t="n">
        <v>2586.551491621089</v>
      </c>
      <c r="AK19" s="126" t="n">
        <v>2586.551491621089</v>
      </c>
      <c r="AL19" s="126" t="n">
        <v>2586.551491621089</v>
      </c>
      <c r="AM19" s="126" t="n">
        <v>2586.551491621089</v>
      </c>
      <c r="AN19" s="126" t="n">
        <v>2586.551491621089</v>
      </c>
      <c r="AO19" s="126" t="n">
        <v>2586.551491621089</v>
      </c>
      <c r="AP19" s="126" t="n">
        <v>2586.551491621089</v>
      </c>
      <c r="AQ19" s="126" t="n">
        <v>2586.551491621089</v>
      </c>
      <c r="AR19" s="126" t="n">
        <v>775.9654474863266</v>
      </c>
      <c r="AS19" s="126" t="n">
        <v>775.9654474863266</v>
      </c>
      <c r="AT19" s="126" t="n">
        <v>775.9654474863266</v>
      </c>
      <c r="AU19" s="126" t="n">
        <v>775.9654474863266</v>
      </c>
      <c r="AV19" s="126" t="n">
        <v>775.9654474863266</v>
      </c>
      <c r="AW19" s="126" t="n">
        <v>775.9654474863266</v>
      </c>
      <c r="AX19" s="126" t="n">
        <v>775.9654474863266</v>
      </c>
      <c r="AY19" s="126" t="n">
        <v>775.9654474863266</v>
      </c>
      <c r="AZ19" s="126" t="n">
        <v>775.9654474863266</v>
      </c>
      <c r="BA19" s="126" t="n">
        <v>775.9654474863266</v>
      </c>
      <c r="BB19" s="126" t="n">
        <v>775.9654474863266</v>
      </c>
      <c r="BC19" s="126" t="n">
        <v>775.9654474863266</v>
      </c>
      <c r="BD19" s="126" t="n">
        <v>232.789634245898</v>
      </c>
      <c r="BE19" s="126" t="n">
        <v>232.789634245898</v>
      </c>
      <c r="BF19" s="126" t="n">
        <v>232.789634245898</v>
      </c>
      <c r="BG19" s="126" t="n">
        <v>232.789634245898</v>
      </c>
      <c r="BH19" s="126" t="n">
        <v>232.789634245898</v>
      </c>
      <c r="BI19" s="126" t="n">
        <v>232.789634245898</v>
      </c>
      <c r="BJ19" s="126" t="n">
        <v>232.789634245898</v>
      </c>
      <c r="BK19" s="126" t="n">
        <v>232.789634245898</v>
      </c>
      <c r="BL19" s="126" t="n">
        <v>232.789634245898</v>
      </c>
      <c r="BM19" s="126" t="n">
        <v>232.789634245898</v>
      </c>
      <c r="BN19" s="126" t="n">
        <v>232.789634245898</v>
      </c>
      <c r="BO19" s="126" t="n">
        <v>232.789634245898</v>
      </c>
      <c r="BP19" s="126" t="n">
        <v>69.83689027376938</v>
      </c>
    </row>
    <row r="20">
      <c r="B20" s="107" t="n">
        <v>13</v>
      </c>
      <c r="C20" s="125" t="n">
        <v>13</v>
      </c>
      <c r="D20" s="109" t="n">
        <v>14421.98016022369</v>
      </c>
      <c r="E20" s="196" t="n">
        <v>12</v>
      </c>
      <c r="F20" s="55" t="n">
        <v>173063.7619226843</v>
      </c>
      <c r="G20" s="118" t="n">
        <v>186562.7353526536</v>
      </c>
      <c r="I20" s="126" t="n">
        <v>0</v>
      </c>
      <c r="J20" s="126" t="n">
        <v>0</v>
      </c>
      <c r="K20" s="126" t="n">
        <v>0</v>
      </c>
      <c r="L20" s="126" t="n">
        <v>0</v>
      </c>
      <c r="M20" s="126" t="n">
        <v>0</v>
      </c>
      <c r="N20" s="126" t="n">
        <v>0</v>
      </c>
      <c r="O20" s="126" t="n">
        <v>0</v>
      </c>
      <c r="P20" s="126" t="n">
        <v>0</v>
      </c>
      <c r="Q20" s="126" t="n">
        <v>0</v>
      </c>
      <c r="R20" s="126" t="n">
        <v>0</v>
      </c>
      <c r="S20" s="126" t="n">
        <v>0</v>
      </c>
      <c r="T20" s="126" t="n">
        <v>0</v>
      </c>
      <c r="U20" s="126" t="n">
        <v>17306.37619226842</v>
      </c>
      <c r="V20" s="126" t="n">
        <v>17306.37619226842</v>
      </c>
      <c r="W20" s="126" t="n">
        <v>17306.37619226842</v>
      </c>
      <c r="X20" s="126" t="n">
        <v>14421.98016022369</v>
      </c>
      <c r="Y20" s="126" t="n">
        <v>14421.98016022369</v>
      </c>
      <c r="Z20" s="126" t="n">
        <v>14421.98016022369</v>
      </c>
      <c r="AA20" s="126" t="n">
        <v>7210.990080111844</v>
      </c>
      <c r="AB20" s="126" t="n">
        <v>7210.990080111844</v>
      </c>
      <c r="AC20" s="126" t="n">
        <v>7210.990080111844</v>
      </c>
      <c r="AD20" s="126" t="n">
        <v>7210.990080111844</v>
      </c>
      <c r="AE20" s="126" t="n">
        <v>7210.990080111844</v>
      </c>
      <c r="AF20" s="126" t="n">
        <v>7210.990080111844</v>
      </c>
      <c r="AG20" s="126" t="n">
        <v>2884.396032044738</v>
      </c>
      <c r="AH20" s="126" t="n">
        <v>2884.396032044738</v>
      </c>
      <c r="AI20" s="126" t="n">
        <v>2884.396032044738</v>
      </c>
      <c r="AJ20" s="126" t="n">
        <v>2884.396032044738</v>
      </c>
      <c r="AK20" s="126" t="n">
        <v>2884.396032044738</v>
      </c>
      <c r="AL20" s="126" t="n">
        <v>2884.396032044738</v>
      </c>
      <c r="AM20" s="126" t="n">
        <v>2884.396032044738</v>
      </c>
      <c r="AN20" s="126" t="n">
        <v>2884.396032044738</v>
      </c>
      <c r="AO20" s="126" t="n">
        <v>2884.396032044738</v>
      </c>
      <c r="AP20" s="126" t="n">
        <v>2884.396032044738</v>
      </c>
      <c r="AQ20" s="126" t="n">
        <v>2884.396032044738</v>
      </c>
      <c r="AR20" s="126" t="n">
        <v>2884.396032044738</v>
      </c>
      <c r="AS20" s="126" t="n">
        <v>865.3188096134213</v>
      </c>
      <c r="AT20" s="126" t="n">
        <v>865.3188096134213</v>
      </c>
      <c r="AU20" s="126" t="n">
        <v>865.3188096134213</v>
      </c>
      <c r="AV20" s="126" t="n">
        <v>865.3188096134213</v>
      </c>
      <c r="AW20" s="126" t="n">
        <v>865.3188096134213</v>
      </c>
      <c r="AX20" s="126" t="n">
        <v>865.3188096134213</v>
      </c>
      <c r="AY20" s="126" t="n">
        <v>865.3188096134213</v>
      </c>
      <c r="AZ20" s="126" t="n">
        <v>865.3188096134213</v>
      </c>
      <c r="BA20" s="126" t="n">
        <v>865.3188096134213</v>
      </c>
      <c r="BB20" s="126" t="n">
        <v>865.3188096134213</v>
      </c>
      <c r="BC20" s="126" t="n">
        <v>865.3188096134213</v>
      </c>
      <c r="BD20" s="126" t="n">
        <v>865.3188096134213</v>
      </c>
      <c r="BE20" s="126" t="n">
        <v>259.5956428840263</v>
      </c>
      <c r="BF20" s="126" t="n">
        <v>259.5956428840263</v>
      </c>
      <c r="BG20" s="126" t="n">
        <v>259.5956428840263</v>
      </c>
      <c r="BH20" s="126" t="n">
        <v>259.5956428840263</v>
      </c>
      <c r="BI20" s="126" t="n">
        <v>259.5956428840263</v>
      </c>
      <c r="BJ20" s="126" t="n">
        <v>259.5956428840263</v>
      </c>
      <c r="BK20" s="126" t="n">
        <v>259.5956428840263</v>
      </c>
      <c r="BL20" s="126" t="n">
        <v>259.5956428840263</v>
      </c>
      <c r="BM20" s="126" t="n">
        <v>259.5956428840263</v>
      </c>
      <c r="BN20" s="126" t="n">
        <v>259.5956428840263</v>
      </c>
      <c r="BO20" s="126" t="n">
        <v>259.5956428840263</v>
      </c>
      <c r="BP20" s="126" t="n">
        <v>259.5956428840263</v>
      </c>
    </row>
    <row r="21">
      <c r="B21" s="107" t="n">
        <v>14</v>
      </c>
      <c r="C21" s="125" t="n">
        <v>14</v>
      </c>
      <c r="D21" s="109" t="n">
        <v>16044.9618434235</v>
      </c>
      <c r="E21" s="196" t="n">
        <v>12</v>
      </c>
      <c r="F21" s="55" t="n">
        <v>192539.542121082</v>
      </c>
      <c r="G21" s="118" t="n">
        <v>207268.8170933447</v>
      </c>
      <c r="I21" s="126" t="n">
        <v>0</v>
      </c>
      <c r="J21" s="126" t="n">
        <v>0</v>
      </c>
      <c r="K21" s="126" t="n">
        <v>0</v>
      </c>
      <c r="L21" s="126" t="n">
        <v>0</v>
      </c>
      <c r="M21" s="126" t="n">
        <v>0</v>
      </c>
      <c r="N21" s="126" t="n">
        <v>0</v>
      </c>
      <c r="O21" s="126" t="n">
        <v>0</v>
      </c>
      <c r="P21" s="126" t="n">
        <v>0</v>
      </c>
      <c r="Q21" s="126" t="n">
        <v>0</v>
      </c>
      <c r="R21" s="126" t="n">
        <v>0</v>
      </c>
      <c r="S21" s="126" t="n">
        <v>0</v>
      </c>
      <c r="T21" s="126" t="n">
        <v>0</v>
      </c>
      <c r="U21" s="126" t="n">
        <v>0</v>
      </c>
      <c r="V21" s="126" t="n">
        <v>19253.9542121082</v>
      </c>
      <c r="W21" s="126" t="n">
        <v>19253.9542121082</v>
      </c>
      <c r="X21" s="126" t="n">
        <v>19253.9542121082</v>
      </c>
      <c r="Y21" s="126" t="n">
        <v>16044.9618434235</v>
      </c>
      <c r="Z21" s="126" t="n">
        <v>16044.9618434235</v>
      </c>
      <c r="AA21" s="126" t="n">
        <v>16044.9618434235</v>
      </c>
      <c r="AB21" s="126" t="n">
        <v>8022.480921711749</v>
      </c>
      <c r="AC21" s="126" t="n">
        <v>8022.480921711749</v>
      </c>
      <c r="AD21" s="126" t="n">
        <v>8022.480921711749</v>
      </c>
      <c r="AE21" s="126" t="n">
        <v>8022.480921711749</v>
      </c>
      <c r="AF21" s="126" t="n">
        <v>8022.480921711749</v>
      </c>
      <c r="AG21" s="126" t="n">
        <v>8022.480921711749</v>
      </c>
      <c r="AH21" s="126" t="n">
        <v>3208.9923686847</v>
      </c>
      <c r="AI21" s="126" t="n">
        <v>3208.9923686847</v>
      </c>
      <c r="AJ21" s="126" t="n">
        <v>3208.9923686847</v>
      </c>
      <c r="AK21" s="126" t="n">
        <v>3208.9923686847</v>
      </c>
      <c r="AL21" s="126" t="n">
        <v>3208.9923686847</v>
      </c>
      <c r="AM21" s="126" t="n">
        <v>3208.9923686847</v>
      </c>
      <c r="AN21" s="126" t="n">
        <v>3208.9923686847</v>
      </c>
      <c r="AO21" s="126" t="n">
        <v>3208.9923686847</v>
      </c>
      <c r="AP21" s="126" t="n">
        <v>3208.9923686847</v>
      </c>
      <c r="AQ21" s="126" t="n">
        <v>3208.9923686847</v>
      </c>
      <c r="AR21" s="126" t="n">
        <v>3208.9923686847</v>
      </c>
      <c r="AS21" s="126" t="n">
        <v>3208.9923686847</v>
      </c>
      <c r="AT21" s="126" t="n">
        <v>962.69771060541</v>
      </c>
      <c r="AU21" s="126" t="n">
        <v>962.69771060541</v>
      </c>
      <c r="AV21" s="126" t="n">
        <v>962.69771060541</v>
      </c>
      <c r="AW21" s="126" t="n">
        <v>962.69771060541</v>
      </c>
      <c r="AX21" s="126" t="n">
        <v>962.69771060541</v>
      </c>
      <c r="AY21" s="126" t="n">
        <v>962.69771060541</v>
      </c>
      <c r="AZ21" s="126" t="n">
        <v>962.69771060541</v>
      </c>
      <c r="BA21" s="126" t="n">
        <v>962.69771060541</v>
      </c>
      <c r="BB21" s="126" t="n">
        <v>962.69771060541</v>
      </c>
      <c r="BC21" s="126" t="n">
        <v>962.69771060541</v>
      </c>
      <c r="BD21" s="126" t="n">
        <v>962.69771060541</v>
      </c>
      <c r="BE21" s="126" t="n">
        <v>962.69771060541</v>
      </c>
      <c r="BF21" s="126" t="n">
        <v>288.8093131816229</v>
      </c>
      <c r="BG21" s="126" t="n">
        <v>288.8093131816229</v>
      </c>
      <c r="BH21" s="126" t="n">
        <v>288.8093131816229</v>
      </c>
      <c r="BI21" s="126" t="n">
        <v>288.8093131816229</v>
      </c>
      <c r="BJ21" s="126" t="n">
        <v>288.8093131816229</v>
      </c>
      <c r="BK21" s="126" t="n">
        <v>288.8093131816229</v>
      </c>
      <c r="BL21" s="126" t="n">
        <v>288.8093131816229</v>
      </c>
      <c r="BM21" s="126" t="n">
        <v>288.8093131816229</v>
      </c>
      <c r="BN21" s="126" t="n">
        <v>288.8093131816229</v>
      </c>
      <c r="BO21" s="126" t="n">
        <v>288.8093131816229</v>
      </c>
      <c r="BP21" s="126" t="n">
        <v>288.8093131816229</v>
      </c>
    </row>
    <row r="22">
      <c r="B22" s="107" t="n">
        <v>15</v>
      </c>
      <c r="C22" s="125" t="n">
        <v>15</v>
      </c>
      <c r="D22" s="109" t="n">
        <v>17804.59104188731</v>
      </c>
      <c r="E22" s="196" t="n">
        <v>12</v>
      </c>
      <c r="F22" s="55" t="n">
        <v>213655.0925026478</v>
      </c>
      <c r="G22" s="118" t="n">
        <v>229679.2244403464</v>
      </c>
      <c r="I22" s="126" t="n">
        <v>0</v>
      </c>
      <c r="J22" s="126" t="n">
        <v>0</v>
      </c>
      <c r="K22" s="126" t="n">
        <v>0</v>
      </c>
      <c r="L22" s="126" t="n">
        <v>0</v>
      </c>
      <c r="M22" s="126" t="n">
        <v>0</v>
      </c>
      <c r="N22" s="126" t="n">
        <v>0</v>
      </c>
      <c r="O22" s="126" t="n">
        <v>0</v>
      </c>
      <c r="P22" s="126" t="n">
        <v>0</v>
      </c>
      <c r="Q22" s="126" t="n">
        <v>0</v>
      </c>
      <c r="R22" s="126" t="n">
        <v>0</v>
      </c>
      <c r="S22" s="126" t="n">
        <v>0</v>
      </c>
      <c r="T22" s="126" t="n">
        <v>0</v>
      </c>
      <c r="U22" s="126" t="n">
        <v>0</v>
      </c>
      <c r="V22" s="126" t="n">
        <v>0</v>
      </c>
      <c r="W22" s="126" t="n">
        <v>21365.50925026477</v>
      </c>
      <c r="X22" s="126" t="n">
        <v>21365.50925026477</v>
      </c>
      <c r="Y22" s="126" t="n">
        <v>21365.50925026477</v>
      </c>
      <c r="Z22" s="126" t="n">
        <v>17804.59104188731</v>
      </c>
      <c r="AA22" s="126" t="n">
        <v>17804.59104188731</v>
      </c>
      <c r="AB22" s="126" t="n">
        <v>17804.59104188731</v>
      </c>
      <c r="AC22" s="126" t="n">
        <v>8902.295520943657</v>
      </c>
      <c r="AD22" s="126" t="n">
        <v>8902.295520943657</v>
      </c>
      <c r="AE22" s="126" t="n">
        <v>8902.295520943657</v>
      </c>
      <c r="AF22" s="126" t="n">
        <v>8902.295520943657</v>
      </c>
      <c r="AG22" s="126" t="n">
        <v>8902.295520943657</v>
      </c>
      <c r="AH22" s="126" t="n">
        <v>8902.295520943657</v>
      </c>
      <c r="AI22" s="126" t="n">
        <v>3560.918208377463</v>
      </c>
      <c r="AJ22" s="126" t="n">
        <v>3560.918208377463</v>
      </c>
      <c r="AK22" s="126" t="n">
        <v>3560.918208377463</v>
      </c>
      <c r="AL22" s="126" t="n">
        <v>3560.918208377463</v>
      </c>
      <c r="AM22" s="126" t="n">
        <v>3560.918208377463</v>
      </c>
      <c r="AN22" s="126" t="n">
        <v>3560.918208377463</v>
      </c>
      <c r="AO22" s="126" t="n">
        <v>3560.918208377463</v>
      </c>
      <c r="AP22" s="126" t="n">
        <v>3560.918208377463</v>
      </c>
      <c r="AQ22" s="126" t="n">
        <v>3560.918208377463</v>
      </c>
      <c r="AR22" s="126" t="n">
        <v>3560.918208377463</v>
      </c>
      <c r="AS22" s="126" t="n">
        <v>3560.918208377463</v>
      </c>
      <c r="AT22" s="126" t="n">
        <v>3560.918208377463</v>
      </c>
      <c r="AU22" s="126" t="n">
        <v>1068.275462513239</v>
      </c>
      <c r="AV22" s="126" t="n">
        <v>1068.275462513239</v>
      </c>
      <c r="AW22" s="126" t="n">
        <v>1068.275462513239</v>
      </c>
      <c r="AX22" s="126" t="n">
        <v>1068.275462513239</v>
      </c>
      <c r="AY22" s="126" t="n">
        <v>1068.275462513239</v>
      </c>
      <c r="AZ22" s="126" t="n">
        <v>1068.275462513239</v>
      </c>
      <c r="BA22" s="126" t="n">
        <v>1068.275462513239</v>
      </c>
      <c r="BB22" s="126" t="n">
        <v>1068.275462513239</v>
      </c>
      <c r="BC22" s="126" t="n">
        <v>1068.275462513239</v>
      </c>
      <c r="BD22" s="126" t="n">
        <v>1068.275462513239</v>
      </c>
      <c r="BE22" s="126" t="n">
        <v>1068.275462513239</v>
      </c>
      <c r="BF22" s="126" t="n">
        <v>1068.275462513239</v>
      </c>
      <c r="BG22" s="126" t="n">
        <v>320.4826387539716</v>
      </c>
      <c r="BH22" s="126" t="n">
        <v>320.4826387539716</v>
      </c>
      <c r="BI22" s="126" t="n">
        <v>320.4826387539716</v>
      </c>
      <c r="BJ22" s="126" t="n">
        <v>320.4826387539716</v>
      </c>
      <c r="BK22" s="126" t="n">
        <v>320.4826387539716</v>
      </c>
      <c r="BL22" s="126" t="n">
        <v>320.4826387539716</v>
      </c>
      <c r="BM22" s="126" t="n">
        <v>320.4826387539716</v>
      </c>
      <c r="BN22" s="126" t="n">
        <v>320.4826387539716</v>
      </c>
      <c r="BO22" s="126" t="n">
        <v>320.4826387539716</v>
      </c>
      <c r="BP22" s="126" t="n">
        <v>320.4826387539716</v>
      </c>
    </row>
    <row r="23">
      <c r="B23" s="107" t="n">
        <v>16</v>
      </c>
      <c r="C23" s="125" t="n">
        <v>16</v>
      </c>
      <c r="D23" s="109" t="n">
        <v>19697.75388268574</v>
      </c>
      <c r="E23" s="196" t="n">
        <v>12</v>
      </c>
      <c r="F23" s="55" t="n">
        <v>236373.0465922289</v>
      </c>
      <c r="G23" s="118" t="n">
        <v>253746.4655167577</v>
      </c>
      <c r="I23" s="126" t="n">
        <v>0</v>
      </c>
      <c r="J23" s="126" t="n">
        <v>0</v>
      </c>
      <c r="K23" s="126" t="n">
        <v>0</v>
      </c>
      <c r="L23" s="126" t="n">
        <v>0</v>
      </c>
      <c r="M23" s="126" t="n">
        <v>0</v>
      </c>
      <c r="N23" s="126" t="n">
        <v>0</v>
      </c>
      <c r="O23" s="126" t="n">
        <v>0</v>
      </c>
      <c r="P23" s="126" t="n">
        <v>0</v>
      </c>
      <c r="Q23" s="126" t="n">
        <v>0</v>
      </c>
      <c r="R23" s="126" t="n">
        <v>0</v>
      </c>
      <c r="S23" s="126" t="n">
        <v>0</v>
      </c>
      <c r="T23" s="126" t="n">
        <v>0</v>
      </c>
      <c r="U23" s="126" t="n">
        <v>0</v>
      </c>
      <c r="V23" s="126" t="n">
        <v>0</v>
      </c>
      <c r="W23" s="126" t="n">
        <v>0</v>
      </c>
      <c r="X23" s="126" t="n">
        <v>23637.30465922289</v>
      </c>
      <c r="Y23" s="126" t="n">
        <v>23637.30465922289</v>
      </c>
      <c r="Z23" s="126" t="n">
        <v>23637.30465922289</v>
      </c>
      <c r="AA23" s="126" t="n">
        <v>19697.75388268574</v>
      </c>
      <c r="AB23" s="126" t="n">
        <v>19697.75388268574</v>
      </c>
      <c r="AC23" s="126" t="n">
        <v>19697.75388268574</v>
      </c>
      <c r="AD23" s="126" t="n">
        <v>9848.876941342871</v>
      </c>
      <c r="AE23" s="126" t="n">
        <v>9848.876941342871</v>
      </c>
      <c r="AF23" s="126" t="n">
        <v>9848.876941342871</v>
      </c>
      <c r="AG23" s="126" t="n">
        <v>9848.876941342871</v>
      </c>
      <c r="AH23" s="126" t="n">
        <v>9848.876941342871</v>
      </c>
      <c r="AI23" s="126" t="n">
        <v>9848.876941342871</v>
      </c>
      <c r="AJ23" s="126" t="n">
        <v>3939.550776537148</v>
      </c>
      <c r="AK23" s="126" t="n">
        <v>3939.550776537148</v>
      </c>
      <c r="AL23" s="126" t="n">
        <v>3939.550776537148</v>
      </c>
      <c r="AM23" s="126" t="n">
        <v>3939.550776537148</v>
      </c>
      <c r="AN23" s="126" t="n">
        <v>3939.550776537148</v>
      </c>
      <c r="AO23" s="126" t="n">
        <v>3939.550776537148</v>
      </c>
      <c r="AP23" s="126" t="n">
        <v>3939.550776537148</v>
      </c>
      <c r="AQ23" s="126" t="n">
        <v>3939.550776537148</v>
      </c>
      <c r="AR23" s="126" t="n">
        <v>3939.550776537148</v>
      </c>
      <c r="AS23" s="126" t="n">
        <v>3939.550776537148</v>
      </c>
      <c r="AT23" s="126" t="n">
        <v>3939.550776537148</v>
      </c>
      <c r="AU23" s="126" t="n">
        <v>3939.550776537148</v>
      </c>
      <c r="AV23" s="126" t="n">
        <v>1181.865232961145</v>
      </c>
      <c r="AW23" s="126" t="n">
        <v>1181.865232961145</v>
      </c>
      <c r="AX23" s="126" t="n">
        <v>1181.865232961145</v>
      </c>
      <c r="AY23" s="126" t="n">
        <v>1181.865232961145</v>
      </c>
      <c r="AZ23" s="126" t="n">
        <v>1181.865232961145</v>
      </c>
      <c r="BA23" s="126" t="n">
        <v>1181.865232961145</v>
      </c>
      <c r="BB23" s="126" t="n">
        <v>1181.865232961145</v>
      </c>
      <c r="BC23" s="126" t="n">
        <v>1181.865232961145</v>
      </c>
      <c r="BD23" s="126" t="n">
        <v>1181.865232961145</v>
      </c>
      <c r="BE23" s="126" t="n">
        <v>1181.865232961145</v>
      </c>
      <c r="BF23" s="126" t="n">
        <v>1181.865232961145</v>
      </c>
      <c r="BG23" s="126" t="n">
        <v>1181.865232961145</v>
      </c>
      <c r="BH23" s="126" t="n">
        <v>354.5595698883433</v>
      </c>
      <c r="BI23" s="126" t="n">
        <v>354.5595698883433</v>
      </c>
      <c r="BJ23" s="126" t="n">
        <v>354.5595698883433</v>
      </c>
      <c r="BK23" s="126" t="n">
        <v>354.5595698883433</v>
      </c>
      <c r="BL23" s="126" t="n">
        <v>354.5595698883433</v>
      </c>
      <c r="BM23" s="126" t="n">
        <v>354.5595698883433</v>
      </c>
      <c r="BN23" s="126" t="n">
        <v>354.5595698883433</v>
      </c>
      <c r="BO23" s="126" t="n">
        <v>354.5595698883433</v>
      </c>
      <c r="BP23" s="126" t="n">
        <v>354.5595698883433</v>
      </c>
    </row>
    <row r="24">
      <c r="B24" s="107" t="n">
        <v>17</v>
      </c>
      <c r="C24" s="125" t="n">
        <v>17</v>
      </c>
      <c r="D24" s="109" t="n">
        <v>21727.3390877835</v>
      </c>
      <c r="E24" s="196" t="n">
        <v>12</v>
      </c>
      <c r="F24" s="55" t="n">
        <v>260728.0690534021</v>
      </c>
      <c r="G24" s="118" t="n">
        <v>279500.4900252471</v>
      </c>
      <c r="I24" s="126" t="n">
        <v>0</v>
      </c>
      <c r="J24" s="126" t="n">
        <v>0</v>
      </c>
      <c r="K24" s="126" t="n">
        <v>0</v>
      </c>
      <c r="L24" s="126" t="n">
        <v>0</v>
      </c>
      <c r="M24" s="126" t="n">
        <v>0</v>
      </c>
      <c r="N24" s="126" t="n">
        <v>0</v>
      </c>
      <c r="O24" s="126" t="n">
        <v>0</v>
      </c>
      <c r="P24" s="126" t="n">
        <v>0</v>
      </c>
      <c r="Q24" s="126" t="n">
        <v>0</v>
      </c>
      <c r="R24" s="126" t="n">
        <v>0</v>
      </c>
      <c r="S24" s="126" t="n">
        <v>0</v>
      </c>
      <c r="T24" s="126" t="n">
        <v>0</v>
      </c>
      <c r="U24" s="126" t="n">
        <v>0</v>
      </c>
      <c r="V24" s="126" t="n">
        <v>0</v>
      </c>
      <c r="W24" s="126" t="n">
        <v>0</v>
      </c>
      <c r="X24" s="126" t="n">
        <v>0</v>
      </c>
      <c r="Y24" s="126" t="n">
        <v>26072.8069053402</v>
      </c>
      <c r="Z24" s="126" t="n">
        <v>26072.8069053402</v>
      </c>
      <c r="AA24" s="126" t="n">
        <v>26072.8069053402</v>
      </c>
      <c r="AB24" s="126" t="n">
        <v>21727.3390877835</v>
      </c>
      <c r="AC24" s="126" t="n">
        <v>21727.3390877835</v>
      </c>
      <c r="AD24" s="126" t="n">
        <v>21727.3390877835</v>
      </c>
      <c r="AE24" s="126" t="n">
        <v>10863.66954389175</v>
      </c>
      <c r="AF24" s="126" t="n">
        <v>10863.66954389175</v>
      </c>
      <c r="AG24" s="126" t="n">
        <v>10863.66954389175</v>
      </c>
      <c r="AH24" s="126" t="n">
        <v>10863.66954389175</v>
      </c>
      <c r="AI24" s="126" t="n">
        <v>10863.66954389175</v>
      </c>
      <c r="AJ24" s="126" t="n">
        <v>10863.66954389175</v>
      </c>
      <c r="AK24" s="126" t="n">
        <v>4345.467817556701</v>
      </c>
      <c r="AL24" s="126" t="n">
        <v>4345.467817556701</v>
      </c>
      <c r="AM24" s="126" t="n">
        <v>4345.467817556701</v>
      </c>
      <c r="AN24" s="126" t="n">
        <v>4345.467817556701</v>
      </c>
      <c r="AO24" s="126" t="n">
        <v>4345.467817556701</v>
      </c>
      <c r="AP24" s="126" t="n">
        <v>4345.467817556701</v>
      </c>
      <c r="AQ24" s="126" t="n">
        <v>4345.467817556701</v>
      </c>
      <c r="AR24" s="126" t="n">
        <v>4345.467817556701</v>
      </c>
      <c r="AS24" s="126" t="n">
        <v>4345.467817556701</v>
      </c>
      <c r="AT24" s="126" t="n">
        <v>4345.467817556701</v>
      </c>
      <c r="AU24" s="126" t="n">
        <v>4345.467817556701</v>
      </c>
      <c r="AV24" s="126" t="n">
        <v>4345.467817556701</v>
      </c>
      <c r="AW24" s="126" t="n">
        <v>1303.64034526701</v>
      </c>
      <c r="AX24" s="126" t="n">
        <v>1303.64034526701</v>
      </c>
      <c r="AY24" s="126" t="n">
        <v>1303.64034526701</v>
      </c>
      <c r="AZ24" s="126" t="n">
        <v>1303.64034526701</v>
      </c>
      <c r="BA24" s="126" t="n">
        <v>1303.64034526701</v>
      </c>
      <c r="BB24" s="126" t="n">
        <v>1303.64034526701</v>
      </c>
      <c r="BC24" s="126" t="n">
        <v>1303.64034526701</v>
      </c>
      <c r="BD24" s="126" t="n">
        <v>1303.64034526701</v>
      </c>
      <c r="BE24" s="126" t="n">
        <v>1303.64034526701</v>
      </c>
      <c r="BF24" s="126" t="n">
        <v>1303.64034526701</v>
      </c>
      <c r="BG24" s="126" t="n">
        <v>1303.64034526701</v>
      </c>
      <c r="BH24" s="126" t="n">
        <v>1303.64034526701</v>
      </c>
      <c r="BI24" s="126" t="n">
        <v>391.092103580103</v>
      </c>
      <c r="BJ24" s="126" t="n">
        <v>391.092103580103</v>
      </c>
      <c r="BK24" s="126" t="n">
        <v>391.092103580103</v>
      </c>
      <c r="BL24" s="126" t="n">
        <v>391.092103580103</v>
      </c>
      <c r="BM24" s="126" t="n">
        <v>391.092103580103</v>
      </c>
      <c r="BN24" s="126" t="n">
        <v>391.092103580103</v>
      </c>
      <c r="BO24" s="126" t="n">
        <v>391.092103580103</v>
      </c>
      <c r="BP24" s="126" t="n">
        <v>391.092103580103</v>
      </c>
    </row>
    <row r="25">
      <c r="B25" s="107" t="n">
        <v>18</v>
      </c>
      <c r="C25" s="125" t="n">
        <v>18</v>
      </c>
      <c r="D25" s="109" t="n">
        <v>23890.23297187702</v>
      </c>
      <c r="E25" s="196" t="n">
        <v>12</v>
      </c>
      <c r="F25" s="55" t="n">
        <v>286682.7956625242</v>
      </c>
      <c r="G25" s="118" t="n">
        <v>306893.932756732</v>
      </c>
      <c r="I25" s="126" t="n">
        <v>0</v>
      </c>
      <c r="J25" s="126" t="n">
        <v>0</v>
      </c>
      <c r="K25" s="126" t="n">
        <v>0</v>
      </c>
      <c r="L25" s="126" t="n">
        <v>0</v>
      </c>
      <c r="M25" s="126" t="n">
        <v>0</v>
      </c>
      <c r="N25" s="126" t="n">
        <v>0</v>
      </c>
      <c r="O25" s="126" t="n">
        <v>0</v>
      </c>
      <c r="P25" s="126" t="n">
        <v>0</v>
      </c>
      <c r="Q25" s="126" t="n">
        <v>0</v>
      </c>
      <c r="R25" s="126" t="n">
        <v>0</v>
      </c>
      <c r="S25" s="126" t="n">
        <v>0</v>
      </c>
      <c r="T25" s="126" t="n">
        <v>0</v>
      </c>
      <c r="U25" s="126" t="n">
        <v>0</v>
      </c>
      <c r="V25" s="126" t="n">
        <v>0</v>
      </c>
      <c r="W25" s="126" t="n">
        <v>0</v>
      </c>
      <c r="X25" s="126" t="n">
        <v>0</v>
      </c>
      <c r="Y25" s="126" t="n">
        <v>0</v>
      </c>
      <c r="Z25" s="126" t="n">
        <v>28668.27956625241</v>
      </c>
      <c r="AA25" s="126" t="n">
        <v>28668.27956625241</v>
      </c>
      <c r="AB25" s="126" t="n">
        <v>28668.27956625241</v>
      </c>
      <c r="AC25" s="126" t="n">
        <v>23890.23297187701</v>
      </c>
      <c r="AD25" s="126" t="n">
        <v>23890.23297187701</v>
      </c>
      <c r="AE25" s="126" t="n">
        <v>23890.23297187701</v>
      </c>
      <c r="AF25" s="126" t="n">
        <v>11945.11648593851</v>
      </c>
      <c r="AG25" s="126" t="n">
        <v>11945.11648593851</v>
      </c>
      <c r="AH25" s="126" t="n">
        <v>11945.11648593851</v>
      </c>
      <c r="AI25" s="126" t="n">
        <v>11945.11648593851</v>
      </c>
      <c r="AJ25" s="126" t="n">
        <v>11945.11648593851</v>
      </c>
      <c r="AK25" s="126" t="n">
        <v>11945.11648593851</v>
      </c>
      <c r="AL25" s="126" t="n">
        <v>4778.046594375402</v>
      </c>
      <c r="AM25" s="126" t="n">
        <v>4778.046594375402</v>
      </c>
      <c r="AN25" s="126" t="n">
        <v>4778.046594375402</v>
      </c>
      <c r="AO25" s="126" t="n">
        <v>4778.046594375402</v>
      </c>
      <c r="AP25" s="126" t="n">
        <v>4778.046594375402</v>
      </c>
      <c r="AQ25" s="126" t="n">
        <v>4778.046594375402</v>
      </c>
      <c r="AR25" s="126" t="n">
        <v>4778.046594375402</v>
      </c>
      <c r="AS25" s="126" t="n">
        <v>4778.046594375402</v>
      </c>
      <c r="AT25" s="126" t="n">
        <v>4778.046594375402</v>
      </c>
      <c r="AU25" s="126" t="n">
        <v>4778.046594375402</v>
      </c>
      <c r="AV25" s="126" t="n">
        <v>4778.046594375402</v>
      </c>
      <c r="AW25" s="126" t="n">
        <v>4778.046594375402</v>
      </c>
      <c r="AX25" s="126" t="n">
        <v>1433.413978312621</v>
      </c>
      <c r="AY25" s="126" t="n">
        <v>1433.413978312621</v>
      </c>
      <c r="AZ25" s="126" t="n">
        <v>1433.413978312621</v>
      </c>
      <c r="BA25" s="126" t="n">
        <v>1433.413978312621</v>
      </c>
      <c r="BB25" s="126" t="n">
        <v>1433.413978312621</v>
      </c>
      <c r="BC25" s="126" t="n">
        <v>1433.413978312621</v>
      </c>
      <c r="BD25" s="126" t="n">
        <v>1433.413978312621</v>
      </c>
      <c r="BE25" s="126" t="n">
        <v>1433.413978312621</v>
      </c>
      <c r="BF25" s="126" t="n">
        <v>1433.413978312621</v>
      </c>
      <c r="BG25" s="126" t="n">
        <v>1433.413978312621</v>
      </c>
      <c r="BH25" s="126" t="n">
        <v>1433.413978312621</v>
      </c>
      <c r="BI25" s="126" t="n">
        <v>1433.413978312621</v>
      </c>
      <c r="BJ25" s="126" t="n">
        <v>430.0241934937862</v>
      </c>
      <c r="BK25" s="126" t="n">
        <v>430.0241934937862</v>
      </c>
      <c r="BL25" s="126" t="n">
        <v>430.0241934937862</v>
      </c>
      <c r="BM25" s="126" t="n">
        <v>430.0241934937862</v>
      </c>
      <c r="BN25" s="126" t="n">
        <v>430.0241934937862</v>
      </c>
      <c r="BO25" s="126" t="n">
        <v>430.0241934937862</v>
      </c>
      <c r="BP25" s="126" t="n">
        <v>430.0241934937862</v>
      </c>
    </row>
    <row r="26">
      <c r="B26" s="107" t="n">
        <v>19</v>
      </c>
      <c r="C26" s="125" t="n">
        <v>19</v>
      </c>
      <c r="D26" s="109" t="n">
        <v>26189.32444440045</v>
      </c>
      <c r="E26" s="196" t="n">
        <v>12</v>
      </c>
      <c r="F26" s="55" t="n">
        <v>314271.8933328054</v>
      </c>
      <c r="G26" s="118" t="n">
        <v>335956.6539727689</v>
      </c>
      <c r="I26" s="126" t="n">
        <v>0</v>
      </c>
      <c r="J26" s="126" t="n">
        <v>0</v>
      </c>
      <c r="K26" s="126" t="n">
        <v>0</v>
      </c>
      <c r="L26" s="126" t="n">
        <v>0</v>
      </c>
      <c r="M26" s="126" t="n">
        <v>0</v>
      </c>
      <c r="N26" s="126" t="n">
        <v>0</v>
      </c>
      <c r="O26" s="126" t="n">
        <v>0</v>
      </c>
      <c r="P26" s="126" t="n">
        <v>0</v>
      </c>
      <c r="Q26" s="126" t="n">
        <v>0</v>
      </c>
      <c r="R26" s="126" t="n">
        <v>0</v>
      </c>
      <c r="S26" s="126" t="n">
        <v>0</v>
      </c>
      <c r="T26" s="126" t="n">
        <v>0</v>
      </c>
      <c r="U26" s="126" t="n">
        <v>0</v>
      </c>
      <c r="V26" s="126" t="n">
        <v>0</v>
      </c>
      <c r="W26" s="126" t="n">
        <v>0</v>
      </c>
      <c r="X26" s="126" t="n">
        <v>0</v>
      </c>
      <c r="Y26" s="126" t="n">
        <v>0</v>
      </c>
      <c r="Z26" s="126" t="n">
        <v>0</v>
      </c>
      <c r="AA26" s="126" t="n">
        <v>31427.18933328054</v>
      </c>
      <c r="AB26" s="126" t="n">
        <v>31427.18933328054</v>
      </c>
      <c r="AC26" s="126" t="n">
        <v>31427.18933328054</v>
      </c>
      <c r="AD26" s="126" t="n">
        <v>26189.32444440045</v>
      </c>
      <c r="AE26" s="126" t="n">
        <v>26189.32444440045</v>
      </c>
      <c r="AF26" s="126" t="n">
        <v>26189.32444440045</v>
      </c>
      <c r="AG26" s="126" t="n">
        <v>13094.66222220023</v>
      </c>
      <c r="AH26" s="126" t="n">
        <v>13094.66222220023</v>
      </c>
      <c r="AI26" s="126" t="n">
        <v>13094.66222220023</v>
      </c>
      <c r="AJ26" s="126" t="n">
        <v>13094.66222220023</v>
      </c>
      <c r="AK26" s="126" t="n">
        <v>13094.66222220023</v>
      </c>
      <c r="AL26" s="126" t="n">
        <v>13094.66222220023</v>
      </c>
      <c r="AM26" s="126" t="n">
        <v>5237.864888880091</v>
      </c>
      <c r="AN26" s="126" t="n">
        <v>5237.864888880091</v>
      </c>
      <c r="AO26" s="126" t="n">
        <v>5237.864888880091</v>
      </c>
      <c r="AP26" s="126" t="n">
        <v>5237.864888880091</v>
      </c>
      <c r="AQ26" s="126" t="n">
        <v>5237.864888880091</v>
      </c>
      <c r="AR26" s="126" t="n">
        <v>5237.864888880091</v>
      </c>
      <c r="AS26" s="126" t="n">
        <v>5237.864888880091</v>
      </c>
      <c r="AT26" s="126" t="n">
        <v>5237.864888880091</v>
      </c>
      <c r="AU26" s="126" t="n">
        <v>5237.864888880091</v>
      </c>
      <c r="AV26" s="126" t="n">
        <v>5237.864888880091</v>
      </c>
      <c r="AW26" s="126" t="n">
        <v>5237.864888880091</v>
      </c>
      <c r="AX26" s="126" t="n">
        <v>5237.864888880091</v>
      </c>
      <c r="AY26" s="126" t="n">
        <v>1571.359466664027</v>
      </c>
      <c r="AZ26" s="126" t="n">
        <v>1571.359466664027</v>
      </c>
      <c r="BA26" s="126" t="n">
        <v>1571.359466664027</v>
      </c>
      <c r="BB26" s="126" t="n">
        <v>1571.359466664027</v>
      </c>
      <c r="BC26" s="126" t="n">
        <v>1571.359466664027</v>
      </c>
      <c r="BD26" s="126" t="n">
        <v>1571.359466664027</v>
      </c>
      <c r="BE26" s="126" t="n">
        <v>1571.359466664027</v>
      </c>
      <c r="BF26" s="126" t="n">
        <v>1571.359466664027</v>
      </c>
      <c r="BG26" s="126" t="n">
        <v>1571.359466664027</v>
      </c>
      <c r="BH26" s="126" t="n">
        <v>1571.359466664027</v>
      </c>
      <c r="BI26" s="126" t="n">
        <v>1571.359466664027</v>
      </c>
      <c r="BJ26" s="126" t="n">
        <v>1571.359466664027</v>
      </c>
      <c r="BK26" s="126" t="n">
        <v>471.4078399992081</v>
      </c>
      <c r="BL26" s="126" t="n">
        <v>471.4078399992081</v>
      </c>
      <c r="BM26" s="126" t="n">
        <v>471.4078399992081</v>
      </c>
      <c r="BN26" s="126" t="n">
        <v>471.4078399992081</v>
      </c>
      <c r="BO26" s="126" t="n">
        <v>471.4078399992081</v>
      </c>
      <c r="BP26" s="126" t="n">
        <v>471.4078399992081</v>
      </c>
    </row>
    <row r="27">
      <c r="B27" s="107" t="n">
        <v>20</v>
      </c>
      <c r="C27" s="125" t="n">
        <v>20</v>
      </c>
      <c r="D27" s="109" t="n">
        <v>28621.50000736345</v>
      </c>
      <c r="E27" s="196" t="n">
        <v>12</v>
      </c>
      <c r="F27" s="55" t="n">
        <v>343458.0000883614</v>
      </c>
      <c r="G27" s="118" t="n">
        <v>366641.4150943257</v>
      </c>
      <c r="I27" s="126" t="n">
        <v>0</v>
      </c>
      <c r="J27" s="126" t="n">
        <v>0</v>
      </c>
      <c r="K27" s="126" t="n">
        <v>0</v>
      </c>
      <c r="L27" s="126" t="n">
        <v>0</v>
      </c>
      <c r="M27" s="126" t="n">
        <v>0</v>
      </c>
      <c r="N27" s="126" t="n">
        <v>0</v>
      </c>
      <c r="O27" s="126" t="n">
        <v>0</v>
      </c>
      <c r="P27" s="126" t="n">
        <v>0</v>
      </c>
      <c r="Q27" s="126" t="n">
        <v>0</v>
      </c>
      <c r="R27" s="126" t="n">
        <v>0</v>
      </c>
      <c r="S27" s="126" t="n">
        <v>0</v>
      </c>
      <c r="T27" s="126" t="n">
        <v>0</v>
      </c>
      <c r="U27" s="126" t="n">
        <v>0</v>
      </c>
      <c r="V27" s="126" t="n">
        <v>0</v>
      </c>
      <c r="W27" s="126" t="n">
        <v>0</v>
      </c>
      <c r="X27" s="126" t="n">
        <v>0</v>
      </c>
      <c r="Y27" s="126" t="n">
        <v>0</v>
      </c>
      <c r="Z27" s="126" t="n">
        <v>0</v>
      </c>
      <c r="AA27" s="126" t="n">
        <v>0</v>
      </c>
      <c r="AB27" s="126" t="n">
        <v>34345.80000883614</v>
      </c>
      <c r="AC27" s="126" t="n">
        <v>34345.80000883614</v>
      </c>
      <c r="AD27" s="126" t="n">
        <v>34345.80000883614</v>
      </c>
      <c r="AE27" s="126" t="n">
        <v>28621.50000736345</v>
      </c>
      <c r="AF27" s="126" t="n">
        <v>28621.50000736345</v>
      </c>
      <c r="AG27" s="126" t="n">
        <v>28621.50000736345</v>
      </c>
      <c r="AH27" s="126" t="n">
        <v>14310.75000368173</v>
      </c>
      <c r="AI27" s="126" t="n">
        <v>14310.75000368173</v>
      </c>
      <c r="AJ27" s="126" t="n">
        <v>14310.75000368173</v>
      </c>
      <c r="AK27" s="126" t="n">
        <v>14310.75000368173</v>
      </c>
      <c r="AL27" s="126" t="n">
        <v>14310.75000368173</v>
      </c>
      <c r="AM27" s="126" t="n">
        <v>14310.75000368173</v>
      </c>
      <c r="AN27" s="126" t="n">
        <v>5724.30000147269</v>
      </c>
      <c r="AO27" s="126" t="n">
        <v>5724.30000147269</v>
      </c>
      <c r="AP27" s="126" t="n">
        <v>5724.30000147269</v>
      </c>
      <c r="AQ27" s="126" t="n">
        <v>5724.30000147269</v>
      </c>
      <c r="AR27" s="126" t="n">
        <v>5724.30000147269</v>
      </c>
      <c r="AS27" s="126" t="n">
        <v>5724.30000147269</v>
      </c>
      <c r="AT27" s="126" t="n">
        <v>5724.30000147269</v>
      </c>
      <c r="AU27" s="126" t="n">
        <v>5724.30000147269</v>
      </c>
      <c r="AV27" s="126" t="n">
        <v>5724.30000147269</v>
      </c>
      <c r="AW27" s="126" t="n">
        <v>5724.30000147269</v>
      </c>
      <c r="AX27" s="126" t="n">
        <v>5724.30000147269</v>
      </c>
      <c r="AY27" s="126" t="n">
        <v>5724.30000147269</v>
      </c>
      <c r="AZ27" s="126" t="n">
        <v>1717.290000441807</v>
      </c>
      <c r="BA27" s="126" t="n">
        <v>1717.290000441807</v>
      </c>
      <c r="BB27" s="126" t="n">
        <v>1717.290000441807</v>
      </c>
      <c r="BC27" s="126" t="n">
        <v>1717.290000441807</v>
      </c>
      <c r="BD27" s="126" t="n">
        <v>1717.290000441807</v>
      </c>
      <c r="BE27" s="126" t="n">
        <v>1717.290000441807</v>
      </c>
      <c r="BF27" s="126" t="n">
        <v>1717.290000441807</v>
      </c>
      <c r="BG27" s="126" t="n">
        <v>1717.290000441807</v>
      </c>
      <c r="BH27" s="126" t="n">
        <v>1717.290000441807</v>
      </c>
      <c r="BI27" s="126" t="n">
        <v>1717.290000441807</v>
      </c>
      <c r="BJ27" s="126" t="n">
        <v>1717.290000441807</v>
      </c>
      <c r="BK27" s="126" t="n">
        <v>1717.290000441807</v>
      </c>
      <c r="BL27" s="126" t="n">
        <v>515.1870001325422</v>
      </c>
      <c r="BM27" s="126" t="n">
        <v>515.1870001325422</v>
      </c>
      <c r="BN27" s="126" t="n">
        <v>515.1870001325422</v>
      </c>
      <c r="BO27" s="126" t="n">
        <v>515.1870001325422</v>
      </c>
      <c r="BP27" s="126" t="n">
        <v>515.1870001325422</v>
      </c>
    </row>
    <row r="28">
      <c r="B28" s="107" t="n">
        <v>21</v>
      </c>
      <c r="C28" s="125" t="n">
        <v>21</v>
      </c>
      <c r="D28" s="109" t="n">
        <v>31189.64875735731</v>
      </c>
      <c r="E28" s="196" t="n">
        <v>12</v>
      </c>
      <c r="F28" s="55" t="n">
        <v>374275.7850882878</v>
      </c>
      <c r="G28" s="118" t="n">
        <v>398977.9869041148</v>
      </c>
      <c r="I28" s="126" t="n">
        <v>0</v>
      </c>
      <c r="J28" s="126" t="n">
        <v>0</v>
      </c>
      <c r="K28" s="126" t="n">
        <v>0</v>
      </c>
      <c r="L28" s="126" t="n">
        <v>0</v>
      </c>
      <c r="M28" s="126" t="n">
        <v>0</v>
      </c>
      <c r="N28" s="126" t="n">
        <v>0</v>
      </c>
      <c r="O28" s="126" t="n">
        <v>0</v>
      </c>
      <c r="P28" s="126" t="n">
        <v>0</v>
      </c>
      <c r="Q28" s="126" t="n">
        <v>0</v>
      </c>
      <c r="R28" s="126" t="n">
        <v>0</v>
      </c>
      <c r="S28" s="126" t="n">
        <v>0</v>
      </c>
      <c r="T28" s="126" t="n">
        <v>0</v>
      </c>
      <c r="U28" s="126" t="n">
        <v>0</v>
      </c>
      <c r="V28" s="126" t="n">
        <v>0</v>
      </c>
      <c r="W28" s="126" t="n">
        <v>0</v>
      </c>
      <c r="X28" s="126" t="n">
        <v>0</v>
      </c>
      <c r="Y28" s="126" t="n">
        <v>0</v>
      </c>
      <c r="Z28" s="126" t="n">
        <v>0</v>
      </c>
      <c r="AA28" s="126" t="n">
        <v>0</v>
      </c>
      <c r="AB28" s="126" t="n">
        <v>0</v>
      </c>
      <c r="AC28" s="126" t="n">
        <v>37427.57850882877</v>
      </c>
      <c r="AD28" s="126" t="n">
        <v>37427.57850882877</v>
      </c>
      <c r="AE28" s="126" t="n">
        <v>37427.57850882877</v>
      </c>
      <c r="AF28" s="126" t="n">
        <v>31189.64875735731</v>
      </c>
      <c r="AG28" s="126" t="n">
        <v>31189.64875735731</v>
      </c>
      <c r="AH28" s="126" t="n">
        <v>31189.64875735731</v>
      </c>
      <c r="AI28" s="126" t="n">
        <v>15594.82437867866</v>
      </c>
      <c r="AJ28" s="126" t="n">
        <v>15594.82437867866</v>
      </c>
      <c r="AK28" s="126" t="n">
        <v>15594.82437867866</v>
      </c>
      <c r="AL28" s="126" t="n">
        <v>15594.82437867866</v>
      </c>
      <c r="AM28" s="126" t="n">
        <v>15594.82437867866</v>
      </c>
      <c r="AN28" s="126" t="n">
        <v>15594.82437867866</v>
      </c>
      <c r="AO28" s="126" t="n">
        <v>6237.929751471463</v>
      </c>
      <c r="AP28" s="126" t="n">
        <v>6237.929751471463</v>
      </c>
      <c r="AQ28" s="126" t="n">
        <v>6237.929751471463</v>
      </c>
      <c r="AR28" s="126" t="n">
        <v>6237.929751471463</v>
      </c>
      <c r="AS28" s="126" t="n">
        <v>6237.929751471463</v>
      </c>
      <c r="AT28" s="126" t="n">
        <v>6237.929751471463</v>
      </c>
      <c r="AU28" s="126" t="n">
        <v>6237.929751471463</v>
      </c>
      <c r="AV28" s="126" t="n">
        <v>6237.929751471463</v>
      </c>
      <c r="AW28" s="126" t="n">
        <v>6237.929751471463</v>
      </c>
      <c r="AX28" s="126" t="n">
        <v>6237.929751471463</v>
      </c>
      <c r="AY28" s="126" t="n">
        <v>6237.929751471463</v>
      </c>
      <c r="AZ28" s="126" t="n">
        <v>6237.929751471463</v>
      </c>
      <c r="BA28" s="126" t="n">
        <v>1871.378925441439</v>
      </c>
      <c r="BB28" s="126" t="n">
        <v>1871.378925441439</v>
      </c>
      <c r="BC28" s="126" t="n">
        <v>1871.378925441439</v>
      </c>
      <c r="BD28" s="126" t="n">
        <v>1871.378925441439</v>
      </c>
      <c r="BE28" s="126" t="n">
        <v>1871.378925441439</v>
      </c>
      <c r="BF28" s="126" t="n">
        <v>1871.378925441439</v>
      </c>
      <c r="BG28" s="126" t="n">
        <v>1871.378925441439</v>
      </c>
      <c r="BH28" s="126" t="n">
        <v>1871.378925441439</v>
      </c>
      <c r="BI28" s="126" t="n">
        <v>1871.378925441439</v>
      </c>
      <c r="BJ28" s="126" t="n">
        <v>1871.378925441439</v>
      </c>
      <c r="BK28" s="126" t="n">
        <v>1871.378925441439</v>
      </c>
      <c r="BL28" s="126" t="n">
        <v>1871.378925441439</v>
      </c>
      <c r="BM28" s="126" t="n">
        <v>561.4136776324316</v>
      </c>
      <c r="BN28" s="126" t="n">
        <v>561.4136776324316</v>
      </c>
      <c r="BO28" s="126" t="n">
        <v>561.4136776324316</v>
      </c>
      <c r="BP28" s="126" t="n">
        <v>561.4136776324316</v>
      </c>
    </row>
    <row r="29">
      <c r="B29" s="107" t="n">
        <v>22</v>
      </c>
      <c r="C29" s="125" t="n">
        <v>22</v>
      </c>
      <c r="D29" s="109" t="n">
        <v>33890.65738339285</v>
      </c>
      <c r="E29" s="196" t="n">
        <v>12</v>
      </c>
      <c r="F29" s="55" t="n">
        <v>406687.8886007142</v>
      </c>
      <c r="G29" s="118" t="n">
        <v>432919.2574154601</v>
      </c>
      <c r="I29" s="126" t="n">
        <v>0</v>
      </c>
      <c r="J29" s="126" t="n">
        <v>0</v>
      </c>
      <c r="K29" s="126" t="n">
        <v>0</v>
      </c>
      <c r="L29" s="126" t="n">
        <v>0</v>
      </c>
      <c r="M29" s="126" t="n">
        <v>0</v>
      </c>
      <c r="N29" s="126" t="n">
        <v>0</v>
      </c>
      <c r="O29" s="126" t="n">
        <v>0</v>
      </c>
      <c r="P29" s="126" t="n">
        <v>0</v>
      </c>
      <c r="Q29" s="126" t="n">
        <v>0</v>
      </c>
      <c r="R29" s="126" t="n">
        <v>0</v>
      </c>
      <c r="S29" s="126" t="n">
        <v>0</v>
      </c>
      <c r="T29" s="126" t="n">
        <v>0</v>
      </c>
      <c r="U29" s="126" t="n">
        <v>0</v>
      </c>
      <c r="V29" s="126" t="n">
        <v>0</v>
      </c>
      <c r="W29" s="126" t="n">
        <v>0</v>
      </c>
      <c r="X29" s="126" t="n">
        <v>0</v>
      </c>
      <c r="Y29" s="126" t="n">
        <v>0</v>
      </c>
      <c r="Z29" s="126" t="n">
        <v>0</v>
      </c>
      <c r="AA29" s="126" t="n">
        <v>0</v>
      </c>
      <c r="AB29" s="126" t="n">
        <v>0</v>
      </c>
      <c r="AC29" s="126" t="n">
        <v>0</v>
      </c>
      <c r="AD29" s="126" t="n">
        <v>40668.78886007141</v>
      </c>
      <c r="AE29" s="126" t="n">
        <v>40668.78886007141</v>
      </c>
      <c r="AF29" s="126" t="n">
        <v>40668.78886007141</v>
      </c>
      <c r="AG29" s="126" t="n">
        <v>33890.65738339284</v>
      </c>
      <c r="AH29" s="126" t="n">
        <v>33890.65738339284</v>
      </c>
      <c r="AI29" s="126" t="n">
        <v>33890.65738339284</v>
      </c>
      <c r="AJ29" s="126" t="n">
        <v>16945.32869169642</v>
      </c>
      <c r="AK29" s="126" t="n">
        <v>16945.32869169642</v>
      </c>
      <c r="AL29" s="126" t="n">
        <v>16945.32869169642</v>
      </c>
      <c r="AM29" s="126" t="n">
        <v>16945.32869169642</v>
      </c>
      <c r="AN29" s="126" t="n">
        <v>16945.32869169642</v>
      </c>
      <c r="AO29" s="126" t="n">
        <v>16945.32869169642</v>
      </c>
      <c r="AP29" s="126" t="n">
        <v>6778.131476678569</v>
      </c>
      <c r="AQ29" s="126" t="n">
        <v>6778.131476678569</v>
      </c>
      <c r="AR29" s="126" t="n">
        <v>6778.131476678569</v>
      </c>
      <c r="AS29" s="126" t="n">
        <v>6778.131476678569</v>
      </c>
      <c r="AT29" s="126" t="n">
        <v>6778.131476678569</v>
      </c>
      <c r="AU29" s="126" t="n">
        <v>6778.131476678569</v>
      </c>
      <c r="AV29" s="126" t="n">
        <v>6778.131476678569</v>
      </c>
      <c r="AW29" s="126" t="n">
        <v>6778.131476678569</v>
      </c>
      <c r="AX29" s="126" t="n">
        <v>6778.131476678569</v>
      </c>
      <c r="AY29" s="126" t="n">
        <v>6778.131476678569</v>
      </c>
      <c r="AZ29" s="126" t="n">
        <v>6778.131476678569</v>
      </c>
      <c r="BA29" s="126" t="n">
        <v>6778.131476678569</v>
      </c>
      <c r="BB29" s="126" t="n">
        <v>2033.439443003571</v>
      </c>
      <c r="BC29" s="126" t="n">
        <v>2033.439443003571</v>
      </c>
      <c r="BD29" s="126" t="n">
        <v>2033.439443003571</v>
      </c>
      <c r="BE29" s="126" t="n">
        <v>2033.439443003571</v>
      </c>
      <c r="BF29" s="126" t="n">
        <v>2033.439443003571</v>
      </c>
      <c r="BG29" s="126" t="n">
        <v>2033.439443003571</v>
      </c>
      <c r="BH29" s="126" t="n">
        <v>2033.439443003571</v>
      </c>
      <c r="BI29" s="126" t="n">
        <v>2033.439443003571</v>
      </c>
      <c r="BJ29" s="126" t="n">
        <v>2033.439443003571</v>
      </c>
      <c r="BK29" s="126" t="n">
        <v>2033.439443003571</v>
      </c>
      <c r="BL29" s="126" t="n">
        <v>2033.439443003571</v>
      </c>
      <c r="BM29" s="126" t="n">
        <v>2033.439443003571</v>
      </c>
      <c r="BN29" s="126" t="n">
        <v>610.0318329010712</v>
      </c>
      <c r="BO29" s="126" t="n">
        <v>610.0318329010712</v>
      </c>
      <c r="BP29" s="126" t="n">
        <v>610.0318329010712</v>
      </c>
    </row>
    <row r="30">
      <c r="B30" s="107" t="n">
        <v>23</v>
      </c>
      <c r="C30" s="125" t="n">
        <v>23</v>
      </c>
      <c r="D30" s="109" t="n">
        <v>36727.41516890669</v>
      </c>
      <c r="E30" s="196" t="n">
        <v>12</v>
      </c>
      <c r="F30" s="55" t="n">
        <v>440728.9820268803</v>
      </c>
      <c r="G30" s="118" t="n">
        <v>468494.9078945738</v>
      </c>
      <c r="I30" s="126" t="n">
        <v>0</v>
      </c>
      <c r="J30" s="126" t="n">
        <v>0</v>
      </c>
      <c r="K30" s="126" t="n">
        <v>0</v>
      </c>
      <c r="L30" s="126" t="n">
        <v>0</v>
      </c>
      <c r="M30" s="126" t="n">
        <v>0</v>
      </c>
      <c r="N30" s="126" t="n">
        <v>0</v>
      </c>
      <c r="O30" s="126" t="n">
        <v>0</v>
      </c>
      <c r="P30" s="126" t="n">
        <v>0</v>
      </c>
      <c r="Q30" s="126" t="n">
        <v>0</v>
      </c>
      <c r="R30" s="126" t="n">
        <v>0</v>
      </c>
      <c r="S30" s="126" t="n">
        <v>0</v>
      </c>
      <c r="T30" s="126" t="n">
        <v>0</v>
      </c>
      <c r="U30" s="126" t="n">
        <v>0</v>
      </c>
      <c r="V30" s="126" t="n">
        <v>0</v>
      </c>
      <c r="W30" s="126" t="n">
        <v>0</v>
      </c>
      <c r="X30" s="126" t="n">
        <v>0</v>
      </c>
      <c r="Y30" s="126" t="n">
        <v>0</v>
      </c>
      <c r="Z30" s="126" t="n">
        <v>0</v>
      </c>
      <c r="AA30" s="126" t="n">
        <v>0</v>
      </c>
      <c r="AB30" s="126" t="n">
        <v>0</v>
      </c>
      <c r="AC30" s="126" t="n">
        <v>0</v>
      </c>
      <c r="AD30" s="126" t="n">
        <v>0</v>
      </c>
      <c r="AE30" s="126" t="n">
        <v>44072.89820268803</v>
      </c>
      <c r="AF30" s="126" t="n">
        <v>44072.89820268803</v>
      </c>
      <c r="AG30" s="126" t="n">
        <v>44072.89820268803</v>
      </c>
      <c r="AH30" s="126" t="n">
        <v>36727.41516890669</v>
      </c>
      <c r="AI30" s="126" t="n">
        <v>36727.41516890669</v>
      </c>
      <c r="AJ30" s="126" t="n">
        <v>36727.41516890669</v>
      </c>
      <c r="AK30" s="126" t="n">
        <v>18363.70758445335</v>
      </c>
      <c r="AL30" s="126" t="n">
        <v>18363.70758445335</v>
      </c>
      <c r="AM30" s="126" t="n">
        <v>18363.70758445335</v>
      </c>
      <c r="AN30" s="126" t="n">
        <v>18363.70758445335</v>
      </c>
      <c r="AO30" s="126" t="n">
        <v>18363.70758445335</v>
      </c>
      <c r="AP30" s="126" t="n">
        <v>18363.70758445335</v>
      </c>
      <c r="AQ30" s="126" t="n">
        <v>7345.483033781338</v>
      </c>
      <c r="AR30" s="126" t="n">
        <v>7345.483033781338</v>
      </c>
      <c r="AS30" s="126" t="n">
        <v>7345.483033781338</v>
      </c>
      <c r="AT30" s="126" t="n">
        <v>7345.483033781338</v>
      </c>
      <c r="AU30" s="126" t="n">
        <v>7345.483033781338</v>
      </c>
      <c r="AV30" s="126" t="n">
        <v>7345.483033781338</v>
      </c>
      <c r="AW30" s="126" t="n">
        <v>7345.483033781338</v>
      </c>
      <c r="AX30" s="126" t="n">
        <v>7345.483033781338</v>
      </c>
      <c r="AY30" s="126" t="n">
        <v>7345.483033781338</v>
      </c>
      <c r="AZ30" s="126" t="n">
        <v>7345.483033781338</v>
      </c>
      <c r="BA30" s="126" t="n">
        <v>7345.483033781338</v>
      </c>
      <c r="BB30" s="126" t="n">
        <v>7345.483033781338</v>
      </c>
      <c r="BC30" s="126" t="n">
        <v>2203.644910134401</v>
      </c>
      <c r="BD30" s="126" t="n">
        <v>2203.644910134401</v>
      </c>
      <c r="BE30" s="126" t="n">
        <v>2203.644910134401</v>
      </c>
      <c r="BF30" s="126" t="n">
        <v>2203.644910134401</v>
      </c>
      <c r="BG30" s="126" t="n">
        <v>2203.644910134401</v>
      </c>
      <c r="BH30" s="126" t="n">
        <v>2203.644910134401</v>
      </c>
      <c r="BI30" s="126" t="n">
        <v>2203.644910134401</v>
      </c>
      <c r="BJ30" s="126" t="n">
        <v>2203.644910134401</v>
      </c>
      <c r="BK30" s="126" t="n">
        <v>2203.644910134401</v>
      </c>
      <c r="BL30" s="126" t="n">
        <v>2203.644910134401</v>
      </c>
      <c r="BM30" s="126" t="n">
        <v>2203.644910134401</v>
      </c>
      <c r="BN30" s="126" t="n">
        <v>2203.644910134401</v>
      </c>
      <c r="BO30" s="126" t="n">
        <v>661.0934730403204</v>
      </c>
      <c r="BP30" s="126" t="n">
        <v>661.0934730403204</v>
      </c>
    </row>
    <row r="31">
      <c r="B31" s="107" t="n">
        <v>24</v>
      </c>
      <c r="C31" s="125" t="n">
        <v>24</v>
      </c>
      <c r="D31" s="109" t="n">
        <v>39696.80898959927</v>
      </c>
      <c r="E31" s="196" t="n">
        <v>12</v>
      </c>
      <c r="F31" s="55" t="n">
        <v>476361.7078751912</v>
      </c>
      <c r="G31" s="118" t="n">
        <v>505657.9529095154</v>
      </c>
      <c r="I31" s="126" t="n">
        <v>0</v>
      </c>
      <c r="J31" s="126" t="n">
        <v>0</v>
      </c>
      <c r="K31" s="126" t="n">
        <v>0</v>
      </c>
      <c r="L31" s="126" t="n">
        <v>0</v>
      </c>
      <c r="M31" s="126" t="n">
        <v>0</v>
      </c>
      <c r="N31" s="126" t="n">
        <v>0</v>
      </c>
      <c r="O31" s="126" t="n">
        <v>0</v>
      </c>
      <c r="P31" s="126" t="n">
        <v>0</v>
      </c>
      <c r="Q31" s="126" t="n">
        <v>0</v>
      </c>
      <c r="R31" s="126" t="n">
        <v>0</v>
      </c>
      <c r="S31" s="126" t="n">
        <v>0</v>
      </c>
      <c r="T31" s="126" t="n">
        <v>0</v>
      </c>
      <c r="U31" s="126" t="n">
        <v>0</v>
      </c>
      <c r="V31" s="126" t="n">
        <v>0</v>
      </c>
      <c r="W31" s="126" t="n">
        <v>0</v>
      </c>
      <c r="X31" s="126" t="n">
        <v>0</v>
      </c>
      <c r="Y31" s="126" t="n">
        <v>0</v>
      </c>
      <c r="Z31" s="126" t="n">
        <v>0</v>
      </c>
      <c r="AA31" s="126" t="n">
        <v>0</v>
      </c>
      <c r="AB31" s="126" t="n">
        <v>0</v>
      </c>
      <c r="AC31" s="126" t="n">
        <v>0</v>
      </c>
      <c r="AD31" s="126" t="n">
        <v>0</v>
      </c>
      <c r="AE31" s="126" t="n">
        <v>0</v>
      </c>
      <c r="AF31" s="126" t="n">
        <v>47636.17078751912</v>
      </c>
      <c r="AG31" s="126" t="n">
        <v>47636.17078751912</v>
      </c>
      <c r="AH31" s="126" t="n">
        <v>47636.17078751912</v>
      </c>
      <c r="AI31" s="126" t="n">
        <v>39696.80898959927</v>
      </c>
      <c r="AJ31" s="126" t="n">
        <v>39696.80898959927</v>
      </c>
      <c r="AK31" s="126" t="n">
        <v>39696.80898959927</v>
      </c>
      <c r="AL31" s="126" t="n">
        <v>19848.40449479963</v>
      </c>
      <c r="AM31" s="126" t="n">
        <v>19848.40449479963</v>
      </c>
      <c r="AN31" s="126" t="n">
        <v>19848.40449479963</v>
      </c>
      <c r="AO31" s="126" t="n">
        <v>19848.40449479963</v>
      </c>
      <c r="AP31" s="126" t="n">
        <v>19848.40449479963</v>
      </c>
      <c r="AQ31" s="126" t="n">
        <v>19848.40449479963</v>
      </c>
      <c r="AR31" s="126" t="n">
        <v>7939.361797919853</v>
      </c>
      <c r="AS31" s="126" t="n">
        <v>7939.361797919853</v>
      </c>
      <c r="AT31" s="126" t="n">
        <v>7939.361797919853</v>
      </c>
      <c r="AU31" s="126" t="n">
        <v>7939.361797919853</v>
      </c>
      <c r="AV31" s="126" t="n">
        <v>7939.361797919853</v>
      </c>
      <c r="AW31" s="126" t="n">
        <v>7939.361797919853</v>
      </c>
      <c r="AX31" s="126" t="n">
        <v>7939.361797919853</v>
      </c>
      <c r="AY31" s="126" t="n">
        <v>7939.361797919853</v>
      </c>
      <c r="AZ31" s="126" t="n">
        <v>7939.361797919853</v>
      </c>
      <c r="BA31" s="126" t="n">
        <v>7939.361797919853</v>
      </c>
      <c r="BB31" s="126" t="n">
        <v>7939.361797919853</v>
      </c>
      <c r="BC31" s="126" t="n">
        <v>7939.361797919853</v>
      </c>
      <c r="BD31" s="126" t="n">
        <v>2381.808539375956</v>
      </c>
      <c r="BE31" s="126" t="n">
        <v>2381.808539375956</v>
      </c>
      <c r="BF31" s="126" t="n">
        <v>2381.808539375956</v>
      </c>
      <c r="BG31" s="126" t="n">
        <v>2381.808539375956</v>
      </c>
      <c r="BH31" s="126" t="n">
        <v>2381.808539375956</v>
      </c>
      <c r="BI31" s="126" t="n">
        <v>2381.808539375956</v>
      </c>
      <c r="BJ31" s="126" t="n">
        <v>2381.808539375956</v>
      </c>
      <c r="BK31" s="126" t="n">
        <v>2381.808539375956</v>
      </c>
      <c r="BL31" s="126" t="n">
        <v>2381.808539375956</v>
      </c>
      <c r="BM31" s="126" t="n">
        <v>2381.808539375956</v>
      </c>
      <c r="BN31" s="126" t="n">
        <v>2381.808539375956</v>
      </c>
      <c r="BO31" s="126" t="n">
        <v>2381.808539375956</v>
      </c>
      <c r="BP31" s="126" t="n">
        <v>714.5425618127867</v>
      </c>
    </row>
    <row r="32">
      <c r="B32" s="107" t="n">
        <v>25</v>
      </c>
      <c r="C32" s="125" t="n">
        <v>25</v>
      </c>
      <c r="D32" s="109" t="n">
        <v>42864.72831544127</v>
      </c>
      <c r="E32" s="196" t="n">
        <v>12</v>
      </c>
      <c r="F32" s="55" t="n">
        <v>514376.7397852952</v>
      </c>
      <c r="G32" s="118" t="n">
        <v>545239.3441724128</v>
      </c>
      <c r="I32" s="126" t="n">
        <v>0</v>
      </c>
      <c r="J32" s="126" t="n">
        <v>0</v>
      </c>
      <c r="K32" s="126" t="n">
        <v>0</v>
      </c>
      <c r="L32" s="126" t="n">
        <v>0</v>
      </c>
      <c r="M32" s="126" t="n">
        <v>0</v>
      </c>
      <c r="N32" s="126" t="n">
        <v>0</v>
      </c>
      <c r="O32" s="126" t="n">
        <v>0</v>
      </c>
      <c r="P32" s="126" t="n">
        <v>0</v>
      </c>
      <c r="Q32" s="126" t="n">
        <v>0</v>
      </c>
      <c r="R32" s="126" t="n">
        <v>0</v>
      </c>
      <c r="S32" s="126" t="n">
        <v>0</v>
      </c>
      <c r="T32" s="126" t="n">
        <v>0</v>
      </c>
      <c r="U32" s="126" t="n">
        <v>0</v>
      </c>
      <c r="V32" s="126" t="n">
        <v>0</v>
      </c>
      <c r="W32" s="126" t="n">
        <v>0</v>
      </c>
      <c r="X32" s="126" t="n">
        <v>0</v>
      </c>
      <c r="Y32" s="126" t="n">
        <v>0</v>
      </c>
      <c r="Z32" s="126" t="n">
        <v>0</v>
      </c>
      <c r="AA32" s="126" t="n">
        <v>0</v>
      </c>
      <c r="AB32" s="126" t="n">
        <v>0</v>
      </c>
      <c r="AC32" s="126" t="n">
        <v>0</v>
      </c>
      <c r="AD32" s="126" t="n">
        <v>0</v>
      </c>
      <c r="AE32" s="126" t="n">
        <v>0</v>
      </c>
      <c r="AF32" s="126" t="n">
        <v>0</v>
      </c>
      <c r="AG32" s="126" t="n">
        <v>51437.67397852951</v>
      </c>
      <c r="AH32" s="126" t="n">
        <v>51437.67397852951</v>
      </c>
      <c r="AI32" s="126" t="n">
        <v>51437.67397852951</v>
      </c>
      <c r="AJ32" s="126" t="n">
        <v>42864.72831544127</v>
      </c>
      <c r="AK32" s="126" t="n">
        <v>42864.72831544127</v>
      </c>
      <c r="AL32" s="126" t="n">
        <v>42864.72831544127</v>
      </c>
      <c r="AM32" s="126" t="n">
        <v>21432.36415772063</v>
      </c>
      <c r="AN32" s="126" t="n">
        <v>21432.36415772063</v>
      </c>
      <c r="AO32" s="126" t="n">
        <v>21432.36415772063</v>
      </c>
      <c r="AP32" s="126" t="n">
        <v>21432.36415772063</v>
      </c>
      <c r="AQ32" s="126" t="n">
        <v>21432.36415772063</v>
      </c>
      <c r="AR32" s="126" t="n">
        <v>21432.36415772063</v>
      </c>
      <c r="AS32" s="126" t="n">
        <v>8572.945663088254</v>
      </c>
      <c r="AT32" s="126" t="n">
        <v>8572.945663088254</v>
      </c>
      <c r="AU32" s="126" t="n">
        <v>8572.945663088254</v>
      </c>
      <c r="AV32" s="126" t="n">
        <v>8572.945663088254</v>
      </c>
      <c r="AW32" s="126" t="n">
        <v>8572.945663088254</v>
      </c>
      <c r="AX32" s="126" t="n">
        <v>8572.945663088254</v>
      </c>
      <c r="AY32" s="126" t="n">
        <v>8572.945663088254</v>
      </c>
      <c r="AZ32" s="126" t="n">
        <v>8572.945663088254</v>
      </c>
      <c r="BA32" s="126" t="n">
        <v>8572.945663088254</v>
      </c>
      <c r="BB32" s="126" t="n">
        <v>8572.945663088254</v>
      </c>
      <c r="BC32" s="126" t="n">
        <v>8572.945663088254</v>
      </c>
      <c r="BD32" s="126" t="n">
        <v>8572.945663088254</v>
      </c>
      <c r="BE32" s="126" t="n">
        <v>2571.883698926476</v>
      </c>
      <c r="BF32" s="126" t="n">
        <v>2571.883698926476</v>
      </c>
      <c r="BG32" s="126" t="n">
        <v>2571.883698926476</v>
      </c>
      <c r="BH32" s="126" t="n">
        <v>2571.883698926476</v>
      </c>
      <c r="BI32" s="126" t="n">
        <v>2571.883698926476</v>
      </c>
      <c r="BJ32" s="126" t="n">
        <v>2571.883698926476</v>
      </c>
      <c r="BK32" s="126" t="n">
        <v>2571.883698926476</v>
      </c>
      <c r="BL32" s="126" t="n">
        <v>2571.883698926476</v>
      </c>
      <c r="BM32" s="126" t="n">
        <v>2571.883698926476</v>
      </c>
      <c r="BN32" s="126" t="n">
        <v>2571.883698926476</v>
      </c>
      <c r="BO32" s="126" t="n">
        <v>2571.883698926476</v>
      </c>
      <c r="BP32" s="126" t="n">
        <v>2571.883698926476</v>
      </c>
    </row>
    <row r="33">
      <c r="B33" s="107" t="n">
        <v>26</v>
      </c>
      <c r="C33" s="125" t="n">
        <v>26</v>
      </c>
      <c r="D33" s="109" t="n">
        <v>46228.00770851173</v>
      </c>
      <c r="E33" s="196" t="n">
        <v>12</v>
      </c>
      <c r="F33" s="55" t="n">
        <v>554736.0925021408</v>
      </c>
      <c r="G33" s="118" t="n">
        <v>585246.5775897584</v>
      </c>
      <c r="I33" s="126" t="n">
        <v>0</v>
      </c>
      <c r="J33" s="126" t="n">
        <v>0</v>
      </c>
      <c r="K33" s="126" t="n">
        <v>0</v>
      </c>
      <c r="L33" s="126" t="n">
        <v>0</v>
      </c>
      <c r="M33" s="126" t="n">
        <v>0</v>
      </c>
      <c r="N33" s="126" t="n">
        <v>0</v>
      </c>
      <c r="O33" s="126" t="n">
        <v>0</v>
      </c>
      <c r="P33" s="126" t="n">
        <v>0</v>
      </c>
      <c r="Q33" s="126" t="n">
        <v>0</v>
      </c>
      <c r="R33" s="126" t="n">
        <v>0</v>
      </c>
      <c r="S33" s="126" t="n">
        <v>0</v>
      </c>
      <c r="T33" s="126" t="n">
        <v>0</v>
      </c>
      <c r="U33" s="126" t="n">
        <v>0</v>
      </c>
      <c r="V33" s="126" t="n">
        <v>0</v>
      </c>
      <c r="W33" s="126" t="n">
        <v>0</v>
      </c>
      <c r="X33" s="126" t="n">
        <v>0</v>
      </c>
      <c r="Y33" s="126" t="n">
        <v>0</v>
      </c>
      <c r="Z33" s="126" t="n">
        <v>0</v>
      </c>
      <c r="AA33" s="126" t="n">
        <v>0</v>
      </c>
      <c r="AB33" s="126" t="n">
        <v>0</v>
      </c>
      <c r="AC33" s="126" t="n">
        <v>0</v>
      </c>
      <c r="AD33" s="126" t="n">
        <v>0</v>
      </c>
      <c r="AE33" s="126" t="n">
        <v>0</v>
      </c>
      <c r="AF33" s="126" t="n">
        <v>0</v>
      </c>
      <c r="AG33" s="126" t="n">
        <v>0</v>
      </c>
      <c r="AH33" s="126" t="n">
        <v>55473.60925021407</v>
      </c>
      <c r="AI33" s="126" t="n">
        <v>55473.60925021407</v>
      </c>
      <c r="AJ33" s="126" t="n">
        <v>55473.60925021407</v>
      </c>
      <c r="AK33" s="126" t="n">
        <v>46228.00770851173</v>
      </c>
      <c r="AL33" s="126" t="n">
        <v>46228.00770851173</v>
      </c>
      <c r="AM33" s="126" t="n">
        <v>46228.00770851173</v>
      </c>
      <c r="AN33" s="126" t="n">
        <v>23114.00385425587</v>
      </c>
      <c r="AO33" s="126" t="n">
        <v>23114.00385425587</v>
      </c>
      <c r="AP33" s="126" t="n">
        <v>23114.00385425587</v>
      </c>
      <c r="AQ33" s="126" t="n">
        <v>23114.00385425587</v>
      </c>
      <c r="AR33" s="126" t="n">
        <v>23114.00385425587</v>
      </c>
      <c r="AS33" s="126" t="n">
        <v>23114.00385425587</v>
      </c>
      <c r="AT33" s="126" t="n">
        <v>9245.601541702346</v>
      </c>
      <c r="AU33" s="126" t="n">
        <v>9245.601541702346</v>
      </c>
      <c r="AV33" s="126" t="n">
        <v>9245.601541702346</v>
      </c>
      <c r="AW33" s="126" t="n">
        <v>9245.601541702346</v>
      </c>
      <c r="AX33" s="126" t="n">
        <v>9245.601541702346</v>
      </c>
      <c r="AY33" s="126" t="n">
        <v>9245.601541702346</v>
      </c>
      <c r="AZ33" s="126" t="n">
        <v>9245.601541702346</v>
      </c>
      <c r="BA33" s="126" t="n">
        <v>9245.601541702346</v>
      </c>
      <c r="BB33" s="126" t="n">
        <v>9245.601541702346</v>
      </c>
      <c r="BC33" s="126" t="n">
        <v>9245.601541702346</v>
      </c>
      <c r="BD33" s="126" t="n">
        <v>9245.601541702346</v>
      </c>
      <c r="BE33" s="126" t="n">
        <v>9245.601541702346</v>
      </c>
      <c r="BF33" s="126" t="n">
        <v>2773.680462510704</v>
      </c>
      <c r="BG33" s="126" t="n">
        <v>2773.680462510704</v>
      </c>
      <c r="BH33" s="126" t="n">
        <v>2773.680462510704</v>
      </c>
      <c r="BI33" s="126" t="n">
        <v>2773.680462510704</v>
      </c>
      <c r="BJ33" s="126" t="n">
        <v>2773.680462510704</v>
      </c>
      <c r="BK33" s="126" t="n">
        <v>2773.680462510704</v>
      </c>
      <c r="BL33" s="126" t="n">
        <v>2773.680462510704</v>
      </c>
      <c r="BM33" s="126" t="n">
        <v>2773.680462510704</v>
      </c>
      <c r="BN33" s="126" t="n">
        <v>2773.680462510704</v>
      </c>
      <c r="BO33" s="126" t="n">
        <v>2773.680462510704</v>
      </c>
      <c r="BP33" s="126" t="n">
        <v>2773.680462510704</v>
      </c>
    </row>
    <row r="34">
      <c r="B34" s="107" t="n">
        <v>27</v>
      </c>
      <c r="C34" s="125" t="n">
        <v>27</v>
      </c>
      <c r="D34" s="109" t="n">
        <v>49789.48436875464</v>
      </c>
      <c r="E34" s="196" t="n">
        <v>12</v>
      </c>
      <c r="F34" s="55" t="n">
        <v>597473.8124250557</v>
      </c>
      <c r="G34" s="118" t="n">
        <v>627347.5030463086</v>
      </c>
      <c r="I34" s="126" t="n">
        <v>0</v>
      </c>
      <c r="J34" s="126" t="n">
        <v>0</v>
      </c>
      <c r="K34" s="126" t="n">
        <v>0</v>
      </c>
      <c r="L34" s="126" t="n">
        <v>0</v>
      </c>
      <c r="M34" s="126" t="n">
        <v>0</v>
      </c>
      <c r="N34" s="126" t="n">
        <v>0</v>
      </c>
      <c r="O34" s="126" t="n">
        <v>0</v>
      </c>
      <c r="P34" s="126" t="n">
        <v>0</v>
      </c>
      <c r="Q34" s="126" t="n">
        <v>0</v>
      </c>
      <c r="R34" s="126" t="n">
        <v>0</v>
      </c>
      <c r="S34" s="126" t="n">
        <v>0</v>
      </c>
      <c r="T34" s="126" t="n">
        <v>0</v>
      </c>
      <c r="U34" s="126" t="n">
        <v>0</v>
      </c>
      <c r="V34" s="126" t="n">
        <v>0</v>
      </c>
      <c r="W34" s="126" t="n">
        <v>0</v>
      </c>
      <c r="X34" s="126" t="n">
        <v>0</v>
      </c>
      <c r="Y34" s="126" t="n">
        <v>0</v>
      </c>
      <c r="Z34" s="126" t="n">
        <v>0</v>
      </c>
      <c r="AA34" s="126" t="n">
        <v>0</v>
      </c>
      <c r="AB34" s="126" t="n">
        <v>0</v>
      </c>
      <c r="AC34" s="126" t="n">
        <v>0</v>
      </c>
      <c r="AD34" s="126" t="n">
        <v>0</v>
      </c>
      <c r="AE34" s="126" t="n">
        <v>0</v>
      </c>
      <c r="AF34" s="126" t="n">
        <v>0</v>
      </c>
      <c r="AG34" s="126" t="n">
        <v>0</v>
      </c>
      <c r="AH34" s="126" t="n">
        <v>0</v>
      </c>
      <c r="AI34" s="126" t="n">
        <v>59747.38124250556</v>
      </c>
      <c r="AJ34" s="126" t="n">
        <v>59747.38124250556</v>
      </c>
      <c r="AK34" s="126" t="n">
        <v>59747.38124250556</v>
      </c>
      <c r="AL34" s="126" t="n">
        <v>49789.48436875464</v>
      </c>
      <c r="AM34" s="126" t="n">
        <v>49789.48436875464</v>
      </c>
      <c r="AN34" s="126" t="n">
        <v>49789.48436875464</v>
      </c>
      <c r="AO34" s="126" t="n">
        <v>24894.74218437732</v>
      </c>
      <c r="AP34" s="126" t="n">
        <v>24894.74218437732</v>
      </c>
      <c r="AQ34" s="126" t="n">
        <v>24894.74218437732</v>
      </c>
      <c r="AR34" s="126" t="n">
        <v>24894.74218437732</v>
      </c>
      <c r="AS34" s="126" t="n">
        <v>24894.74218437732</v>
      </c>
      <c r="AT34" s="126" t="n">
        <v>24894.74218437732</v>
      </c>
      <c r="AU34" s="126" t="n">
        <v>9957.896873750928</v>
      </c>
      <c r="AV34" s="126" t="n">
        <v>9957.896873750928</v>
      </c>
      <c r="AW34" s="126" t="n">
        <v>9957.896873750928</v>
      </c>
      <c r="AX34" s="126" t="n">
        <v>9957.896873750928</v>
      </c>
      <c r="AY34" s="126" t="n">
        <v>9957.896873750928</v>
      </c>
      <c r="AZ34" s="126" t="n">
        <v>9957.896873750928</v>
      </c>
      <c r="BA34" s="126" t="n">
        <v>9957.896873750928</v>
      </c>
      <c r="BB34" s="126" t="n">
        <v>9957.896873750928</v>
      </c>
      <c r="BC34" s="126" t="n">
        <v>9957.896873750928</v>
      </c>
      <c r="BD34" s="126" t="n">
        <v>9957.896873750928</v>
      </c>
      <c r="BE34" s="126" t="n">
        <v>9957.896873750928</v>
      </c>
      <c r="BF34" s="126" t="n">
        <v>9957.896873750928</v>
      </c>
      <c r="BG34" s="126" t="n">
        <v>2987.369062125279</v>
      </c>
      <c r="BH34" s="126" t="n">
        <v>2987.369062125279</v>
      </c>
      <c r="BI34" s="126" t="n">
        <v>2987.369062125279</v>
      </c>
      <c r="BJ34" s="126" t="n">
        <v>2987.369062125279</v>
      </c>
      <c r="BK34" s="126" t="n">
        <v>2987.369062125279</v>
      </c>
      <c r="BL34" s="126" t="n">
        <v>2987.369062125279</v>
      </c>
      <c r="BM34" s="126" t="n">
        <v>2987.369062125279</v>
      </c>
      <c r="BN34" s="126" t="n">
        <v>2987.369062125279</v>
      </c>
      <c r="BO34" s="126" t="n">
        <v>2987.369062125279</v>
      </c>
      <c r="BP34" s="126" t="n">
        <v>2987.369062125279</v>
      </c>
    </row>
    <row r="35">
      <c r="B35" s="107" t="n">
        <v>28</v>
      </c>
      <c r="C35" s="125" t="n">
        <v>28</v>
      </c>
      <c r="D35" s="109" t="n">
        <v>53548.99313178068</v>
      </c>
      <c r="E35" s="196" t="n">
        <v>12</v>
      </c>
      <c r="F35" s="55" t="n">
        <v>642587.9175813681</v>
      </c>
      <c r="G35" s="118" t="n">
        <v>671504.3738725295</v>
      </c>
      <c r="I35" s="126" t="n">
        <v>0</v>
      </c>
      <c r="J35" s="126" t="n">
        <v>0</v>
      </c>
      <c r="K35" s="126" t="n">
        <v>0</v>
      </c>
      <c r="L35" s="126" t="n">
        <v>0</v>
      </c>
      <c r="M35" s="126" t="n">
        <v>0</v>
      </c>
      <c r="N35" s="126" t="n">
        <v>0</v>
      </c>
      <c r="O35" s="126" t="n">
        <v>0</v>
      </c>
      <c r="P35" s="126" t="n">
        <v>0</v>
      </c>
      <c r="Q35" s="126" t="n">
        <v>0</v>
      </c>
      <c r="R35" s="126" t="n">
        <v>0</v>
      </c>
      <c r="S35" s="126" t="n">
        <v>0</v>
      </c>
      <c r="T35" s="126" t="n">
        <v>0</v>
      </c>
      <c r="U35" s="126" t="n">
        <v>0</v>
      </c>
      <c r="V35" s="126" t="n">
        <v>0</v>
      </c>
      <c r="W35" s="126" t="n">
        <v>0</v>
      </c>
      <c r="X35" s="126" t="n">
        <v>0</v>
      </c>
      <c r="Y35" s="126" t="n">
        <v>0</v>
      </c>
      <c r="Z35" s="126" t="n">
        <v>0</v>
      </c>
      <c r="AA35" s="126" t="n">
        <v>0</v>
      </c>
      <c r="AB35" s="126" t="n">
        <v>0</v>
      </c>
      <c r="AC35" s="126" t="n">
        <v>0</v>
      </c>
      <c r="AD35" s="126" t="n">
        <v>0</v>
      </c>
      <c r="AE35" s="126" t="n">
        <v>0</v>
      </c>
      <c r="AF35" s="126" t="n">
        <v>0</v>
      </c>
      <c r="AG35" s="126" t="n">
        <v>0</v>
      </c>
      <c r="AH35" s="126" t="n">
        <v>0</v>
      </c>
      <c r="AI35" s="126" t="n">
        <v>0</v>
      </c>
      <c r="AJ35" s="126" t="n">
        <v>64258.79175813681</v>
      </c>
      <c r="AK35" s="126" t="n">
        <v>64258.79175813681</v>
      </c>
      <c r="AL35" s="126" t="n">
        <v>64258.79175813681</v>
      </c>
      <c r="AM35" s="126" t="n">
        <v>53548.99313178068</v>
      </c>
      <c r="AN35" s="126" t="n">
        <v>53548.99313178068</v>
      </c>
      <c r="AO35" s="126" t="n">
        <v>53548.99313178068</v>
      </c>
      <c r="AP35" s="126" t="n">
        <v>26774.49656589034</v>
      </c>
      <c r="AQ35" s="126" t="n">
        <v>26774.49656589034</v>
      </c>
      <c r="AR35" s="126" t="n">
        <v>26774.49656589034</v>
      </c>
      <c r="AS35" s="126" t="n">
        <v>26774.49656589034</v>
      </c>
      <c r="AT35" s="126" t="n">
        <v>26774.49656589034</v>
      </c>
      <c r="AU35" s="126" t="n">
        <v>26774.49656589034</v>
      </c>
      <c r="AV35" s="126" t="n">
        <v>10709.79862635614</v>
      </c>
      <c r="AW35" s="126" t="n">
        <v>10709.79862635614</v>
      </c>
      <c r="AX35" s="126" t="n">
        <v>10709.79862635614</v>
      </c>
      <c r="AY35" s="126" t="n">
        <v>10709.79862635614</v>
      </c>
      <c r="AZ35" s="126" t="n">
        <v>10709.79862635614</v>
      </c>
      <c r="BA35" s="126" t="n">
        <v>10709.79862635614</v>
      </c>
      <c r="BB35" s="126" t="n">
        <v>10709.79862635614</v>
      </c>
      <c r="BC35" s="126" t="n">
        <v>10709.79862635614</v>
      </c>
      <c r="BD35" s="126" t="n">
        <v>10709.79862635614</v>
      </c>
      <c r="BE35" s="126" t="n">
        <v>10709.79862635614</v>
      </c>
      <c r="BF35" s="126" t="n">
        <v>10709.79862635614</v>
      </c>
      <c r="BG35" s="126" t="n">
        <v>10709.79862635614</v>
      </c>
      <c r="BH35" s="126" t="n">
        <v>3212.939587906841</v>
      </c>
      <c r="BI35" s="126" t="n">
        <v>3212.939587906841</v>
      </c>
      <c r="BJ35" s="126" t="n">
        <v>3212.939587906841</v>
      </c>
      <c r="BK35" s="126" t="n">
        <v>3212.939587906841</v>
      </c>
      <c r="BL35" s="126" t="n">
        <v>3212.939587906841</v>
      </c>
      <c r="BM35" s="126" t="n">
        <v>3212.939587906841</v>
      </c>
      <c r="BN35" s="126" t="n">
        <v>3212.939587906841</v>
      </c>
      <c r="BO35" s="126" t="n">
        <v>3212.939587906841</v>
      </c>
      <c r="BP35" s="126" t="n">
        <v>3212.939587906841</v>
      </c>
    </row>
    <row r="36">
      <c r="B36" s="107" t="n">
        <v>29</v>
      </c>
      <c r="C36" s="125" t="n">
        <v>29</v>
      </c>
      <c r="D36" s="109" t="n">
        <v>57503.36897083752</v>
      </c>
      <c r="E36" s="196" t="n">
        <v>12</v>
      </c>
      <c r="F36" s="55" t="n">
        <v>690040.4276500503</v>
      </c>
      <c r="G36" s="118" t="n">
        <v>717642.0447560521</v>
      </c>
      <c r="I36" s="126" t="n">
        <v>0</v>
      </c>
      <c r="J36" s="126" t="n">
        <v>0</v>
      </c>
      <c r="K36" s="126" t="n">
        <v>0</v>
      </c>
      <c r="L36" s="126" t="n">
        <v>0</v>
      </c>
      <c r="M36" s="126" t="n">
        <v>0</v>
      </c>
      <c r="N36" s="126" t="n">
        <v>0</v>
      </c>
      <c r="O36" s="126" t="n">
        <v>0</v>
      </c>
      <c r="P36" s="126" t="n">
        <v>0</v>
      </c>
      <c r="Q36" s="126" t="n">
        <v>0</v>
      </c>
      <c r="R36" s="126" t="n">
        <v>0</v>
      </c>
      <c r="S36" s="126" t="n">
        <v>0</v>
      </c>
      <c r="T36" s="126" t="n">
        <v>0</v>
      </c>
      <c r="U36" s="126" t="n">
        <v>0</v>
      </c>
      <c r="V36" s="126" t="n">
        <v>0</v>
      </c>
      <c r="W36" s="126" t="n">
        <v>0</v>
      </c>
      <c r="X36" s="126" t="n">
        <v>0</v>
      </c>
      <c r="Y36" s="126" t="n">
        <v>0</v>
      </c>
      <c r="Z36" s="126" t="n">
        <v>0</v>
      </c>
      <c r="AA36" s="126" t="n">
        <v>0</v>
      </c>
      <c r="AB36" s="126" t="n">
        <v>0</v>
      </c>
      <c r="AC36" s="126" t="n">
        <v>0</v>
      </c>
      <c r="AD36" s="126" t="n">
        <v>0</v>
      </c>
      <c r="AE36" s="126" t="n">
        <v>0</v>
      </c>
      <c r="AF36" s="126" t="n">
        <v>0</v>
      </c>
      <c r="AG36" s="126" t="n">
        <v>0</v>
      </c>
      <c r="AH36" s="126" t="n">
        <v>0</v>
      </c>
      <c r="AI36" s="126" t="n">
        <v>0</v>
      </c>
      <c r="AJ36" s="126" t="n">
        <v>0</v>
      </c>
      <c r="AK36" s="126" t="n">
        <v>69004.04276500503</v>
      </c>
      <c r="AL36" s="126" t="n">
        <v>69004.04276500503</v>
      </c>
      <c r="AM36" s="126" t="n">
        <v>69004.04276500503</v>
      </c>
      <c r="AN36" s="126" t="n">
        <v>57503.36897083752</v>
      </c>
      <c r="AO36" s="126" t="n">
        <v>57503.36897083752</v>
      </c>
      <c r="AP36" s="126" t="n">
        <v>57503.36897083752</v>
      </c>
      <c r="AQ36" s="126" t="n">
        <v>28751.68448541876</v>
      </c>
      <c r="AR36" s="126" t="n">
        <v>28751.68448541876</v>
      </c>
      <c r="AS36" s="126" t="n">
        <v>28751.68448541876</v>
      </c>
      <c r="AT36" s="126" t="n">
        <v>28751.68448541876</v>
      </c>
      <c r="AU36" s="126" t="n">
        <v>28751.68448541876</v>
      </c>
      <c r="AV36" s="126" t="n">
        <v>28751.68448541876</v>
      </c>
      <c r="AW36" s="126" t="n">
        <v>11500.6737941675</v>
      </c>
      <c r="AX36" s="126" t="n">
        <v>11500.6737941675</v>
      </c>
      <c r="AY36" s="126" t="n">
        <v>11500.6737941675</v>
      </c>
      <c r="AZ36" s="126" t="n">
        <v>11500.6737941675</v>
      </c>
      <c r="BA36" s="126" t="n">
        <v>11500.6737941675</v>
      </c>
      <c r="BB36" s="126" t="n">
        <v>11500.6737941675</v>
      </c>
      <c r="BC36" s="126" t="n">
        <v>11500.6737941675</v>
      </c>
      <c r="BD36" s="126" t="n">
        <v>11500.6737941675</v>
      </c>
      <c r="BE36" s="126" t="n">
        <v>11500.6737941675</v>
      </c>
      <c r="BF36" s="126" t="n">
        <v>11500.6737941675</v>
      </c>
      <c r="BG36" s="126" t="n">
        <v>11500.6737941675</v>
      </c>
      <c r="BH36" s="126" t="n">
        <v>11500.6737941675</v>
      </c>
      <c r="BI36" s="126" t="n">
        <v>3450.202138250251</v>
      </c>
      <c r="BJ36" s="126" t="n">
        <v>3450.202138250251</v>
      </c>
      <c r="BK36" s="126" t="n">
        <v>3450.202138250251</v>
      </c>
      <c r="BL36" s="126" t="n">
        <v>3450.202138250251</v>
      </c>
      <c r="BM36" s="126" t="n">
        <v>3450.202138250251</v>
      </c>
      <c r="BN36" s="126" t="n">
        <v>3450.202138250251</v>
      </c>
      <c r="BO36" s="126" t="n">
        <v>3450.202138250251</v>
      </c>
      <c r="BP36" s="126" t="n">
        <v>3450.202138250251</v>
      </c>
    </row>
    <row r="37">
      <c r="B37" s="107" t="n">
        <v>30</v>
      </c>
      <c r="C37" s="125" t="n">
        <v>30</v>
      </c>
      <c r="D37" s="109" t="n">
        <v>61655.44949669515</v>
      </c>
      <c r="E37" s="196" t="n">
        <v>12</v>
      </c>
      <c r="F37" s="55" t="n">
        <v>739865.3939603418</v>
      </c>
      <c r="G37" s="118" t="n">
        <v>765760.6827489536</v>
      </c>
      <c r="I37" s="126" t="n">
        <v>0</v>
      </c>
      <c r="J37" s="126" t="n">
        <v>0</v>
      </c>
      <c r="K37" s="126" t="n">
        <v>0</v>
      </c>
      <c r="L37" s="126" t="n">
        <v>0</v>
      </c>
      <c r="M37" s="126" t="n">
        <v>0</v>
      </c>
      <c r="N37" s="126" t="n">
        <v>0</v>
      </c>
      <c r="O37" s="126" t="n">
        <v>0</v>
      </c>
      <c r="P37" s="126" t="n">
        <v>0</v>
      </c>
      <c r="Q37" s="126" t="n">
        <v>0</v>
      </c>
      <c r="R37" s="126" t="n">
        <v>0</v>
      </c>
      <c r="S37" s="126" t="n">
        <v>0</v>
      </c>
      <c r="T37" s="126" t="n">
        <v>0</v>
      </c>
      <c r="U37" s="126" t="n">
        <v>0</v>
      </c>
      <c r="V37" s="126" t="n">
        <v>0</v>
      </c>
      <c r="W37" s="126" t="n">
        <v>0</v>
      </c>
      <c r="X37" s="126" t="n">
        <v>0</v>
      </c>
      <c r="Y37" s="126" t="n">
        <v>0</v>
      </c>
      <c r="Z37" s="126" t="n">
        <v>0</v>
      </c>
      <c r="AA37" s="126" t="n">
        <v>0</v>
      </c>
      <c r="AB37" s="126" t="n">
        <v>0</v>
      </c>
      <c r="AC37" s="126" t="n">
        <v>0</v>
      </c>
      <c r="AD37" s="126" t="n">
        <v>0</v>
      </c>
      <c r="AE37" s="126" t="n">
        <v>0</v>
      </c>
      <c r="AF37" s="126" t="n">
        <v>0</v>
      </c>
      <c r="AG37" s="126" t="n">
        <v>0</v>
      </c>
      <c r="AH37" s="126" t="n">
        <v>0</v>
      </c>
      <c r="AI37" s="126" t="n">
        <v>0</v>
      </c>
      <c r="AJ37" s="126" t="n">
        <v>0</v>
      </c>
      <c r="AK37" s="126" t="n">
        <v>0</v>
      </c>
      <c r="AL37" s="126" t="n">
        <v>73986.53939603418</v>
      </c>
      <c r="AM37" s="126" t="n">
        <v>73986.53939603418</v>
      </c>
      <c r="AN37" s="126" t="n">
        <v>73986.53939603418</v>
      </c>
      <c r="AO37" s="126" t="n">
        <v>61655.44949669515</v>
      </c>
      <c r="AP37" s="126" t="n">
        <v>61655.44949669515</v>
      </c>
      <c r="AQ37" s="126" t="n">
        <v>61655.44949669515</v>
      </c>
      <c r="AR37" s="126" t="n">
        <v>30827.72474834757</v>
      </c>
      <c r="AS37" s="126" t="n">
        <v>30827.72474834757</v>
      </c>
      <c r="AT37" s="126" t="n">
        <v>30827.72474834757</v>
      </c>
      <c r="AU37" s="126" t="n">
        <v>30827.72474834757</v>
      </c>
      <c r="AV37" s="126" t="n">
        <v>30827.72474834757</v>
      </c>
      <c r="AW37" s="126" t="n">
        <v>30827.72474834757</v>
      </c>
      <c r="AX37" s="126" t="n">
        <v>12331.08989933903</v>
      </c>
      <c r="AY37" s="126" t="n">
        <v>12331.08989933903</v>
      </c>
      <c r="AZ37" s="126" t="n">
        <v>12331.08989933903</v>
      </c>
      <c r="BA37" s="126" t="n">
        <v>12331.08989933903</v>
      </c>
      <c r="BB37" s="126" t="n">
        <v>12331.08989933903</v>
      </c>
      <c r="BC37" s="126" t="n">
        <v>12331.08989933903</v>
      </c>
      <c r="BD37" s="126" t="n">
        <v>12331.08989933903</v>
      </c>
      <c r="BE37" s="126" t="n">
        <v>12331.08989933903</v>
      </c>
      <c r="BF37" s="126" t="n">
        <v>12331.08989933903</v>
      </c>
      <c r="BG37" s="126" t="n">
        <v>12331.08989933903</v>
      </c>
      <c r="BH37" s="126" t="n">
        <v>12331.08989933903</v>
      </c>
      <c r="BI37" s="126" t="n">
        <v>12331.08989933903</v>
      </c>
      <c r="BJ37" s="126" t="n">
        <v>3699.326969801709</v>
      </c>
      <c r="BK37" s="126" t="n">
        <v>3699.326969801709</v>
      </c>
      <c r="BL37" s="126" t="n">
        <v>3699.326969801709</v>
      </c>
      <c r="BM37" s="126" t="n">
        <v>3699.326969801709</v>
      </c>
      <c r="BN37" s="126" t="n">
        <v>3699.326969801709</v>
      </c>
      <c r="BO37" s="126" t="n">
        <v>3699.326969801709</v>
      </c>
      <c r="BP37" s="126" t="n">
        <v>3699.326969801709</v>
      </c>
    </row>
    <row r="38">
      <c r="B38" s="107" t="n">
        <v>31</v>
      </c>
      <c r="C38" s="125" t="n">
        <v>31</v>
      </c>
      <c r="D38" s="109" t="n">
        <v>66005.06995544791</v>
      </c>
      <c r="E38" s="196" t="n">
        <v>12</v>
      </c>
      <c r="F38" s="55" t="n">
        <v>792060.8394653748</v>
      </c>
      <c r="G38" s="118" t="n">
        <v>815822.6646493361</v>
      </c>
      <c r="I38" s="126" t="n">
        <v>0</v>
      </c>
      <c r="J38" s="126" t="n">
        <v>0</v>
      </c>
      <c r="K38" s="126" t="n">
        <v>0</v>
      </c>
      <c r="L38" s="126" t="n">
        <v>0</v>
      </c>
      <c r="M38" s="126" t="n">
        <v>0</v>
      </c>
      <c r="N38" s="126" t="n">
        <v>0</v>
      </c>
      <c r="O38" s="126" t="n">
        <v>0</v>
      </c>
      <c r="P38" s="126" t="n">
        <v>0</v>
      </c>
      <c r="Q38" s="126" t="n">
        <v>0</v>
      </c>
      <c r="R38" s="126" t="n">
        <v>0</v>
      </c>
      <c r="S38" s="126" t="n">
        <v>0</v>
      </c>
      <c r="T38" s="126" t="n">
        <v>0</v>
      </c>
      <c r="U38" s="126" t="n">
        <v>0</v>
      </c>
      <c r="V38" s="126" t="n">
        <v>0</v>
      </c>
      <c r="W38" s="126" t="n">
        <v>0</v>
      </c>
      <c r="X38" s="126" t="n">
        <v>0</v>
      </c>
      <c r="Y38" s="126" t="n">
        <v>0</v>
      </c>
      <c r="Z38" s="126" t="n">
        <v>0</v>
      </c>
      <c r="AA38" s="126" t="n">
        <v>0</v>
      </c>
      <c r="AB38" s="126" t="n">
        <v>0</v>
      </c>
      <c r="AC38" s="126" t="n">
        <v>0</v>
      </c>
      <c r="AD38" s="126" t="n">
        <v>0</v>
      </c>
      <c r="AE38" s="126" t="n">
        <v>0</v>
      </c>
      <c r="AF38" s="126" t="n">
        <v>0</v>
      </c>
      <c r="AG38" s="126" t="n">
        <v>0</v>
      </c>
      <c r="AH38" s="126" t="n">
        <v>0</v>
      </c>
      <c r="AI38" s="126" t="n">
        <v>0</v>
      </c>
      <c r="AJ38" s="126" t="n">
        <v>0</v>
      </c>
      <c r="AK38" s="126" t="n">
        <v>0</v>
      </c>
      <c r="AL38" s="126" t="n">
        <v>0</v>
      </c>
      <c r="AM38" s="126" t="n">
        <v>79206.08394653747</v>
      </c>
      <c r="AN38" s="126" t="n">
        <v>79206.08394653747</v>
      </c>
      <c r="AO38" s="126" t="n">
        <v>79206.08394653747</v>
      </c>
      <c r="AP38" s="126" t="n">
        <v>66005.06995544789</v>
      </c>
      <c r="AQ38" s="126" t="n">
        <v>66005.06995544789</v>
      </c>
      <c r="AR38" s="126" t="n">
        <v>66005.06995544789</v>
      </c>
      <c r="AS38" s="126" t="n">
        <v>33002.53497772395</v>
      </c>
      <c r="AT38" s="126" t="n">
        <v>33002.53497772395</v>
      </c>
      <c r="AU38" s="126" t="n">
        <v>33002.53497772395</v>
      </c>
      <c r="AV38" s="126" t="n">
        <v>33002.53497772395</v>
      </c>
      <c r="AW38" s="126" t="n">
        <v>33002.53497772395</v>
      </c>
      <c r="AX38" s="126" t="n">
        <v>33002.53497772395</v>
      </c>
      <c r="AY38" s="126" t="n">
        <v>13201.01399108958</v>
      </c>
      <c r="AZ38" s="126" t="n">
        <v>13201.01399108958</v>
      </c>
      <c r="BA38" s="126" t="n">
        <v>13201.01399108958</v>
      </c>
      <c r="BB38" s="126" t="n">
        <v>13201.01399108958</v>
      </c>
      <c r="BC38" s="126" t="n">
        <v>13201.01399108958</v>
      </c>
      <c r="BD38" s="126" t="n">
        <v>13201.01399108958</v>
      </c>
      <c r="BE38" s="126" t="n">
        <v>13201.01399108958</v>
      </c>
      <c r="BF38" s="126" t="n">
        <v>13201.01399108958</v>
      </c>
      <c r="BG38" s="126" t="n">
        <v>13201.01399108958</v>
      </c>
      <c r="BH38" s="126" t="n">
        <v>13201.01399108958</v>
      </c>
      <c r="BI38" s="126" t="n">
        <v>13201.01399108958</v>
      </c>
      <c r="BJ38" s="126" t="n">
        <v>13201.01399108958</v>
      </c>
      <c r="BK38" s="126" t="n">
        <v>3960.304197326874</v>
      </c>
      <c r="BL38" s="126" t="n">
        <v>3960.304197326874</v>
      </c>
      <c r="BM38" s="126" t="n">
        <v>3960.304197326874</v>
      </c>
      <c r="BN38" s="126" t="n">
        <v>3960.304197326874</v>
      </c>
      <c r="BO38" s="126" t="n">
        <v>3960.304197326874</v>
      </c>
      <c r="BP38" s="126" t="n">
        <v>3960.304197326874</v>
      </c>
    </row>
    <row r="39">
      <c r="B39" s="107" t="n">
        <v>32</v>
      </c>
      <c r="C39" s="125" t="n">
        <v>32</v>
      </c>
      <c r="D39" s="109" t="n">
        <v>70549.06573048503</v>
      </c>
      <c r="E39" s="196" t="n">
        <v>12</v>
      </c>
      <c r="F39" s="55" t="n">
        <v>846588.7887658204</v>
      </c>
      <c r="G39" s="118" t="n">
        <v>867753.5084849661</v>
      </c>
      <c r="I39" s="126" t="n">
        <v>0</v>
      </c>
      <c r="J39" s="126" t="n">
        <v>0</v>
      </c>
      <c r="K39" s="126" t="n">
        <v>0</v>
      </c>
      <c r="L39" s="126" t="n">
        <v>0</v>
      </c>
      <c r="M39" s="126" t="n">
        <v>0</v>
      </c>
      <c r="N39" s="126" t="n">
        <v>0</v>
      </c>
      <c r="O39" s="126" t="n">
        <v>0</v>
      </c>
      <c r="P39" s="126" t="n">
        <v>0</v>
      </c>
      <c r="Q39" s="126" t="n">
        <v>0</v>
      </c>
      <c r="R39" s="126" t="n">
        <v>0</v>
      </c>
      <c r="S39" s="126" t="n">
        <v>0</v>
      </c>
      <c r="T39" s="126" t="n">
        <v>0</v>
      </c>
      <c r="U39" s="126" t="n">
        <v>0</v>
      </c>
      <c r="V39" s="126" t="n">
        <v>0</v>
      </c>
      <c r="W39" s="126" t="n">
        <v>0</v>
      </c>
      <c r="X39" s="126" t="n">
        <v>0</v>
      </c>
      <c r="Y39" s="126" t="n">
        <v>0</v>
      </c>
      <c r="Z39" s="126" t="n">
        <v>0</v>
      </c>
      <c r="AA39" s="126" t="n">
        <v>0</v>
      </c>
      <c r="AB39" s="126" t="n">
        <v>0</v>
      </c>
      <c r="AC39" s="126" t="n">
        <v>0</v>
      </c>
      <c r="AD39" s="126" t="n">
        <v>0</v>
      </c>
      <c r="AE39" s="126" t="n">
        <v>0</v>
      </c>
      <c r="AF39" s="126" t="n">
        <v>0</v>
      </c>
      <c r="AG39" s="126" t="n">
        <v>0</v>
      </c>
      <c r="AH39" s="126" t="n">
        <v>0</v>
      </c>
      <c r="AI39" s="126" t="n">
        <v>0</v>
      </c>
      <c r="AJ39" s="126" t="n">
        <v>0</v>
      </c>
      <c r="AK39" s="126" t="n">
        <v>0</v>
      </c>
      <c r="AL39" s="126" t="n">
        <v>0</v>
      </c>
      <c r="AM39" s="126" t="n">
        <v>0</v>
      </c>
      <c r="AN39" s="126" t="n">
        <v>84658.87887658204</v>
      </c>
      <c r="AO39" s="126" t="n">
        <v>84658.87887658204</v>
      </c>
      <c r="AP39" s="126" t="n">
        <v>84658.87887658204</v>
      </c>
      <c r="AQ39" s="126" t="n">
        <v>70549.06573048503</v>
      </c>
      <c r="AR39" s="126" t="n">
        <v>70549.06573048503</v>
      </c>
      <c r="AS39" s="126" t="n">
        <v>70549.06573048503</v>
      </c>
      <c r="AT39" s="126" t="n">
        <v>35274.53286524252</v>
      </c>
      <c r="AU39" s="126" t="n">
        <v>35274.53286524252</v>
      </c>
      <c r="AV39" s="126" t="n">
        <v>35274.53286524252</v>
      </c>
      <c r="AW39" s="126" t="n">
        <v>35274.53286524252</v>
      </c>
      <c r="AX39" s="126" t="n">
        <v>35274.53286524252</v>
      </c>
      <c r="AY39" s="126" t="n">
        <v>35274.53286524252</v>
      </c>
      <c r="AZ39" s="126" t="n">
        <v>14109.81314609701</v>
      </c>
      <c r="BA39" s="126" t="n">
        <v>14109.81314609701</v>
      </c>
      <c r="BB39" s="126" t="n">
        <v>14109.81314609701</v>
      </c>
      <c r="BC39" s="126" t="n">
        <v>14109.81314609701</v>
      </c>
      <c r="BD39" s="126" t="n">
        <v>14109.81314609701</v>
      </c>
      <c r="BE39" s="126" t="n">
        <v>14109.81314609701</v>
      </c>
      <c r="BF39" s="126" t="n">
        <v>14109.81314609701</v>
      </c>
      <c r="BG39" s="126" t="n">
        <v>14109.81314609701</v>
      </c>
      <c r="BH39" s="126" t="n">
        <v>14109.81314609701</v>
      </c>
      <c r="BI39" s="126" t="n">
        <v>14109.81314609701</v>
      </c>
      <c r="BJ39" s="126" t="n">
        <v>14109.81314609701</v>
      </c>
      <c r="BK39" s="126" t="n">
        <v>14109.81314609701</v>
      </c>
      <c r="BL39" s="126" t="n">
        <v>4232.943943829102</v>
      </c>
      <c r="BM39" s="126" t="n">
        <v>4232.943943829102</v>
      </c>
      <c r="BN39" s="126" t="n">
        <v>4232.943943829102</v>
      </c>
      <c r="BO39" s="126" t="n">
        <v>4232.943943829102</v>
      </c>
      <c r="BP39" s="126" t="n">
        <v>4232.943943829102</v>
      </c>
    </row>
    <row r="40">
      <c r="B40" s="107" t="n">
        <v>33</v>
      </c>
      <c r="C40" s="125" t="n">
        <v>33</v>
      </c>
      <c r="D40" s="109" t="n">
        <v>75290.27484237628</v>
      </c>
      <c r="E40" s="196" t="n">
        <v>12</v>
      </c>
      <c r="F40" s="55" t="n">
        <v>903483.2981085153</v>
      </c>
      <c r="G40" s="118" t="n">
        <v>921552.9640706856</v>
      </c>
      <c r="I40" s="126" t="n">
        <v>0</v>
      </c>
      <c r="J40" s="126" t="n">
        <v>0</v>
      </c>
      <c r="K40" s="126" t="n">
        <v>0</v>
      </c>
      <c r="L40" s="126" t="n">
        <v>0</v>
      </c>
      <c r="M40" s="126" t="n">
        <v>0</v>
      </c>
      <c r="N40" s="126" t="n">
        <v>0</v>
      </c>
      <c r="O40" s="126" t="n">
        <v>0</v>
      </c>
      <c r="P40" s="126" t="n">
        <v>0</v>
      </c>
      <c r="Q40" s="126" t="n">
        <v>0</v>
      </c>
      <c r="R40" s="126" t="n">
        <v>0</v>
      </c>
      <c r="S40" s="126" t="n">
        <v>0</v>
      </c>
      <c r="T40" s="126" t="n">
        <v>0</v>
      </c>
      <c r="U40" s="126" t="n">
        <v>0</v>
      </c>
      <c r="V40" s="126" t="n">
        <v>0</v>
      </c>
      <c r="W40" s="126" t="n">
        <v>0</v>
      </c>
      <c r="X40" s="126" t="n">
        <v>0</v>
      </c>
      <c r="Y40" s="126" t="n">
        <v>0</v>
      </c>
      <c r="Z40" s="126" t="n">
        <v>0</v>
      </c>
      <c r="AA40" s="126" t="n">
        <v>0</v>
      </c>
      <c r="AB40" s="126" t="n">
        <v>0</v>
      </c>
      <c r="AC40" s="126" t="n">
        <v>0</v>
      </c>
      <c r="AD40" s="126" t="n">
        <v>0</v>
      </c>
      <c r="AE40" s="126" t="n">
        <v>0</v>
      </c>
      <c r="AF40" s="126" t="n">
        <v>0</v>
      </c>
      <c r="AG40" s="126" t="n">
        <v>0</v>
      </c>
      <c r="AH40" s="126" t="n">
        <v>0</v>
      </c>
      <c r="AI40" s="126" t="n">
        <v>0</v>
      </c>
      <c r="AJ40" s="126" t="n">
        <v>0</v>
      </c>
      <c r="AK40" s="126" t="n">
        <v>0</v>
      </c>
      <c r="AL40" s="126" t="n">
        <v>0</v>
      </c>
      <c r="AM40" s="126" t="n">
        <v>0</v>
      </c>
      <c r="AN40" s="126" t="n">
        <v>0</v>
      </c>
      <c r="AO40" s="126" t="n">
        <v>90348.32981085153</v>
      </c>
      <c r="AP40" s="126" t="n">
        <v>90348.32981085153</v>
      </c>
      <c r="AQ40" s="126" t="n">
        <v>90348.32981085153</v>
      </c>
      <c r="AR40" s="126" t="n">
        <v>75290.27484237627</v>
      </c>
      <c r="AS40" s="126" t="n">
        <v>75290.27484237627</v>
      </c>
      <c r="AT40" s="126" t="n">
        <v>75290.27484237627</v>
      </c>
      <c r="AU40" s="126" t="n">
        <v>37645.13742118813</v>
      </c>
      <c r="AV40" s="126" t="n">
        <v>37645.13742118813</v>
      </c>
      <c r="AW40" s="126" t="n">
        <v>37645.13742118813</v>
      </c>
      <c r="AX40" s="126" t="n">
        <v>37645.13742118813</v>
      </c>
      <c r="AY40" s="126" t="n">
        <v>37645.13742118813</v>
      </c>
      <c r="AZ40" s="126" t="n">
        <v>37645.13742118813</v>
      </c>
      <c r="BA40" s="126" t="n">
        <v>15058.05496847526</v>
      </c>
      <c r="BB40" s="126" t="n">
        <v>15058.05496847526</v>
      </c>
      <c r="BC40" s="126" t="n">
        <v>15058.05496847526</v>
      </c>
      <c r="BD40" s="126" t="n">
        <v>15058.05496847526</v>
      </c>
      <c r="BE40" s="126" t="n">
        <v>15058.05496847526</v>
      </c>
      <c r="BF40" s="126" t="n">
        <v>15058.05496847526</v>
      </c>
      <c r="BG40" s="126" t="n">
        <v>15058.05496847526</v>
      </c>
      <c r="BH40" s="126" t="n">
        <v>15058.05496847526</v>
      </c>
      <c r="BI40" s="126" t="n">
        <v>15058.05496847526</v>
      </c>
      <c r="BJ40" s="126" t="n">
        <v>15058.05496847526</v>
      </c>
      <c r="BK40" s="126" t="n">
        <v>15058.05496847526</v>
      </c>
      <c r="BL40" s="126" t="n">
        <v>15058.05496847526</v>
      </c>
      <c r="BM40" s="126" t="n">
        <v>4517.416490542577</v>
      </c>
      <c r="BN40" s="126" t="n">
        <v>4517.416490542577</v>
      </c>
      <c r="BO40" s="126" t="n">
        <v>4517.416490542577</v>
      </c>
      <c r="BP40" s="126" t="n">
        <v>4517.416490542577</v>
      </c>
    </row>
    <row r="41">
      <c r="B41" s="107" t="n">
        <v>34</v>
      </c>
      <c r="C41" s="125" t="n">
        <v>34</v>
      </c>
      <c r="D41" s="109" t="n">
        <v>80228.53294667431</v>
      </c>
      <c r="E41" s="196" t="n">
        <v>12</v>
      </c>
      <c r="F41" s="55" t="n">
        <v>962742.3953600917</v>
      </c>
      <c r="G41" s="118" t="n">
        <v>977183.531290493</v>
      </c>
      <c r="I41" s="126" t="n">
        <v>0</v>
      </c>
      <c r="J41" s="126" t="n">
        <v>0</v>
      </c>
      <c r="K41" s="126" t="n">
        <v>0</v>
      </c>
      <c r="L41" s="126" t="n">
        <v>0</v>
      </c>
      <c r="M41" s="126" t="n">
        <v>0</v>
      </c>
      <c r="N41" s="126" t="n">
        <v>0</v>
      </c>
      <c r="O41" s="126" t="n">
        <v>0</v>
      </c>
      <c r="P41" s="126" t="n">
        <v>0</v>
      </c>
      <c r="Q41" s="126" t="n">
        <v>0</v>
      </c>
      <c r="R41" s="126" t="n">
        <v>0</v>
      </c>
      <c r="S41" s="126" t="n">
        <v>0</v>
      </c>
      <c r="T41" s="126" t="n">
        <v>0</v>
      </c>
      <c r="U41" s="126" t="n">
        <v>0</v>
      </c>
      <c r="V41" s="126" t="n">
        <v>0</v>
      </c>
      <c r="W41" s="126" t="n">
        <v>0</v>
      </c>
      <c r="X41" s="126" t="n">
        <v>0</v>
      </c>
      <c r="Y41" s="126" t="n">
        <v>0</v>
      </c>
      <c r="Z41" s="126" t="n">
        <v>0</v>
      </c>
      <c r="AA41" s="126" t="n">
        <v>0</v>
      </c>
      <c r="AB41" s="126" t="n">
        <v>0</v>
      </c>
      <c r="AC41" s="126" t="n">
        <v>0</v>
      </c>
      <c r="AD41" s="126" t="n">
        <v>0</v>
      </c>
      <c r="AE41" s="126" t="n">
        <v>0</v>
      </c>
      <c r="AF41" s="126" t="n">
        <v>0</v>
      </c>
      <c r="AG41" s="126" t="n">
        <v>0</v>
      </c>
      <c r="AH41" s="126" t="n">
        <v>0</v>
      </c>
      <c r="AI41" s="126" t="n">
        <v>0</v>
      </c>
      <c r="AJ41" s="126" t="n">
        <v>0</v>
      </c>
      <c r="AK41" s="126" t="n">
        <v>0</v>
      </c>
      <c r="AL41" s="126" t="n">
        <v>0</v>
      </c>
      <c r="AM41" s="126" t="n">
        <v>0</v>
      </c>
      <c r="AN41" s="126" t="n">
        <v>0</v>
      </c>
      <c r="AO41" s="126" t="n">
        <v>0</v>
      </c>
      <c r="AP41" s="126" t="n">
        <v>96274.23953600916</v>
      </c>
      <c r="AQ41" s="126" t="n">
        <v>96274.23953600916</v>
      </c>
      <c r="AR41" s="126" t="n">
        <v>96274.23953600916</v>
      </c>
      <c r="AS41" s="126" t="n">
        <v>80228.5329466743</v>
      </c>
      <c r="AT41" s="126" t="n">
        <v>80228.5329466743</v>
      </c>
      <c r="AU41" s="126" t="n">
        <v>80228.5329466743</v>
      </c>
      <c r="AV41" s="126" t="n">
        <v>40114.26647333715</v>
      </c>
      <c r="AW41" s="126" t="n">
        <v>40114.26647333715</v>
      </c>
      <c r="AX41" s="126" t="n">
        <v>40114.26647333715</v>
      </c>
      <c r="AY41" s="126" t="n">
        <v>40114.26647333715</v>
      </c>
      <c r="AZ41" s="126" t="n">
        <v>40114.26647333715</v>
      </c>
      <c r="BA41" s="126" t="n">
        <v>40114.26647333715</v>
      </c>
      <c r="BB41" s="126" t="n">
        <v>16045.70658933486</v>
      </c>
      <c r="BC41" s="126" t="n">
        <v>16045.70658933486</v>
      </c>
      <c r="BD41" s="126" t="n">
        <v>16045.70658933486</v>
      </c>
      <c r="BE41" s="126" t="n">
        <v>16045.70658933486</v>
      </c>
      <c r="BF41" s="126" t="n">
        <v>16045.70658933486</v>
      </c>
      <c r="BG41" s="126" t="n">
        <v>16045.70658933486</v>
      </c>
      <c r="BH41" s="126" t="n">
        <v>16045.70658933486</v>
      </c>
      <c r="BI41" s="126" t="n">
        <v>16045.70658933486</v>
      </c>
      <c r="BJ41" s="126" t="n">
        <v>16045.70658933486</v>
      </c>
      <c r="BK41" s="126" t="n">
        <v>16045.70658933486</v>
      </c>
      <c r="BL41" s="126" t="n">
        <v>16045.70658933486</v>
      </c>
      <c r="BM41" s="126" t="n">
        <v>16045.70658933486</v>
      </c>
      <c r="BN41" s="126" t="n">
        <v>4813.711976800459</v>
      </c>
      <c r="BO41" s="126" t="n">
        <v>4813.711976800459</v>
      </c>
      <c r="BP41" s="126" t="n">
        <v>4813.711976800459</v>
      </c>
    </row>
    <row r="42">
      <c r="B42" s="107" t="n">
        <v>35</v>
      </c>
      <c r="C42" s="125" t="n">
        <v>35</v>
      </c>
      <c r="D42" s="109" t="n">
        <v>85360.67583588541</v>
      </c>
      <c r="E42" s="196" t="n">
        <v>12</v>
      </c>
      <c r="F42" s="55" t="n">
        <v>1024328.110030625</v>
      </c>
      <c r="G42" s="118" t="n">
        <v>1034571.391130931</v>
      </c>
      <c r="I42" s="126" t="n">
        <v>0</v>
      </c>
      <c r="J42" s="126" t="n">
        <v>0</v>
      </c>
      <c r="K42" s="126" t="n">
        <v>0</v>
      </c>
      <c r="L42" s="126" t="n">
        <v>0</v>
      </c>
      <c r="M42" s="126" t="n">
        <v>0</v>
      </c>
      <c r="N42" s="126" t="n">
        <v>0</v>
      </c>
      <c r="O42" s="126" t="n">
        <v>0</v>
      </c>
      <c r="P42" s="126" t="n">
        <v>0</v>
      </c>
      <c r="Q42" s="126" t="n">
        <v>0</v>
      </c>
      <c r="R42" s="126" t="n">
        <v>0</v>
      </c>
      <c r="S42" s="126" t="n">
        <v>0</v>
      </c>
      <c r="T42" s="126" t="n">
        <v>0</v>
      </c>
      <c r="U42" s="126" t="n">
        <v>0</v>
      </c>
      <c r="V42" s="126" t="n">
        <v>0</v>
      </c>
      <c r="W42" s="126" t="n">
        <v>0</v>
      </c>
      <c r="X42" s="126" t="n">
        <v>0</v>
      </c>
      <c r="Y42" s="126" t="n">
        <v>0</v>
      </c>
      <c r="Z42" s="126" t="n">
        <v>0</v>
      </c>
      <c r="AA42" s="126" t="n">
        <v>0</v>
      </c>
      <c r="AB42" s="126" t="n">
        <v>0</v>
      </c>
      <c r="AC42" s="126" t="n">
        <v>0</v>
      </c>
      <c r="AD42" s="126" t="n">
        <v>0</v>
      </c>
      <c r="AE42" s="126" t="n">
        <v>0</v>
      </c>
      <c r="AF42" s="126" t="n">
        <v>0</v>
      </c>
      <c r="AG42" s="126" t="n">
        <v>0</v>
      </c>
      <c r="AH42" s="126" t="n">
        <v>0</v>
      </c>
      <c r="AI42" s="126" t="n">
        <v>0</v>
      </c>
      <c r="AJ42" s="126" t="n">
        <v>0</v>
      </c>
      <c r="AK42" s="126" t="n">
        <v>0</v>
      </c>
      <c r="AL42" s="126" t="n">
        <v>0</v>
      </c>
      <c r="AM42" s="126" t="n">
        <v>0</v>
      </c>
      <c r="AN42" s="126" t="n">
        <v>0</v>
      </c>
      <c r="AO42" s="126" t="n">
        <v>0</v>
      </c>
      <c r="AP42" s="126" t="n">
        <v>0</v>
      </c>
      <c r="AQ42" s="126" t="n">
        <v>102432.8110030625</v>
      </c>
      <c r="AR42" s="126" t="n">
        <v>102432.8110030625</v>
      </c>
      <c r="AS42" s="126" t="n">
        <v>102432.8110030625</v>
      </c>
      <c r="AT42" s="126" t="n">
        <v>85360.67583588541</v>
      </c>
      <c r="AU42" s="126" t="n">
        <v>85360.67583588541</v>
      </c>
      <c r="AV42" s="126" t="n">
        <v>85360.67583588541</v>
      </c>
      <c r="AW42" s="126" t="n">
        <v>42680.33791794271</v>
      </c>
      <c r="AX42" s="126" t="n">
        <v>42680.33791794271</v>
      </c>
      <c r="AY42" s="126" t="n">
        <v>42680.33791794271</v>
      </c>
      <c r="AZ42" s="126" t="n">
        <v>42680.33791794271</v>
      </c>
      <c r="BA42" s="126" t="n">
        <v>42680.33791794271</v>
      </c>
      <c r="BB42" s="126" t="n">
        <v>42680.33791794271</v>
      </c>
      <c r="BC42" s="126" t="n">
        <v>17072.13516717708</v>
      </c>
      <c r="BD42" s="126" t="n">
        <v>17072.13516717708</v>
      </c>
      <c r="BE42" s="126" t="n">
        <v>17072.13516717708</v>
      </c>
      <c r="BF42" s="126" t="n">
        <v>17072.13516717708</v>
      </c>
      <c r="BG42" s="126" t="n">
        <v>17072.13516717708</v>
      </c>
      <c r="BH42" s="126" t="n">
        <v>17072.13516717708</v>
      </c>
      <c r="BI42" s="126" t="n">
        <v>17072.13516717708</v>
      </c>
      <c r="BJ42" s="126" t="n">
        <v>17072.13516717708</v>
      </c>
      <c r="BK42" s="126" t="n">
        <v>17072.13516717708</v>
      </c>
      <c r="BL42" s="126" t="n">
        <v>17072.13516717708</v>
      </c>
      <c r="BM42" s="126" t="n">
        <v>17072.13516717708</v>
      </c>
      <c r="BN42" s="126" t="n">
        <v>17072.13516717708</v>
      </c>
      <c r="BO42" s="126" t="n">
        <v>5121.640550153125</v>
      </c>
      <c r="BP42" s="126" t="n">
        <v>5121.640550153125</v>
      </c>
    </row>
    <row r="43">
      <c r="B43" s="107" t="n">
        <v>36</v>
      </c>
      <c r="C43" s="125" t="n">
        <v>36</v>
      </c>
      <c r="D43" s="109" t="n">
        <v>90689.54193935551</v>
      </c>
      <c r="E43" s="196" t="n">
        <v>12</v>
      </c>
      <c r="F43" s="55" t="n">
        <v>1088274.503272266</v>
      </c>
      <c r="G43" s="118" t="n">
        <v>1093715.875788627</v>
      </c>
      <c r="I43" s="126" t="n">
        <v>0</v>
      </c>
      <c r="J43" s="126" t="n">
        <v>0</v>
      </c>
      <c r="K43" s="126" t="n">
        <v>0</v>
      </c>
      <c r="L43" s="126" t="n">
        <v>0</v>
      </c>
      <c r="M43" s="126" t="n">
        <v>0</v>
      </c>
      <c r="N43" s="126" t="n">
        <v>0</v>
      </c>
      <c r="O43" s="126" t="n">
        <v>0</v>
      </c>
      <c r="P43" s="126" t="n">
        <v>0</v>
      </c>
      <c r="Q43" s="126" t="n">
        <v>0</v>
      </c>
      <c r="R43" s="126" t="n">
        <v>0</v>
      </c>
      <c r="S43" s="126" t="n">
        <v>0</v>
      </c>
      <c r="T43" s="126" t="n">
        <v>0</v>
      </c>
      <c r="U43" s="126" t="n">
        <v>0</v>
      </c>
      <c r="V43" s="126" t="n">
        <v>0</v>
      </c>
      <c r="W43" s="126" t="n">
        <v>0</v>
      </c>
      <c r="X43" s="126" t="n">
        <v>0</v>
      </c>
      <c r="Y43" s="126" t="n">
        <v>0</v>
      </c>
      <c r="Z43" s="126" t="n">
        <v>0</v>
      </c>
      <c r="AA43" s="126" t="n">
        <v>0</v>
      </c>
      <c r="AB43" s="126" t="n">
        <v>0</v>
      </c>
      <c r="AC43" s="126" t="n">
        <v>0</v>
      </c>
      <c r="AD43" s="126" t="n">
        <v>0</v>
      </c>
      <c r="AE43" s="126" t="n">
        <v>0</v>
      </c>
      <c r="AF43" s="126" t="n">
        <v>0</v>
      </c>
      <c r="AG43" s="126" t="n">
        <v>0</v>
      </c>
      <c r="AH43" s="126" t="n">
        <v>0</v>
      </c>
      <c r="AI43" s="126" t="n">
        <v>0</v>
      </c>
      <c r="AJ43" s="126" t="n">
        <v>0</v>
      </c>
      <c r="AK43" s="126" t="n">
        <v>0</v>
      </c>
      <c r="AL43" s="126" t="n">
        <v>0</v>
      </c>
      <c r="AM43" s="126" t="n">
        <v>0</v>
      </c>
      <c r="AN43" s="126" t="n">
        <v>0</v>
      </c>
      <c r="AO43" s="126" t="n">
        <v>0</v>
      </c>
      <c r="AP43" s="126" t="n">
        <v>0</v>
      </c>
      <c r="AQ43" s="126" t="n">
        <v>0</v>
      </c>
      <c r="AR43" s="126" t="n">
        <v>108827.4503272266</v>
      </c>
      <c r="AS43" s="126" t="n">
        <v>108827.4503272266</v>
      </c>
      <c r="AT43" s="126" t="n">
        <v>108827.4503272266</v>
      </c>
      <c r="AU43" s="126" t="n">
        <v>90689.54193935551</v>
      </c>
      <c r="AV43" s="126" t="n">
        <v>90689.54193935551</v>
      </c>
      <c r="AW43" s="126" t="n">
        <v>90689.54193935551</v>
      </c>
      <c r="AX43" s="126" t="n">
        <v>45344.77096967775</v>
      </c>
      <c r="AY43" s="126" t="n">
        <v>45344.77096967775</v>
      </c>
      <c r="AZ43" s="126" t="n">
        <v>45344.77096967775</v>
      </c>
      <c r="BA43" s="126" t="n">
        <v>45344.77096967775</v>
      </c>
      <c r="BB43" s="126" t="n">
        <v>45344.77096967775</v>
      </c>
      <c r="BC43" s="126" t="n">
        <v>45344.77096967775</v>
      </c>
      <c r="BD43" s="126" t="n">
        <v>18137.9083878711</v>
      </c>
      <c r="BE43" s="126" t="n">
        <v>18137.9083878711</v>
      </c>
      <c r="BF43" s="126" t="n">
        <v>18137.9083878711</v>
      </c>
      <c r="BG43" s="126" t="n">
        <v>18137.9083878711</v>
      </c>
      <c r="BH43" s="126" t="n">
        <v>18137.9083878711</v>
      </c>
      <c r="BI43" s="126" t="n">
        <v>18137.9083878711</v>
      </c>
      <c r="BJ43" s="126" t="n">
        <v>18137.9083878711</v>
      </c>
      <c r="BK43" s="126" t="n">
        <v>18137.9083878711</v>
      </c>
      <c r="BL43" s="126" t="n">
        <v>18137.9083878711</v>
      </c>
      <c r="BM43" s="126" t="n">
        <v>18137.9083878711</v>
      </c>
      <c r="BN43" s="126" t="n">
        <v>18137.9083878711</v>
      </c>
      <c r="BO43" s="126" t="n">
        <v>18137.9083878711</v>
      </c>
      <c r="BP43" s="126" t="n">
        <v>5441.372516361331</v>
      </c>
    </row>
    <row r="44">
      <c r="B44" s="107" t="n">
        <v>37</v>
      </c>
      <c r="C44" s="125" t="n">
        <v>37</v>
      </c>
      <c r="D44" s="109" t="n">
        <v>96163.96732107271</v>
      </c>
      <c r="E44" s="196" t="n">
        <v>12</v>
      </c>
      <c r="F44" s="55" t="n">
        <v>1153967.607852872</v>
      </c>
      <c r="G44" s="118" t="n">
        <v>1153967.607852872</v>
      </c>
      <c r="I44" s="126" t="n">
        <v>0</v>
      </c>
      <c r="J44" s="126" t="n">
        <v>0</v>
      </c>
      <c r="K44" s="126" t="n">
        <v>0</v>
      </c>
      <c r="L44" s="126" t="n">
        <v>0</v>
      </c>
      <c r="M44" s="126" t="n">
        <v>0</v>
      </c>
      <c r="N44" s="126" t="n">
        <v>0</v>
      </c>
      <c r="O44" s="126" t="n">
        <v>0</v>
      </c>
      <c r="P44" s="126" t="n">
        <v>0</v>
      </c>
      <c r="Q44" s="126" t="n">
        <v>0</v>
      </c>
      <c r="R44" s="126" t="n">
        <v>0</v>
      </c>
      <c r="S44" s="126" t="n">
        <v>0</v>
      </c>
      <c r="T44" s="126" t="n">
        <v>0</v>
      </c>
      <c r="U44" s="126" t="n">
        <v>0</v>
      </c>
      <c r="V44" s="126" t="n">
        <v>0</v>
      </c>
      <c r="W44" s="126" t="n">
        <v>0</v>
      </c>
      <c r="X44" s="126" t="n">
        <v>0</v>
      </c>
      <c r="Y44" s="126" t="n">
        <v>0</v>
      </c>
      <c r="Z44" s="126" t="n">
        <v>0</v>
      </c>
      <c r="AA44" s="126" t="n">
        <v>0</v>
      </c>
      <c r="AB44" s="126" t="n">
        <v>0</v>
      </c>
      <c r="AC44" s="126" t="n">
        <v>0</v>
      </c>
      <c r="AD44" s="126" t="n">
        <v>0</v>
      </c>
      <c r="AE44" s="126" t="n">
        <v>0</v>
      </c>
      <c r="AF44" s="126" t="n">
        <v>0</v>
      </c>
      <c r="AG44" s="126" t="n">
        <v>0</v>
      </c>
      <c r="AH44" s="126" t="n">
        <v>0</v>
      </c>
      <c r="AI44" s="126" t="n">
        <v>0</v>
      </c>
      <c r="AJ44" s="126" t="n">
        <v>0</v>
      </c>
      <c r="AK44" s="126" t="n">
        <v>0</v>
      </c>
      <c r="AL44" s="126" t="n">
        <v>0</v>
      </c>
      <c r="AM44" s="126" t="n">
        <v>0</v>
      </c>
      <c r="AN44" s="126" t="n">
        <v>0</v>
      </c>
      <c r="AO44" s="126" t="n">
        <v>0</v>
      </c>
      <c r="AP44" s="126" t="n">
        <v>0</v>
      </c>
      <c r="AQ44" s="126" t="n">
        <v>0</v>
      </c>
      <c r="AR44" s="126" t="n">
        <v>0</v>
      </c>
      <c r="AS44" s="126" t="n">
        <v>115396.7607852872</v>
      </c>
      <c r="AT44" s="126" t="n">
        <v>115396.7607852872</v>
      </c>
      <c r="AU44" s="126" t="n">
        <v>115396.7607852872</v>
      </c>
      <c r="AV44" s="126" t="n">
        <v>96163.96732107271</v>
      </c>
      <c r="AW44" s="126" t="n">
        <v>96163.96732107271</v>
      </c>
      <c r="AX44" s="126" t="n">
        <v>96163.96732107271</v>
      </c>
      <c r="AY44" s="126" t="n">
        <v>48081.98366053635</v>
      </c>
      <c r="AZ44" s="126" t="n">
        <v>48081.98366053635</v>
      </c>
      <c r="BA44" s="126" t="n">
        <v>48081.98366053635</v>
      </c>
      <c r="BB44" s="126" t="n">
        <v>48081.98366053635</v>
      </c>
      <c r="BC44" s="126" t="n">
        <v>48081.98366053635</v>
      </c>
      <c r="BD44" s="126" t="n">
        <v>48081.98366053635</v>
      </c>
      <c r="BE44" s="126" t="n">
        <v>19232.79346421454</v>
      </c>
      <c r="BF44" s="126" t="n">
        <v>19232.79346421454</v>
      </c>
      <c r="BG44" s="126" t="n">
        <v>19232.79346421454</v>
      </c>
      <c r="BH44" s="126" t="n">
        <v>19232.79346421454</v>
      </c>
      <c r="BI44" s="126" t="n">
        <v>19232.79346421454</v>
      </c>
      <c r="BJ44" s="126" t="n">
        <v>19232.79346421454</v>
      </c>
      <c r="BK44" s="126" t="n">
        <v>19232.79346421454</v>
      </c>
      <c r="BL44" s="126" t="n">
        <v>19232.79346421454</v>
      </c>
      <c r="BM44" s="126" t="n">
        <v>19232.79346421454</v>
      </c>
      <c r="BN44" s="126" t="n">
        <v>19232.79346421454</v>
      </c>
      <c r="BO44" s="126" t="n">
        <v>19232.79346421454</v>
      </c>
      <c r="BP44" s="126" t="n">
        <v>19232.79346421454</v>
      </c>
    </row>
    <row r="45">
      <c r="B45" s="107" t="n">
        <v>38</v>
      </c>
      <c r="C45" s="125" t="n">
        <v>38</v>
      </c>
      <c r="D45" s="109" t="n">
        <v>101783.8306816385</v>
      </c>
      <c r="E45" s="196" t="n">
        <v>12</v>
      </c>
      <c r="F45" s="55" t="n">
        <v>1221405.968179662</v>
      </c>
      <c r="G45" s="118" t="n">
        <v>1201049.202043334</v>
      </c>
      <c r="I45" s="126" t="n">
        <v>0</v>
      </c>
      <c r="J45" s="126" t="n">
        <v>0</v>
      </c>
      <c r="K45" s="126" t="n">
        <v>0</v>
      </c>
      <c r="L45" s="126" t="n">
        <v>0</v>
      </c>
      <c r="M45" s="126" t="n">
        <v>0</v>
      </c>
      <c r="N45" s="126" t="n">
        <v>0</v>
      </c>
      <c r="O45" s="126" t="n">
        <v>0</v>
      </c>
      <c r="P45" s="126" t="n">
        <v>0</v>
      </c>
      <c r="Q45" s="126" t="n">
        <v>0</v>
      </c>
      <c r="R45" s="126" t="n">
        <v>0</v>
      </c>
      <c r="S45" s="126" t="n">
        <v>0</v>
      </c>
      <c r="T45" s="126" t="n">
        <v>0</v>
      </c>
      <c r="U45" s="126" t="n">
        <v>0</v>
      </c>
      <c r="V45" s="126" t="n">
        <v>0</v>
      </c>
      <c r="W45" s="126" t="n">
        <v>0</v>
      </c>
      <c r="X45" s="126" t="n">
        <v>0</v>
      </c>
      <c r="Y45" s="126" t="n">
        <v>0</v>
      </c>
      <c r="Z45" s="126" t="n">
        <v>0</v>
      </c>
      <c r="AA45" s="126" t="n">
        <v>0</v>
      </c>
      <c r="AB45" s="126" t="n">
        <v>0</v>
      </c>
      <c r="AC45" s="126" t="n">
        <v>0</v>
      </c>
      <c r="AD45" s="126" t="n">
        <v>0</v>
      </c>
      <c r="AE45" s="126" t="n">
        <v>0</v>
      </c>
      <c r="AF45" s="126" t="n">
        <v>0</v>
      </c>
      <c r="AG45" s="126" t="n">
        <v>0</v>
      </c>
      <c r="AH45" s="126" t="n">
        <v>0</v>
      </c>
      <c r="AI45" s="126" t="n">
        <v>0</v>
      </c>
      <c r="AJ45" s="126" t="n">
        <v>0</v>
      </c>
      <c r="AK45" s="126" t="n">
        <v>0</v>
      </c>
      <c r="AL45" s="126" t="n">
        <v>0</v>
      </c>
      <c r="AM45" s="126" t="n">
        <v>0</v>
      </c>
      <c r="AN45" s="126" t="n">
        <v>0</v>
      </c>
      <c r="AO45" s="126" t="n">
        <v>0</v>
      </c>
      <c r="AP45" s="126" t="n">
        <v>0</v>
      </c>
      <c r="AQ45" s="126" t="n">
        <v>0</v>
      </c>
      <c r="AR45" s="126" t="n">
        <v>0</v>
      </c>
      <c r="AS45" s="126" t="n">
        <v>0</v>
      </c>
      <c r="AT45" s="126" t="n">
        <v>122140.5968179662</v>
      </c>
      <c r="AU45" s="126" t="n">
        <v>122140.5968179662</v>
      </c>
      <c r="AV45" s="126" t="n">
        <v>122140.5968179662</v>
      </c>
      <c r="AW45" s="126" t="n">
        <v>101783.8306816385</v>
      </c>
      <c r="AX45" s="126" t="n">
        <v>101783.8306816385</v>
      </c>
      <c r="AY45" s="126" t="n">
        <v>101783.8306816385</v>
      </c>
      <c r="AZ45" s="126" t="n">
        <v>50891.91534081924</v>
      </c>
      <c r="BA45" s="126" t="n">
        <v>50891.91534081924</v>
      </c>
      <c r="BB45" s="126" t="n">
        <v>50891.91534081924</v>
      </c>
      <c r="BC45" s="126" t="n">
        <v>50891.91534081924</v>
      </c>
      <c r="BD45" s="126" t="n">
        <v>50891.91534081924</v>
      </c>
      <c r="BE45" s="126" t="n">
        <v>50891.91534081924</v>
      </c>
      <c r="BF45" s="126" t="n">
        <v>20356.7661363277</v>
      </c>
      <c r="BG45" s="126" t="n">
        <v>20356.7661363277</v>
      </c>
      <c r="BH45" s="126" t="n">
        <v>20356.7661363277</v>
      </c>
      <c r="BI45" s="126" t="n">
        <v>20356.7661363277</v>
      </c>
      <c r="BJ45" s="126" t="n">
        <v>20356.7661363277</v>
      </c>
      <c r="BK45" s="126" t="n">
        <v>20356.7661363277</v>
      </c>
      <c r="BL45" s="126" t="n">
        <v>20356.7661363277</v>
      </c>
      <c r="BM45" s="126" t="n">
        <v>20356.7661363277</v>
      </c>
      <c r="BN45" s="126" t="n">
        <v>20356.7661363277</v>
      </c>
      <c r="BO45" s="126" t="n">
        <v>20356.7661363277</v>
      </c>
      <c r="BP45" s="126" t="n">
        <v>20356.7661363277</v>
      </c>
    </row>
    <row r="46">
      <c r="B46" s="107" t="n">
        <v>39</v>
      </c>
      <c r="C46" s="125" t="n">
        <v>39</v>
      </c>
      <c r="D46" s="109" t="n">
        <v>107549.0108227371</v>
      </c>
      <c r="E46" s="196" t="n">
        <v>12</v>
      </c>
      <c r="F46" s="55" t="n">
        <v>1290588.129872845</v>
      </c>
      <c r="G46" s="118" t="n">
        <v>1247568.52554375</v>
      </c>
      <c r="I46" s="126" t="n">
        <v>0</v>
      </c>
      <c r="J46" s="126" t="n">
        <v>0</v>
      </c>
      <c r="K46" s="126" t="n">
        <v>0</v>
      </c>
      <c r="L46" s="126" t="n">
        <v>0</v>
      </c>
      <c r="M46" s="126" t="n">
        <v>0</v>
      </c>
      <c r="N46" s="126" t="n">
        <v>0</v>
      </c>
      <c r="O46" s="126" t="n">
        <v>0</v>
      </c>
      <c r="P46" s="126" t="n">
        <v>0</v>
      </c>
      <c r="Q46" s="126" t="n">
        <v>0</v>
      </c>
      <c r="R46" s="126" t="n">
        <v>0</v>
      </c>
      <c r="S46" s="126" t="n">
        <v>0</v>
      </c>
      <c r="T46" s="126" t="n">
        <v>0</v>
      </c>
      <c r="U46" s="126" t="n">
        <v>0</v>
      </c>
      <c r="V46" s="126" t="n">
        <v>0</v>
      </c>
      <c r="W46" s="126" t="n">
        <v>0</v>
      </c>
      <c r="X46" s="126" t="n">
        <v>0</v>
      </c>
      <c r="Y46" s="126" t="n">
        <v>0</v>
      </c>
      <c r="Z46" s="126" t="n">
        <v>0</v>
      </c>
      <c r="AA46" s="126" t="n">
        <v>0</v>
      </c>
      <c r="AB46" s="126" t="n">
        <v>0</v>
      </c>
      <c r="AC46" s="126" t="n">
        <v>0</v>
      </c>
      <c r="AD46" s="126" t="n">
        <v>0</v>
      </c>
      <c r="AE46" s="126" t="n">
        <v>0</v>
      </c>
      <c r="AF46" s="126" t="n">
        <v>0</v>
      </c>
      <c r="AG46" s="126" t="n">
        <v>0</v>
      </c>
      <c r="AH46" s="126" t="n">
        <v>0</v>
      </c>
      <c r="AI46" s="126" t="n">
        <v>0</v>
      </c>
      <c r="AJ46" s="126" t="n">
        <v>0</v>
      </c>
      <c r="AK46" s="126" t="n">
        <v>0</v>
      </c>
      <c r="AL46" s="126" t="n">
        <v>0</v>
      </c>
      <c r="AM46" s="126" t="n">
        <v>0</v>
      </c>
      <c r="AN46" s="126" t="n">
        <v>0</v>
      </c>
      <c r="AO46" s="126" t="n">
        <v>0</v>
      </c>
      <c r="AP46" s="126" t="n">
        <v>0</v>
      </c>
      <c r="AQ46" s="126" t="n">
        <v>0</v>
      </c>
      <c r="AR46" s="126" t="n">
        <v>0</v>
      </c>
      <c r="AS46" s="126" t="n">
        <v>0</v>
      </c>
      <c r="AT46" s="126" t="n">
        <v>0</v>
      </c>
      <c r="AU46" s="126" t="n">
        <v>129058.8129872845</v>
      </c>
      <c r="AV46" s="126" t="n">
        <v>129058.8129872845</v>
      </c>
      <c r="AW46" s="126" t="n">
        <v>129058.8129872845</v>
      </c>
      <c r="AX46" s="126" t="n">
        <v>107549.0108227371</v>
      </c>
      <c r="AY46" s="126" t="n">
        <v>107549.0108227371</v>
      </c>
      <c r="AZ46" s="126" t="n">
        <v>107549.0108227371</v>
      </c>
      <c r="BA46" s="126" t="n">
        <v>53774.50541136856</v>
      </c>
      <c r="BB46" s="126" t="n">
        <v>53774.50541136856</v>
      </c>
      <c r="BC46" s="126" t="n">
        <v>53774.50541136856</v>
      </c>
      <c r="BD46" s="126" t="n">
        <v>53774.50541136856</v>
      </c>
      <c r="BE46" s="126" t="n">
        <v>53774.50541136856</v>
      </c>
      <c r="BF46" s="126" t="n">
        <v>53774.50541136856</v>
      </c>
      <c r="BG46" s="126" t="n">
        <v>21509.80216454743</v>
      </c>
      <c r="BH46" s="126" t="n">
        <v>21509.80216454743</v>
      </c>
      <c r="BI46" s="126" t="n">
        <v>21509.80216454743</v>
      </c>
      <c r="BJ46" s="126" t="n">
        <v>21509.80216454743</v>
      </c>
      <c r="BK46" s="126" t="n">
        <v>21509.80216454743</v>
      </c>
      <c r="BL46" s="126" t="n">
        <v>21509.80216454743</v>
      </c>
      <c r="BM46" s="126" t="n">
        <v>21509.80216454743</v>
      </c>
      <c r="BN46" s="126" t="n">
        <v>21509.80216454743</v>
      </c>
      <c r="BO46" s="126" t="n">
        <v>21509.80216454743</v>
      </c>
      <c r="BP46" s="126" t="n">
        <v>21509.80216454743</v>
      </c>
    </row>
    <row r="47">
      <c r="B47" s="107" t="n">
        <v>40</v>
      </c>
      <c r="C47" s="125" t="n">
        <v>40</v>
      </c>
      <c r="D47" s="109" t="n">
        <v>113459.3866470515</v>
      </c>
      <c r="E47" s="196" t="n">
        <v>12</v>
      </c>
      <c r="F47" s="55" t="n">
        <v>1361512.639764618</v>
      </c>
      <c r="G47" s="118" t="n">
        <v>1293437.007776387</v>
      </c>
      <c r="I47" s="126" t="n">
        <v>0</v>
      </c>
      <c r="J47" s="126" t="n">
        <v>0</v>
      </c>
      <c r="K47" s="126" t="n">
        <v>0</v>
      </c>
      <c r="L47" s="126" t="n">
        <v>0</v>
      </c>
      <c r="M47" s="126" t="n">
        <v>0</v>
      </c>
      <c r="N47" s="126" t="n">
        <v>0</v>
      </c>
      <c r="O47" s="126" t="n">
        <v>0</v>
      </c>
      <c r="P47" s="126" t="n">
        <v>0</v>
      </c>
      <c r="Q47" s="126" t="n">
        <v>0</v>
      </c>
      <c r="R47" s="126" t="n">
        <v>0</v>
      </c>
      <c r="S47" s="126" t="n">
        <v>0</v>
      </c>
      <c r="T47" s="126" t="n">
        <v>0</v>
      </c>
      <c r="U47" s="126" t="n">
        <v>0</v>
      </c>
      <c r="V47" s="126" t="n">
        <v>0</v>
      </c>
      <c r="W47" s="126" t="n">
        <v>0</v>
      </c>
      <c r="X47" s="126" t="n">
        <v>0</v>
      </c>
      <c r="Y47" s="126" t="n">
        <v>0</v>
      </c>
      <c r="Z47" s="126" t="n">
        <v>0</v>
      </c>
      <c r="AA47" s="126" t="n">
        <v>0</v>
      </c>
      <c r="AB47" s="126" t="n">
        <v>0</v>
      </c>
      <c r="AC47" s="126" t="n">
        <v>0</v>
      </c>
      <c r="AD47" s="126" t="n">
        <v>0</v>
      </c>
      <c r="AE47" s="126" t="n">
        <v>0</v>
      </c>
      <c r="AF47" s="126" t="n">
        <v>0</v>
      </c>
      <c r="AG47" s="126" t="n">
        <v>0</v>
      </c>
      <c r="AH47" s="126" t="n">
        <v>0</v>
      </c>
      <c r="AI47" s="126" t="n">
        <v>0</v>
      </c>
      <c r="AJ47" s="126" t="n">
        <v>0</v>
      </c>
      <c r="AK47" s="126" t="n">
        <v>0</v>
      </c>
      <c r="AL47" s="126" t="n">
        <v>0</v>
      </c>
      <c r="AM47" s="126" t="n">
        <v>0</v>
      </c>
      <c r="AN47" s="126" t="n">
        <v>0</v>
      </c>
      <c r="AO47" s="126" t="n">
        <v>0</v>
      </c>
      <c r="AP47" s="126" t="n">
        <v>0</v>
      </c>
      <c r="AQ47" s="126" t="n">
        <v>0</v>
      </c>
      <c r="AR47" s="126" t="n">
        <v>0</v>
      </c>
      <c r="AS47" s="126" t="n">
        <v>0</v>
      </c>
      <c r="AT47" s="126" t="n">
        <v>0</v>
      </c>
      <c r="AU47" s="126" t="n">
        <v>0</v>
      </c>
      <c r="AV47" s="126" t="n">
        <v>136151.2639764618</v>
      </c>
      <c r="AW47" s="126" t="n">
        <v>136151.2639764618</v>
      </c>
      <c r="AX47" s="126" t="n">
        <v>136151.2639764618</v>
      </c>
      <c r="AY47" s="126" t="n">
        <v>113459.3866470515</v>
      </c>
      <c r="AZ47" s="126" t="n">
        <v>113459.3866470515</v>
      </c>
      <c r="BA47" s="126" t="n">
        <v>113459.3866470515</v>
      </c>
      <c r="BB47" s="126" t="n">
        <v>56729.69332352575</v>
      </c>
      <c r="BC47" s="126" t="n">
        <v>56729.69332352575</v>
      </c>
      <c r="BD47" s="126" t="n">
        <v>56729.69332352575</v>
      </c>
      <c r="BE47" s="126" t="n">
        <v>56729.69332352575</v>
      </c>
      <c r="BF47" s="126" t="n">
        <v>56729.69332352575</v>
      </c>
      <c r="BG47" s="126" t="n">
        <v>56729.69332352575</v>
      </c>
      <c r="BH47" s="126" t="n">
        <v>22691.8773294103</v>
      </c>
      <c r="BI47" s="126" t="n">
        <v>22691.8773294103</v>
      </c>
      <c r="BJ47" s="126" t="n">
        <v>22691.8773294103</v>
      </c>
      <c r="BK47" s="126" t="n">
        <v>22691.8773294103</v>
      </c>
      <c r="BL47" s="126" t="n">
        <v>22691.8773294103</v>
      </c>
      <c r="BM47" s="126" t="n">
        <v>22691.8773294103</v>
      </c>
      <c r="BN47" s="126" t="n">
        <v>22691.8773294103</v>
      </c>
      <c r="BO47" s="126" t="n">
        <v>22691.8773294103</v>
      </c>
      <c r="BP47" s="126" t="n">
        <v>22691.8773294103</v>
      </c>
    </row>
    <row r="48">
      <c r="B48" s="107" t="n">
        <v>41</v>
      </c>
      <c r="C48" s="125" t="n">
        <v>41</v>
      </c>
      <c r="D48" s="109" t="n">
        <v>119514.837158179</v>
      </c>
      <c r="E48" s="196" t="n">
        <v>12</v>
      </c>
      <c r="F48" s="55" t="n">
        <v>1434178.045898148</v>
      </c>
      <c r="G48" s="118" t="n">
        <v>1338566.176171605</v>
      </c>
      <c r="I48" s="126" t="n">
        <v>0</v>
      </c>
      <c r="J48" s="126" t="n">
        <v>0</v>
      </c>
      <c r="K48" s="126" t="n">
        <v>0</v>
      </c>
      <c r="L48" s="126" t="n">
        <v>0</v>
      </c>
      <c r="M48" s="126" t="n">
        <v>0</v>
      </c>
      <c r="N48" s="126" t="n">
        <v>0</v>
      </c>
      <c r="O48" s="126" t="n">
        <v>0</v>
      </c>
      <c r="P48" s="126" t="n">
        <v>0</v>
      </c>
      <c r="Q48" s="126" t="n">
        <v>0</v>
      </c>
      <c r="R48" s="126" t="n">
        <v>0</v>
      </c>
      <c r="S48" s="126" t="n">
        <v>0</v>
      </c>
      <c r="T48" s="126" t="n">
        <v>0</v>
      </c>
      <c r="U48" s="126" t="n">
        <v>0</v>
      </c>
      <c r="V48" s="126" t="n">
        <v>0</v>
      </c>
      <c r="W48" s="126" t="n">
        <v>0</v>
      </c>
      <c r="X48" s="126" t="n">
        <v>0</v>
      </c>
      <c r="Y48" s="126" t="n">
        <v>0</v>
      </c>
      <c r="Z48" s="126" t="n">
        <v>0</v>
      </c>
      <c r="AA48" s="126" t="n">
        <v>0</v>
      </c>
      <c r="AB48" s="126" t="n">
        <v>0</v>
      </c>
      <c r="AC48" s="126" t="n">
        <v>0</v>
      </c>
      <c r="AD48" s="126" t="n">
        <v>0</v>
      </c>
      <c r="AE48" s="126" t="n">
        <v>0</v>
      </c>
      <c r="AF48" s="126" t="n">
        <v>0</v>
      </c>
      <c r="AG48" s="126" t="n">
        <v>0</v>
      </c>
      <c r="AH48" s="126" t="n">
        <v>0</v>
      </c>
      <c r="AI48" s="126" t="n">
        <v>0</v>
      </c>
      <c r="AJ48" s="126" t="n">
        <v>0</v>
      </c>
      <c r="AK48" s="126" t="n">
        <v>0</v>
      </c>
      <c r="AL48" s="126" t="n">
        <v>0</v>
      </c>
      <c r="AM48" s="126" t="n">
        <v>0</v>
      </c>
      <c r="AN48" s="126" t="n">
        <v>0</v>
      </c>
      <c r="AO48" s="126" t="n">
        <v>0</v>
      </c>
      <c r="AP48" s="126" t="n">
        <v>0</v>
      </c>
      <c r="AQ48" s="126" t="n">
        <v>0</v>
      </c>
      <c r="AR48" s="126" t="n">
        <v>0</v>
      </c>
      <c r="AS48" s="126" t="n">
        <v>0</v>
      </c>
      <c r="AT48" s="126" t="n">
        <v>0</v>
      </c>
      <c r="AU48" s="126" t="n">
        <v>0</v>
      </c>
      <c r="AV48" s="126" t="n">
        <v>0</v>
      </c>
      <c r="AW48" s="126" t="n">
        <v>143417.8045898147</v>
      </c>
      <c r="AX48" s="126" t="n">
        <v>143417.8045898147</v>
      </c>
      <c r="AY48" s="126" t="n">
        <v>143417.8045898147</v>
      </c>
      <c r="AZ48" s="126" t="n">
        <v>119514.837158179</v>
      </c>
      <c r="BA48" s="126" t="n">
        <v>119514.837158179</v>
      </c>
      <c r="BB48" s="126" t="n">
        <v>119514.837158179</v>
      </c>
      <c r="BC48" s="126" t="n">
        <v>59757.41857908948</v>
      </c>
      <c r="BD48" s="126" t="n">
        <v>59757.41857908948</v>
      </c>
      <c r="BE48" s="126" t="n">
        <v>59757.41857908948</v>
      </c>
      <c r="BF48" s="126" t="n">
        <v>59757.41857908948</v>
      </c>
      <c r="BG48" s="126" t="n">
        <v>59757.41857908948</v>
      </c>
      <c r="BH48" s="126" t="n">
        <v>59757.41857908948</v>
      </c>
      <c r="BI48" s="126" t="n">
        <v>23902.96743163579</v>
      </c>
      <c r="BJ48" s="126" t="n">
        <v>23902.96743163579</v>
      </c>
      <c r="BK48" s="126" t="n">
        <v>23902.96743163579</v>
      </c>
      <c r="BL48" s="126" t="n">
        <v>23902.96743163579</v>
      </c>
      <c r="BM48" s="126" t="n">
        <v>23902.96743163579</v>
      </c>
      <c r="BN48" s="126" t="n">
        <v>23902.96743163579</v>
      </c>
      <c r="BO48" s="126" t="n">
        <v>23902.96743163579</v>
      </c>
      <c r="BP48" s="126" t="n">
        <v>23902.96743163579</v>
      </c>
    </row>
    <row r="49">
      <c r="B49" s="107" t="n">
        <v>42</v>
      </c>
      <c r="C49" s="125" t="n">
        <v>42</v>
      </c>
      <c r="D49" s="109" t="n">
        <v>125715.2414605471</v>
      </c>
      <c r="E49" s="196" t="n">
        <v>12</v>
      </c>
      <c r="F49" s="55" t="n">
        <v>1508582.897526566</v>
      </c>
      <c r="G49" s="118" t="n">
        <v>1382867.656066019</v>
      </c>
      <c r="I49" s="126" t="n">
        <v>0</v>
      </c>
      <c r="J49" s="126" t="n">
        <v>0</v>
      </c>
      <c r="K49" s="126" t="n">
        <v>0</v>
      </c>
      <c r="L49" s="126" t="n">
        <v>0</v>
      </c>
      <c r="M49" s="126" t="n">
        <v>0</v>
      </c>
      <c r="N49" s="126" t="n">
        <v>0</v>
      </c>
      <c r="O49" s="126" t="n">
        <v>0</v>
      </c>
      <c r="P49" s="126" t="n">
        <v>0</v>
      </c>
      <c r="Q49" s="126" t="n">
        <v>0</v>
      </c>
      <c r="R49" s="126" t="n">
        <v>0</v>
      </c>
      <c r="S49" s="126" t="n">
        <v>0</v>
      </c>
      <c r="T49" s="126" t="n">
        <v>0</v>
      </c>
      <c r="U49" s="126" t="n">
        <v>0</v>
      </c>
      <c r="V49" s="126" t="n">
        <v>0</v>
      </c>
      <c r="W49" s="126" t="n">
        <v>0</v>
      </c>
      <c r="X49" s="126" t="n">
        <v>0</v>
      </c>
      <c r="Y49" s="126" t="n">
        <v>0</v>
      </c>
      <c r="Z49" s="126" t="n">
        <v>0</v>
      </c>
      <c r="AA49" s="126" t="n">
        <v>0</v>
      </c>
      <c r="AB49" s="126" t="n">
        <v>0</v>
      </c>
      <c r="AC49" s="126" t="n">
        <v>0</v>
      </c>
      <c r="AD49" s="126" t="n">
        <v>0</v>
      </c>
      <c r="AE49" s="126" t="n">
        <v>0</v>
      </c>
      <c r="AF49" s="126" t="n">
        <v>0</v>
      </c>
      <c r="AG49" s="126" t="n">
        <v>0</v>
      </c>
      <c r="AH49" s="126" t="n">
        <v>0</v>
      </c>
      <c r="AI49" s="126" t="n">
        <v>0</v>
      </c>
      <c r="AJ49" s="126" t="n">
        <v>0</v>
      </c>
      <c r="AK49" s="126" t="n">
        <v>0</v>
      </c>
      <c r="AL49" s="126" t="n">
        <v>0</v>
      </c>
      <c r="AM49" s="126" t="n">
        <v>0</v>
      </c>
      <c r="AN49" s="126" t="n">
        <v>0</v>
      </c>
      <c r="AO49" s="126" t="n">
        <v>0</v>
      </c>
      <c r="AP49" s="126" t="n">
        <v>0</v>
      </c>
      <c r="AQ49" s="126" t="n">
        <v>0</v>
      </c>
      <c r="AR49" s="126" t="n">
        <v>0</v>
      </c>
      <c r="AS49" s="126" t="n">
        <v>0</v>
      </c>
      <c r="AT49" s="126" t="n">
        <v>0</v>
      </c>
      <c r="AU49" s="126" t="n">
        <v>0</v>
      </c>
      <c r="AV49" s="126" t="n">
        <v>0</v>
      </c>
      <c r="AW49" s="126" t="n">
        <v>0</v>
      </c>
      <c r="AX49" s="126" t="n">
        <v>150858.2897526566</v>
      </c>
      <c r="AY49" s="126" t="n">
        <v>150858.2897526566</v>
      </c>
      <c r="AZ49" s="126" t="n">
        <v>150858.2897526566</v>
      </c>
      <c r="BA49" s="126" t="n">
        <v>125715.2414605471</v>
      </c>
      <c r="BB49" s="126" t="n">
        <v>125715.2414605471</v>
      </c>
      <c r="BC49" s="126" t="n">
        <v>125715.2414605471</v>
      </c>
      <c r="BD49" s="126" t="n">
        <v>62857.62073027357</v>
      </c>
      <c r="BE49" s="126" t="n">
        <v>62857.62073027357</v>
      </c>
      <c r="BF49" s="126" t="n">
        <v>62857.62073027357</v>
      </c>
      <c r="BG49" s="126" t="n">
        <v>62857.62073027357</v>
      </c>
      <c r="BH49" s="126" t="n">
        <v>62857.62073027357</v>
      </c>
      <c r="BI49" s="126" t="n">
        <v>62857.62073027357</v>
      </c>
      <c r="BJ49" s="126" t="n">
        <v>25143.04829210943</v>
      </c>
      <c r="BK49" s="126" t="n">
        <v>25143.04829210943</v>
      </c>
      <c r="BL49" s="126" t="n">
        <v>25143.04829210943</v>
      </c>
      <c r="BM49" s="126" t="n">
        <v>25143.04829210943</v>
      </c>
      <c r="BN49" s="126" t="n">
        <v>25143.04829210943</v>
      </c>
      <c r="BO49" s="126" t="n">
        <v>25143.04829210943</v>
      </c>
      <c r="BP49" s="126" t="n">
        <v>25143.04829210943</v>
      </c>
    </row>
    <row r="50">
      <c r="B50" s="107" t="n">
        <v>43</v>
      </c>
      <c r="C50" s="125" t="n">
        <v>43</v>
      </c>
      <c r="D50" s="109" t="n">
        <v>132060.47875933</v>
      </c>
      <c r="E50" s="196" t="n">
        <v>12</v>
      </c>
      <c r="F50" s="55" t="n">
        <v>1584725.74511196</v>
      </c>
      <c r="G50" s="118" t="n">
        <v>1426253.170600764</v>
      </c>
      <c r="I50" s="126" t="n">
        <v>0</v>
      </c>
      <c r="J50" s="126" t="n">
        <v>0</v>
      </c>
      <c r="K50" s="126" t="n">
        <v>0</v>
      </c>
      <c r="L50" s="126" t="n">
        <v>0</v>
      </c>
      <c r="M50" s="126" t="n">
        <v>0</v>
      </c>
      <c r="N50" s="126" t="n">
        <v>0</v>
      </c>
      <c r="O50" s="126" t="n">
        <v>0</v>
      </c>
      <c r="P50" s="126" t="n">
        <v>0</v>
      </c>
      <c r="Q50" s="126" t="n">
        <v>0</v>
      </c>
      <c r="R50" s="126" t="n">
        <v>0</v>
      </c>
      <c r="S50" s="126" t="n">
        <v>0</v>
      </c>
      <c r="T50" s="126" t="n">
        <v>0</v>
      </c>
      <c r="U50" s="126" t="n">
        <v>0</v>
      </c>
      <c r="V50" s="126" t="n">
        <v>0</v>
      </c>
      <c r="W50" s="126" t="n">
        <v>0</v>
      </c>
      <c r="X50" s="126" t="n">
        <v>0</v>
      </c>
      <c r="Y50" s="126" t="n">
        <v>0</v>
      </c>
      <c r="Z50" s="126" t="n">
        <v>0</v>
      </c>
      <c r="AA50" s="126" t="n">
        <v>0</v>
      </c>
      <c r="AB50" s="126" t="n">
        <v>0</v>
      </c>
      <c r="AC50" s="126" t="n">
        <v>0</v>
      </c>
      <c r="AD50" s="126" t="n">
        <v>0</v>
      </c>
      <c r="AE50" s="126" t="n">
        <v>0</v>
      </c>
      <c r="AF50" s="126" t="n">
        <v>0</v>
      </c>
      <c r="AG50" s="126" t="n">
        <v>0</v>
      </c>
      <c r="AH50" s="126" t="n">
        <v>0</v>
      </c>
      <c r="AI50" s="126" t="n">
        <v>0</v>
      </c>
      <c r="AJ50" s="126" t="n">
        <v>0</v>
      </c>
      <c r="AK50" s="126" t="n">
        <v>0</v>
      </c>
      <c r="AL50" s="126" t="n">
        <v>0</v>
      </c>
      <c r="AM50" s="126" t="n">
        <v>0</v>
      </c>
      <c r="AN50" s="126" t="n">
        <v>0</v>
      </c>
      <c r="AO50" s="126" t="n">
        <v>0</v>
      </c>
      <c r="AP50" s="126" t="n">
        <v>0</v>
      </c>
      <c r="AQ50" s="126" t="n">
        <v>0</v>
      </c>
      <c r="AR50" s="126" t="n">
        <v>0</v>
      </c>
      <c r="AS50" s="126" t="n">
        <v>0</v>
      </c>
      <c r="AT50" s="126" t="n">
        <v>0</v>
      </c>
      <c r="AU50" s="126" t="n">
        <v>0</v>
      </c>
      <c r="AV50" s="126" t="n">
        <v>0</v>
      </c>
      <c r="AW50" s="126" t="n">
        <v>0</v>
      </c>
      <c r="AX50" s="126" t="n">
        <v>0</v>
      </c>
      <c r="AY50" s="126" t="n">
        <v>158472.574511196</v>
      </c>
      <c r="AZ50" s="126" t="n">
        <v>158472.574511196</v>
      </c>
      <c r="BA50" s="126" t="n">
        <v>158472.574511196</v>
      </c>
      <c r="BB50" s="126" t="n">
        <v>132060.47875933</v>
      </c>
      <c r="BC50" s="126" t="n">
        <v>132060.47875933</v>
      </c>
      <c r="BD50" s="126" t="n">
        <v>132060.47875933</v>
      </c>
      <c r="BE50" s="126" t="n">
        <v>66030.239379665</v>
      </c>
      <c r="BF50" s="126" t="n">
        <v>66030.239379665</v>
      </c>
      <c r="BG50" s="126" t="n">
        <v>66030.239379665</v>
      </c>
      <c r="BH50" s="126" t="n">
        <v>66030.239379665</v>
      </c>
      <c r="BI50" s="126" t="n">
        <v>66030.239379665</v>
      </c>
      <c r="BJ50" s="126" t="n">
        <v>66030.239379665</v>
      </c>
      <c r="BK50" s="126" t="n">
        <v>26412.095751866</v>
      </c>
      <c r="BL50" s="126" t="n">
        <v>26412.095751866</v>
      </c>
      <c r="BM50" s="126" t="n">
        <v>26412.095751866</v>
      </c>
      <c r="BN50" s="126" t="n">
        <v>26412.095751866</v>
      </c>
      <c r="BO50" s="126" t="n">
        <v>26412.095751866</v>
      </c>
      <c r="BP50" s="126" t="n">
        <v>26412.095751866</v>
      </c>
    </row>
    <row r="51">
      <c r="B51" s="107" t="n">
        <v>44</v>
      </c>
      <c r="C51" s="125" t="n">
        <v>44</v>
      </c>
      <c r="D51" s="109" t="n">
        <v>138550.4283603639</v>
      </c>
      <c r="E51" s="196" t="n">
        <v>12</v>
      </c>
      <c r="F51" s="55" t="n">
        <v>1662605.140324367</v>
      </c>
      <c r="G51" s="118" t="n">
        <v>1468634.540619857</v>
      </c>
      <c r="I51" s="126" t="n">
        <v>0</v>
      </c>
      <c r="J51" s="126" t="n">
        <v>0</v>
      </c>
      <c r="K51" s="126" t="n">
        <v>0</v>
      </c>
      <c r="L51" s="126" t="n">
        <v>0</v>
      </c>
      <c r="M51" s="126" t="n">
        <v>0</v>
      </c>
      <c r="N51" s="126" t="n">
        <v>0</v>
      </c>
      <c r="O51" s="126" t="n">
        <v>0</v>
      </c>
      <c r="P51" s="126" t="n">
        <v>0</v>
      </c>
      <c r="Q51" s="126" t="n">
        <v>0</v>
      </c>
      <c r="R51" s="126" t="n">
        <v>0</v>
      </c>
      <c r="S51" s="126" t="n">
        <v>0</v>
      </c>
      <c r="T51" s="126" t="n">
        <v>0</v>
      </c>
      <c r="U51" s="126" t="n">
        <v>0</v>
      </c>
      <c r="V51" s="126" t="n">
        <v>0</v>
      </c>
      <c r="W51" s="126" t="n">
        <v>0</v>
      </c>
      <c r="X51" s="126" t="n">
        <v>0</v>
      </c>
      <c r="Y51" s="126" t="n">
        <v>0</v>
      </c>
      <c r="Z51" s="126" t="n">
        <v>0</v>
      </c>
      <c r="AA51" s="126" t="n">
        <v>0</v>
      </c>
      <c r="AB51" s="126" t="n">
        <v>0</v>
      </c>
      <c r="AC51" s="126" t="n">
        <v>0</v>
      </c>
      <c r="AD51" s="126" t="n">
        <v>0</v>
      </c>
      <c r="AE51" s="126" t="n">
        <v>0</v>
      </c>
      <c r="AF51" s="126" t="n">
        <v>0</v>
      </c>
      <c r="AG51" s="126" t="n">
        <v>0</v>
      </c>
      <c r="AH51" s="126" t="n">
        <v>0</v>
      </c>
      <c r="AI51" s="126" t="n">
        <v>0</v>
      </c>
      <c r="AJ51" s="126" t="n">
        <v>0</v>
      </c>
      <c r="AK51" s="126" t="n">
        <v>0</v>
      </c>
      <c r="AL51" s="126" t="n">
        <v>0</v>
      </c>
      <c r="AM51" s="126" t="n">
        <v>0</v>
      </c>
      <c r="AN51" s="126" t="n">
        <v>0</v>
      </c>
      <c r="AO51" s="126" t="n">
        <v>0</v>
      </c>
      <c r="AP51" s="126" t="n">
        <v>0</v>
      </c>
      <c r="AQ51" s="126" t="n">
        <v>0</v>
      </c>
      <c r="AR51" s="126" t="n">
        <v>0</v>
      </c>
      <c r="AS51" s="126" t="n">
        <v>0</v>
      </c>
      <c r="AT51" s="126" t="n">
        <v>0</v>
      </c>
      <c r="AU51" s="126" t="n">
        <v>0</v>
      </c>
      <c r="AV51" s="126" t="n">
        <v>0</v>
      </c>
      <c r="AW51" s="126" t="n">
        <v>0</v>
      </c>
      <c r="AX51" s="126" t="n">
        <v>0</v>
      </c>
      <c r="AY51" s="126" t="n">
        <v>0</v>
      </c>
      <c r="AZ51" s="126" t="n">
        <v>166260.5140324367</v>
      </c>
      <c r="BA51" s="126" t="n">
        <v>166260.5140324367</v>
      </c>
      <c r="BB51" s="126" t="n">
        <v>166260.5140324367</v>
      </c>
      <c r="BC51" s="126" t="n">
        <v>138550.4283603639</v>
      </c>
      <c r="BD51" s="126" t="n">
        <v>138550.4283603639</v>
      </c>
      <c r="BE51" s="126" t="n">
        <v>138550.4283603639</v>
      </c>
      <c r="BF51" s="126" t="n">
        <v>69275.21418018194</v>
      </c>
      <c r="BG51" s="126" t="n">
        <v>69275.21418018194</v>
      </c>
      <c r="BH51" s="126" t="n">
        <v>69275.21418018194</v>
      </c>
      <c r="BI51" s="126" t="n">
        <v>69275.21418018194</v>
      </c>
      <c r="BJ51" s="126" t="n">
        <v>69275.21418018194</v>
      </c>
      <c r="BK51" s="126" t="n">
        <v>69275.21418018194</v>
      </c>
      <c r="BL51" s="126" t="n">
        <v>27710.08567207278</v>
      </c>
      <c r="BM51" s="126" t="n">
        <v>27710.08567207278</v>
      </c>
      <c r="BN51" s="126" t="n">
        <v>27710.08567207278</v>
      </c>
      <c r="BO51" s="126" t="n">
        <v>27710.08567207278</v>
      </c>
      <c r="BP51" s="126" t="n">
        <v>27710.08567207278</v>
      </c>
    </row>
    <row r="52">
      <c r="B52" s="107" t="n">
        <v>45</v>
      </c>
      <c r="C52" s="125" t="n">
        <v>45</v>
      </c>
      <c r="D52" s="109" t="n">
        <v>145184.9696700636</v>
      </c>
      <c r="E52" s="196" t="n">
        <v>12</v>
      </c>
      <c r="F52" s="55" t="n">
        <v>1742219.636040763</v>
      </c>
      <c r="G52" s="118" t="n">
        <v>1509923.684568661</v>
      </c>
      <c r="I52" s="126" t="n">
        <v>0</v>
      </c>
      <c r="J52" s="126" t="n">
        <v>0</v>
      </c>
      <c r="K52" s="126" t="n">
        <v>0</v>
      </c>
      <c r="L52" s="126" t="n">
        <v>0</v>
      </c>
      <c r="M52" s="126" t="n">
        <v>0</v>
      </c>
      <c r="N52" s="126" t="n">
        <v>0</v>
      </c>
      <c r="O52" s="126" t="n">
        <v>0</v>
      </c>
      <c r="P52" s="126" t="n">
        <v>0</v>
      </c>
      <c r="Q52" s="126" t="n">
        <v>0</v>
      </c>
      <c r="R52" s="126" t="n">
        <v>0</v>
      </c>
      <c r="S52" s="126" t="n">
        <v>0</v>
      </c>
      <c r="T52" s="126" t="n">
        <v>0</v>
      </c>
      <c r="U52" s="126" t="n">
        <v>0</v>
      </c>
      <c r="V52" s="126" t="n">
        <v>0</v>
      </c>
      <c r="W52" s="126" t="n">
        <v>0</v>
      </c>
      <c r="X52" s="126" t="n">
        <v>0</v>
      </c>
      <c r="Y52" s="126" t="n">
        <v>0</v>
      </c>
      <c r="Z52" s="126" t="n">
        <v>0</v>
      </c>
      <c r="AA52" s="126" t="n">
        <v>0</v>
      </c>
      <c r="AB52" s="126" t="n">
        <v>0</v>
      </c>
      <c r="AC52" s="126" t="n">
        <v>0</v>
      </c>
      <c r="AD52" s="126" t="n">
        <v>0</v>
      </c>
      <c r="AE52" s="126" t="n">
        <v>0</v>
      </c>
      <c r="AF52" s="126" t="n">
        <v>0</v>
      </c>
      <c r="AG52" s="126" t="n">
        <v>0</v>
      </c>
      <c r="AH52" s="126" t="n">
        <v>0</v>
      </c>
      <c r="AI52" s="126" t="n">
        <v>0</v>
      </c>
      <c r="AJ52" s="126" t="n">
        <v>0</v>
      </c>
      <c r="AK52" s="126" t="n">
        <v>0</v>
      </c>
      <c r="AL52" s="126" t="n">
        <v>0</v>
      </c>
      <c r="AM52" s="126" t="n">
        <v>0</v>
      </c>
      <c r="AN52" s="126" t="n">
        <v>0</v>
      </c>
      <c r="AO52" s="126" t="n">
        <v>0</v>
      </c>
      <c r="AP52" s="126" t="n">
        <v>0</v>
      </c>
      <c r="AQ52" s="126" t="n">
        <v>0</v>
      </c>
      <c r="AR52" s="126" t="n">
        <v>0</v>
      </c>
      <c r="AS52" s="126" t="n">
        <v>0</v>
      </c>
      <c r="AT52" s="126" t="n">
        <v>0</v>
      </c>
      <c r="AU52" s="126" t="n">
        <v>0</v>
      </c>
      <c r="AV52" s="126" t="n">
        <v>0</v>
      </c>
      <c r="AW52" s="126" t="n">
        <v>0</v>
      </c>
      <c r="AX52" s="126" t="n">
        <v>0</v>
      </c>
      <c r="AY52" s="126" t="n">
        <v>0</v>
      </c>
      <c r="AZ52" s="126" t="n">
        <v>0</v>
      </c>
      <c r="BA52" s="126" t="n">
        <v>174221.9636040763</v>
      </c>
      <c r="BB52" s="126" t="n">
        <v>174221.9636040763</v>
      </c>
      <c r="BC52" s="126" t="n">
        <v>174221.9636040763</v>
      </c>
      <c r="BD52" s="126" t="n">
        <v>145184.9696700636</v>
      </c>
      <c r="BE52" s="126" t="n">
        <v>145184.9696700636</v>
      </c>
      <c r="BF52" s="126" t="n">
        <v>145184.9696700636</v>
      </c>
      <c r="BG52" s="126" t="n">
        <v>72592.48483503179</v>
      </c>
      <c r="BH52" s="126" t="n">
        <v>72592.48483503179</v>
      </c>
      <c r="BI52" s="126" t="n">
        <v>72592.48483503179</v>
      </c>
      <c r="BJ52" s="126" t="n">
        <v>72592.48483503179</v>
      </c>
      <c r="BK52" s="126" t="n">
        <v>72592.48483503179</v>
      </c>
      <c r="BL52" s="126" t="n">
        <v>72592.48483503179</v>
      </c>
      <c r="BM52" s="126" t="n">
        <v>29036.99393401272</v>
      </c>
      <c r="BN52" s="126" t="n">
        <v>29036.99393401272</v>
      </c>
      <c r="BO52" s="126" t="n">
        <v>29036.99393401272</v>
      </c>
      <c r="BP52" s="126" t="n">
        <v>29036.99393401272</v>
      </c>
    </row>
    <row r="53">
      <c r="B53" s="107" t="n">
        <v>46</v>
      </c>
      <c r="C53" s="125" t="n">
        <v>46</v>
      </c>
      <c r="D53" s="109" t="n">
        <v>151963.9821953386</v>
      </c>
      <c r="E53" s="196" t="n">
        <v>12</v>
      </c>
      <c r="F53" s="55" t="n">
        <v>1823567.786344063</v>
      </c>
      <c r="G53" s="118" t="n">
        <v>1550032.618392453</v>
      </c>
      <c r="I53" s="126" t="n">
        <v>0</v>
      </c>
      <c r="J53" s="126" t="n">
        <v>0</v>
      </c>
      <c r="K53" s="126" t="n">
        <v>0</v>
      </c>
      <c r="L53" s="126" t="n">
        <v>0</v>
      </c>
      <c r="M53" s="126" t="n">
        <v>0</v>
      </c>
      <c r="N53" s="126" t="n">
        <v>0</v>
      </c>
      <c r="O53" s="126" t="n">
        <v>0</v>
      </c>
      <c r="P53" s="126" t="n">
        <v>0</v>
      </c>
      <c r="Q53" s="126" t="n">
        <v>0</v>
      </c>
      <c r="R53" s="126" t="n">
        <v>0</v>
      </c>
      <c r="S53" s="126" t="n">
        <v>0</v>
      </c>
      <c r="T53" s="126" t="n">
        <v>0</v>
      </c>
      <c r="U53" s="126" t="n">
        <v>0</v>
      </c>
      <c r="V53" s="126" t="n">
        <v>0</v>
      </c>
      <c r="W53" s="126" t="n">
        <v>0</v>
      </c>
      <c r="X53" s="126" t="n">
        <v>0</v>
      </c>
      <c r="Y53" s="126" t="n">
        <v>0</v>
      </c>
      <c r="Z53" s="126" t="n">
        <v>0</v>
      </c>
      <c r="AA53" s="126" t="n">
        <v>0</v>
      </c>
      <c r="AB53" s="126" t="n">
        <v>0</v>
      </c>
      <c r="AC53" s="126" t="n">
        <v>0</v>
      </c>
      <c r="AD53" s="126" t="n">
        <v>0</v>
      </c>
      <c r="AE53" s="126" t="n">
        <v>0</v>
      </c>
      <c r="AF53" s="126" t="n">
        <v>0</v>
      </c>
      <c r="AG53" s="126" t="n">
        <v>0</v>
      </c>
      <c r="AH53" s="126" t="n">
        <v>0</v>
      </c>
      <c r="AI53" s="126" t="n">
        <v>0</v>
      </c>
      <c r="AJ53" s="126" t="n">
        <v>0</v>
      </c>
      <c r="AK53" s="126" t="n">
        <v>0</v>
      </c>
      <c r="AL53" s="126" t="n">
        <v>0</v>
      </c>
      <c r="AM53" s="126" t="n">
        <v>0</v>
      </c>
      <c r="AN53" s="126" t="n">
        <v>0</v>
      </c>
      <c r="AO53" s="126" t="n">
        <v>0</v>
      </c>
      <c r="AP53" s="126" t="n">
        <v>0</v>
      </c>
      <c r="AQ53" s="126" t="n">
        <v>0</v>
      </c>
      <c r="AR53" s="126" t="n">
        <v>0</v>
      </c>
      <c r="AS53" s="126" t="n">
        <v>0</v>
      </c>
      <c r="AT53" s="126" t="n">
        <v>0</v>
      </c>
      <c r="AU53" s="126" t="n">
        <v>0</v>
      </c>
      <c r="AV53" s="126" t="n">
        <v>0</v>
      </c>
      <c r="AW53" s="126" t="n">
        <v>0</v>
      </c>
      <c r="AX53" s="126" t="n">
        <v>0</v>
      </c>
      <c r="AY53" s="126" t="n">
        <v>0</v>
      </c>
      <c r="AZ53" s="126" t="n">
        <v>0</v>
      </c>
      <c r="BA53" s="126" t="n">
        <v>0</v>
      </c>
      <c r="BB53" s="126" t="n">
        <v>182356.7786344062</v>
      </c>
      <c r="BC53" s="126" t="n">
        <v>182356.7786344062</v>
      </c>
      <c r="BD53" s="126" t="n">
        <v>182356.7786344062</v>
      </c>
      <c r="BE53" s="126" t="n">
        <v>151963.9821953385</v>
      </c>
      <c r="BF53" s="126" t="n">
        <v>151963.9821953385</v>
      </c>
      <c r="BG53" s="126" t="n">
        <v>151963.9821953385</v>
      </c>
      <c r="BH53" s="126" t="n">
        <v>75981.99109766926</v>
      </c>
      <c r="BI53" s="126" t="n">
        <v>75981.99109766926</v>
      </c>
      <c r="BJ53" s="126" t="n">
        <v>75981.99109766926</v>
      </c>
      <c r="BK53" s="126" t="n">
        <v>75981.99109766926</v>
      </c>
      <c r="BL53" s="126" t="n">
        <v>75981.99109766926</v>
      </c>
      <c r="BM53" s="126" t="n">
        <v>75981.99109766926</v>
      </c>
      <c r="BN53" s="126" t="n">
        <v>30392.79643906771</v>
      </c>
      <c r="BO53" s="126" t="n">
        <v>30392.79643906771</v>
      </c>
      <c r="BP53" s="126" t="n">
        <v>30392.79643906771</v>
      </c>
    </row>
    <row r="54">
      <c r="B54" s="107" t="n">
        <v>47</v>
      </c>
      <c r="C54" s="125" t="n">
        <v>47</v>
      </c>
      <c r="D54" s="109" t="n">
        <v>158887.3455435091</v>
      </c>
      <c r="E54" s="196" t="n">
        <v>12</v>
      </c>
      <c r="F54" s="55" t="n">
        <v>1906648.146522109</v>
      </c>
      <c r="G54" s="118" t="n">
        <v>1588873.455435092</v>
      </c>
      <c r="I54" s="126" t="n">
        <v>0</v>
      </c>
      <c r="J54" s="126" t="n">
        <v>0</v>
      </c>
      <c r="K54" s="126" t="n">
        <v>0</v>
      </c>
      <c r="L54" s="126" t="n">
        <v>0</v>
      </c>
      <c r="M54" s="126" t="n">
        <v>0</v>
      </c>
      <c r="N54" s="126" t="n">
        <v>0</v>
      </c>
      <c r="O54" s="126" t="n">
        <v>0</v>
      </c>
      <c r="P54" s="126" t="n">
        <v>0</v>
      </c>
      <c r="Q54" s="126" t="n">
        <v>0</v>
      </c>
      <c r="R54" s="126" t="n">
        <v>0</v>
      </c>
      <c r="S54" s="126" t="n">
        <v>0</v>
      </c>
      <c r="T54" s="126" t="n">
        <v>0</v>
      </c>
      <c r="U54" s="126" t="n">
        <v>0</v>
      </c>
      <c r="V54" s="126" t="n">
        <v>0</v>
      </c>
      <c r="W54" s="126" t="n">
        <v>0</v>
      </c>
      <c r="X54" s="126" t="n">
        <v>0</v>
      </c>
      <c r="Y54" s="126" t="n">
        <v>0</v>
      </c>
      <c r="Z54" s="126" t="n">
        <v>0</v>
      </c>
      <c r="AA54" s="126" t="n">
        <v>0</v>
      </c>
      <c r="AB54" s="126" t="n">
        <v>0</v>
      </c>
      <c r="AC54" s="126" t="n">
        <v>0</v>
      </c>
      <c r="AD54" s="126" t="n">
        <v>0</v>
      </c>
      <c r="AE54" s="126" t="n">
        <v>0</v>
      </c>
      <c r="AF54" s="126" t="n">
        <v>0</v>
      </c>
      <c r="AG54" s="126" t="n">
        <v>0</v>
      </c>
      <c r="AH54" s="126" t="n">
        <v>0</v>
      </c>
      <c r="AI54" s="126" t="n">
        <v>0</v>
      </c>
      <c r="AJ54" s="126" t="n">
        <v>0</v>
      </c>
      <c r="AK54" s="126" t="n">
        <v>0</v>
      </c>
      <c r="AL54" s="126" t="n">
        <v>0</v>
      </c>
      <c r="AM54" s="126" t="n">
        <v>0</v>
      </c>
      <c r="AN54" s="126" t="n">
        <v>0</v>
      </c>
      <c r="AO54" s="126" t="n">
        <v>0</v>
      </c>
      <c r="AP54" s="126" t="n">
        <v>0</v>
      </c>
      <c r="AQ54" s="126" t="n">
        <v>0</v>
      </c>
      <c r="AR54" s="126" t="n">
        <v>0</v>
      </c>
      <c r="AS54" s="126" t="n">
        <v>0</v>
      </c>
      <c r="AT54" s="126" t="n">
        <v>0</v>
      </c>
      <c r="AU54" s="126" t="n">
        <v>0</v>
      </c>
      <c r="AV54" s="126" t="n">
        <v>0</v>
      </c>
      <c r="AW54" s="126" t="n">
        <v>0</v>
      </c>
      <c r="AX54" s="126" t="n">
        <v>0</v>
      </c>
      <c r="AY54" s="126" t="n">
        <v>0</v>
      </c>
      <c r="AZ54" s="126" t="n">
        <v>0</v>
      </c>
      <c r="BA54" s="126" t="n">
        <v>0</v>
      </c>
      <c r="BB54" s="126" t="n">
        <v>0</v>
      </c>
      <c r="BC54" s="126" t="n">
        <v>190664.8146522109</v>
      </c>
      <c r="BD54" s="126" t="n">
        <v>190664.8146522109</v>
      </c>
      <c r="BE54" s="126" t="n">
        <v>190664.8146522109</v>
      </c>
      <c r="BF54" s="126" t="n">
        <v>158887.3455435091</v>
      </c>
      <c r="BG54" s="126" t="n">
        <v>158887.3455435091</v>
      </c>
      <c r="BH54" s="126" t="n">
        <v>158887.3455435091</v>
      </c>
      <c r="BI54" s="126" t="n">
        <v>79443.67277175456</v>
      </c>
      <c r="BJ54" s="126" t="n">
        <v>79443.67277175456</v>
      </c>
      <c r="BK54" s="126" t="n">
        <v>79443.67277175456</v>
      </c>
      <c r="BL54" s="126" t="n">
        <v>79443.67277175456</v>
      </c>
      <c r="BM54" s="126" t="n">
        <v>79443.67277175456</v>
      </c>
      <c r="BN54" s="126" t="n">
        <v>79443.67277175456</v>
      </c>
      <c r="BO54" s="126" t="n">
        <v>31777.46910870182</v>
      </c>
      <c r="BP54" s="126" t="n">
        <v>31777.46910870182</v>
      </c>
    </row>
    <row r="55">
      <c r="B55" s="107" t="n">
        <v>48</v>
      </c>
      <c r="C55" s="125" t="n">
        <v>48</v>
      </c>
      <c r="D55" s="109" t="n">
        <v>165954.9394222228</v>
      </c>
      <c r="E55" s="196" t="n">
        <v>12</v>
      </c>
      <c r="F55" s="55" t="n">
        <v>1991459.273066674</v>
      </c>
      <c r="G55" s="118" t="n">
        <v>1626358.406337784</v>
      </c>
      <c r="I55" s="126" t="n">
        <v>0</v>
      </c>
      <c r="J55" s="126" t="n">
        <v>0</v>
      </c>
      <c r="K55" s="126" t="n">
        <v>0</v>
      </c>
      <c r="L55" s="126" t="n">
        <v>0</v>
      </c>
      <c r="M55" s="126" t="n">
        <v>0</v>
      </c>
      <c r="N55" s="126" t="n">
        <v>0</v>
      </c>
      <c r="O55" s="126" t="n">
        <v>0</v>
      </c>
      <c r="P55" s="126" t="n">
        <v>0</v>
      </c>
      <c r="Q55" s="126" t="n">
        <v>0</v>
      </c>
      <c r="R55" s="126" t="n">
        <v>0</v>
      </c>
      <c r="S55" s="126" t="n">
        <v>0</v>
      </c>
      <c r="T55" s="126" t="n">
        <v>0</v>
      </c>
      <c r="U55" s="126" t="n">
        <v>0</v>
      </c>
      <c r="V55" s="126" t="n">
        <v>0</v>
      </c>
      <c r="W55" s="126" t="n">
        <v>0</v>
      </c>
      <c r="X55" s="126" t="n">
        <v>0</v>
      </c>
      <c r="Y55" s="126" t="n">
        <v>0</v>
      </c>
      <c r="Z55" s="126" t="n">
        <v>0</v>
      </c>
      <c r="AA55" s="126" t="n">
        <v>0</v>
      </c>
      <c r="AB55" s="126" t="n">
        <v>0</v>
      </c>
      <c r="AC55" s="126" t="n">
        <v>0</v>
      </c>
      <c r="AD55" s="126" t="n">
        <v>0</v>
      </c>
      <c r="AE55" s="126" t="n">
        <v>0</v>
      </c>
      <c r="AF55" s="126" t="n">
        <v>0</v>
      </c>
      <c r="AG55" s="126" t="n">
        <v>0</v>
      </c>
      <c r="AH55" s="126" t="n">
        <v>0</v>
      </c>
      <c r="AI55" s="126" t="n">
        <v>0</v>
      </c>
      <c r="AJ55" s="126" t="n">
        <v>0</v>
      </c>
      <c r="AK55" s="126" t="n">
        <v>0</v>
      </c>
      <c r="AL55" s="126" t="n">
        <v>0</v>
      </c>
      <c r="AM55" s="126" t="n">
        <v>0</v>
      </c>
      <c r="AN55" s="126" t="n">
        <v>0</v>
      </c>
      <c r="AO55" s="126" t="n">
        <v>0</v>
      </c>
      <c r="AP55" s="126" t="n">
        <v>0</v>
      </c>
      <c r="AQ55" s="126" t="n">
        <v>0</v>
      </c>
      <c r="AR55" s="126" t="n">
        <v>0</v>
      </c>
      <c r="AS55" s="126" t="n">
        <v>0</v>
      </c>
      <c r="AT55" s="126" t="n">
        <v>0</v>
      </c>
      <c r="AU55" s="126" t="n">
        <v>0</v>
      </c>
      <c r="AV55" s="126" t="n">
        <v>0</v>
      </c>
      <c r="AW55" s="126" t="n">
        <v>0</v>
      </c>
      <c r="AX55" s="126" t="n">
        <v>0</v>
      </c>
      <c r="AY55" s="126" t="n">
        <v>0</v>
      </c>
      <c r="AZ55" s="126" t="n">
        <v>0</v>
      </c>
      <c r="BA55" s="126" t="n">
        <v>0</v>
      </c>
      <c r="BB55" s="126" t="n">
        <v>0</v>
      </c>
      <c r="BC55" s="126" t="n">
        <v>0</v>
      </c>
      <c r="BD55" s="126" t="n">
        <v>199145.9273066674</v>
      </c>
      <c r="BE55" s="126" t="n">
        <v>199145.9273066674</v>
      </c>
      <c r="BF55" s="126" t="n">
        <v>199145.9273066674</v>
      </c>
      <c r="BG55" s="126" t="n">
        <v>165954.9394222228</v>
      </c>
      <c r="BH55" s="126" t="n">
        <v>165954.9394222228</v>
      </c>
      <c r="BI55" s="126" t="n">
        <v>165954.9394222228</v>
      </c>
      <c r="BJ55" s="126" t="n">
        <v>82977.46971111142</v>
      </c>
      <c r="BK55" s="126" t="n">
        <v>82977.46971111142</v>
      </c>
      <c r="BL55" s="126" t="n">
        <v>82977.46971111142</v>
      </c>
      <c r="BM55" s="126" t="n">
        <v>82977.46971111142</v>
      </c>
      <c r="BN55" s="126" t="n">
        <v>82977.46971111142</v>
      </c>
      <c r="BO55" s="126" t="n">
        <v>82977.46971111142</v>
      </c>
      <c r="BP55" s="126" t="n">
        <v>33190.98788444457</v>
      </c>
    </row>
    <row r="56">
      <c r="B56" s="107" t="n">
        <v>49</v>
      </c>
      <c r="C56" s="125" t="n">
        <v>49</v>
      </c>
      <c r="D56" s="109" t="n">
        <v>173166.643639371</v>
      </c>
      <c r="E56" s="196" t="n">
        <v>12</v>
      </c>
      <c r="F56" s="55" t="n">
        <v>2077999.723672452</v>
      </c>
      <c r="G56" s="118" t="n">
        <v>1662399.778937961</v>
      </c>
      <c r="I56" s="126" t="n">
        <v>0</v>
      </c>
      <c r="J56" s="126" t="n">
        <v>0</v>
      </c>
      <c r="K56" s="126" t="n">
        <v>0</v>
      </c>
      <c r="L56" s="126" t="n">
        <v>0</v>
      </c>
      <c r="M56" s="126" t="n">
        <v>0</v>
      </c>
      <c r="N56" s="126" t="n">
        <v>0</v>
      </c>
      <c r="O56" s="126" t="n">
        <v>0</v>
      </c>
      <c r="P56" s="126" t="n">
        <v>0</v>
      </c>
      <c r="Q56" s="126" t="n">
        <v>0</v>
      </c>
      <c r="R56" s="126" t="n">
        <v>0</v>
      </c>
      <c r="S56" s="126" t="n">
        <v>0</v>
      </c>
      <c r="T56" s="126" t="n">
        <v>0</v>
      </c>
      <c r="U56" s="126" t="n">
        <v>0</v>
      </c>
      <c r="V56" s="126" t="n">
        <v>0</v>
      </c>
      <c r="W56" s="126" t="n">
        <v>0</v>
      </c>
      <c r="X56" s="126" t="n">
        <v>0</v>
      </c>
      <c r="Y56" s="126" t="n">
        <v>0</v>
      </c>
      <c r="Z56" s="126" t="n">
        <v>0</v>
      </c>
      <c r="AA56" s="126" t="n">
        <v>0</v>
      </c>
      <c r="AB56" s="126" t="n">
        <v>0</v>
      </c>
      <c r="AC56" s="126" t="n">
        <v>0</v>
      </c>
      <c r="AD56" s="126" t="n">
        <v>0</v>
      </c>
      <c r="AE56" s="126" t="n">
        <v>0</v>
      </c>
      <c r="AF56" s="126" t="n">
        <v>0</v>
      </c>
      <c r="AG56" s="126" t="n">
        <v>0</v>
      </c>
      <c r="AH56" s="126" t="n">
        <v>0</v>
      </c>
      <c r="AI56" s="126" t="n">
        <v>0</v>
      </c>
      <c r="AJ56" s="126" t="n">
        <v>0</v>
      </c>
      <c r="AK56" s="126" t="n">
        <v>0</v>
      </c>
      <c r="AL56" s="126" t="n">
        <v>0</v>
      </c>
      <c r="AM56" s="126" t="n">
        <v>0</v>
      </c>
      <c r="AN56" s="126" t="n">
        <v>0</v>
      </c>
      <c r="AO56" s="126" t="n">
        <v>0</v>
      </c>
      <c r="AP56" s="126" t="n">
        <v>0</v>
      </c>
      <c r="AQ56" s="126" t="n">
        <v>0</v>
      </c>
      <c r="AR56" s="126" t="n">
        <v>0</v>
      </c>
      <c r="AS56" s="126" t="n">
        <v>0</v>
      </c>
      <c r="AT56" s="126" t="n">
        <v>0</v>
      </c>
      <c r="AU56" s="126" t="n">
        <v>0</v>
      </c>
      <c r="AV56" s="126" t="n">
        <v>0</v>
      </c>
      <c r="AW56" s="126" t="n">
        <v>0</v>
      </c>
      <c r="AX56" s="126" t="n">
        <v>0</v>
      </c>
      <c r="AY56" s="126" t="n">
        <v>0</v>
      </c>
      <c r="AZ56" s="126" t="n">
        <v>0</v>
      </c>
      <c r="BA56" s="126" t="n">
        <v>0</v>
      </c>
      <c r="BB56" s="126" t="n">
        <v>0</v>
      </c>
      <c r="BC56" s="126" t="n">
        <v>0</v>
      </c>
      <c r="BD56" s="126" t="n">
        <v>0</v>
      </c>
      <c r="BE56" s="126" t="n">
        <v>207799.9723672452</v>
      </c>
      <c r="BF56" s="126" t="n">
        <v>207799.9723672452</v>
      </c>
      <c r="BG56" s="126" t="n">
        <v>207799.9723672452</v>
      </c>
      <c r="BH56" s="126" t="n">
        <v>173166.643639371</v>
      </c>
      <c r="BI56" s="126" t="n">
        <v>173166.643639371</v>
      </c>
      <c r="BJ56" s="126" t="n">
        <v>173166.643639371</v>
      </c>
      <c r="BK56" s="126" t="n">
        <v>86583.32181968549</v>
      </c>
      <c r="BL56" s="126" t="n">
        <v>86583.32181968549</v>
      </c>
      <c r="BM56" s="126" t="n">
        <v>86583.32181968549</v>
      </c>
      <c r="BN56" s="126" t="n">
        <v>86583.32181968549</v>
      </c>
      <c r="BO56" s="126" t="n">
        <v>86583.32181968549</v>
      </c>
      <c r="BP56" s="126" t="n">
        <v>86583.32181968549</v>
      </c>
    </row>
    <row r="57">
      <c r="B57" s="107" t="n">
        <v>50</v>
      </c>
      <c r="C57" s="125" t="n">
        <v>50</v>
      </c>
      <c r="D57" s="109" t="n">
        <v>180522.3381030048</v>
      </c>
      <c r="E57" s="196" t="n">
        <v>12</v>
      </c>
      <c r="F57" s="55" t="n">
        <v>2166268.057236058</v>
      </c>
      <c r="G57" s="118" t="n">
        <v>1642753.276737344</v>
      </c>
      <c r="I57" s="126" t="n">
        <v>0</v>
      </c>
      <c r="J57" s="126" t="n">
        <v>0</v>
      </c>
      <c r="K57" s="126" t="n">
        <v>0</v>
      </c>
      <c r="L57" s="126" t="n">
        <v>0</v>
      </c>
      <c r="M57" s="126" t="n">
        <v>0</v>
      </c>
      <c r="N57" s="126" t="n">
        <v>0</v>
      </c>
      <c r="O57" s="126" t="n">
        <v>0</v>
      </c>
      <c r="P57" s="126" t="n">
        <v>0</v>
      </c>
      <c r="Q57" s="126" t="n">
        <v>0</v>
      </c>
      <c r="R57" s="126" t="n">
        <v>0</v>
      </c>
      <c r="S57" s="126" t="n">
        <v>0</v>
      </c>
      <c r="T57" s="126" t="n">
        <v>0</v>
      </c>
      <c r="U57" s="126" t="n">
        <v>0</v>
      </c>
      <c r="V57" s="126" t="n">
        <v>0</v>
      </c>
      <c r="W57" s="126" t="n">
        <v>0</v>
      </c>
      <c r="X57" s="126" t="n">
        <v>0</v>
      </c>
      <c r="Y57" s="126" t="n">
        <v>0</v>
      </c>
      <c r="Z57" s="126" t="n">
        <v>0</v>
      </c>
      <c r="AA57" s="126" t="n">
        <v>0</v>
      </c>
      <c r="AB57" s="126" t="n">
        <v>0</v>
      </c>
      <c r="AC57" s="126" t="n">
        <v>0</v>
      </c>
      <c r="AD57" s="126" t="n">
        <v>0</v>
      </c>
      <c r="AE57" s="126" t="n">
        <v>0</v>
      </c>
      <c r="AF57" s="126" t="n">
        <v>0</v>
      </c>
      <c r="AG57" s="126" t="n">
        <v>0</v>
      </c>
      <c r="AH57" s="126" t="n">
        <v>0</v>
      </c>
      <c r="AI57" s="126" t="n">
        <v>0</v>
      </c>
      <c r="AJ57" s="126" t="n">
        <v>0</v>
      </c>
      <c r="AK57" s="126" t="n">
        <v>0</v>
      </c>
      <c r="AL57" s="126" t="n">
        <v>0</v>
      </c>
      <c r="AM57" s="126" t="n">
        <v>0</v>
      </c>
      <c r="AN57" s="126" t="n">
        <v>0</v>
      </c>
      <c r="AO57" s="126" t="n">
        <v>0</v>
      </c>
      <c r="AP57" s="126" t="n">
        <v>0</v>
      </c>
      <c r="AQ57" s="126" t="n">
        <v>0</v>
      </c>
      <c r="AR57" s="126" t="n">
        <v>0</v>
      </c>
      <c r="AS57" s="126" t="n">
        <v>0</v>
      </c>
      <c r="AT57" s="126" t="n">
        <v>0</v>
      </c>
      <c r="AU57" s="126" t="n">
        <v>0</v>
      </c>
      <c r="AV57" s="126" t="n">
        <v>0</v>
      </c>
      <c r="AW57" s="126" t="n">
        <v>0</v>
      </c>
      <c r="AX57" s="126" t="n">
        <v>0</v>
      </c>
      <c r="AY57" s="126" t="n">
        <v>0</v>
      </c>
      <c r="AZ57" s="126" t="n">
        <v>0</v>
      </c>
      <c r="BA57" s="126" t="n">
        <v>0</v>
      </c>
      <c r="BB57" s="126" t="n">
        <v>0</v>
      </c>
      <c r="BC57" s="126" t="n">
        <v>0</v>
      </c>
      <c r="BD57" s="126" t="n">
        <v>0</v>
      </c>
      <c r="BE57" s="126" t="n">
        <v>0</v>
      </c>
      <c r="BF57" s="126" t="n">
        <v>216626.8057236058</v>
      </c>
      <c r="BG57" s="126" t="n">
        <v>216626.8057236058</v>
      </c>
      <c r="BH57" s="126" t="n">
        <v>216626.8057236058</v>
      </c>
      <c r="BI57" s="126" t="n">
        <v>180522.3381030048</v>
      </c>
      <c r="BJ57" s="126" t="n">
        <v>180522.3381030048</v>
      </c>
      <c r="BK57" s="126" t="n">
        <v>180522.3381030048</v>
      </c>
      <c r="BL57" s="126" t="n">
        <v>90261.16905150242</v>
      </c>
      <c r="BM57" s="126" t="n">
        <v>90261.16905150242</v>
      </c>
      <c r="BN57" s="126" t="n">
        <v>90261.16905150242</v>
      </c>
      <c r="BO57" s="126" t="n">
        <v>90261.16905150242</v>
      </c>
      <c r="BP57" s="126" t="n">
        <v>90261.16905150242</v>
      </c>
    </row>
    <row r="58">
      <c r="B58" s="107" t="n">
        <v>51</v>
      </c>
      <c r="C58" s="125" t="n">
        <v>51</v>
      </c>
      <c r="D58" s="109" t="n">
        <v>188021.9028212524</v>
      </c>
      <c r="E58" s="196" t="n">
        <v>12</v>
      </c>
      <c r="F58" s="55" t="n">
        <v>2256262.833855028</v>
      </c>
      <c r="G58" s="118" t="n">
        <v>1616988.36426277</v>
      </c>
      <c r="I58" s="126" t="n">
        <v>0</v>
      </c>
      <c r="J58" s="126" t="n">
        <v>0</v>
      </c>
      <c r="K58" s="126" t="n">
        <v>0</v>
      </c>
      <c r="L58" s="126" t="n">
        <v>0</v>
      </c>
      <c r="M58" s="126" t="n">
        <v>0</v>
      </c>
      <c r="N58" s="126" t="n">
        <v>0</v>
      </c>
      <c r="O58" s="126" t="n">
        <v>0</v>
      </c>
      <c r="P58" s="126" t="n">
        <v>0</v>
      </c>
      <c r="Q58" s="126" t="n">
        <v>0</v>
      </c>
      <c r="R58" s="126" t="n">
        <v>0</v>
      </c>
      <c r="S58" s="126" t="n">
        <v>0</v>
      </c>
      <c r="T58" s="126" t="n">
        <v>0</v>
      </c>
      <c r="U58" s="126" t="n">
        <v>0</v>
      </c>
      <c r="V58" s="126" t="n">
        <v>0</v>
      </c>
      <c r="W58" s="126" t="n">
        <v>0</v>
      </c>
      <c r="X58" s="126" t="n">
        <v>0</v>
      </c>
      <c r="Y58" s="126" t="n">
        <v>0</v>
      </c>
      <c r="Z58" s="126" t="n">
        <v>0</v>
      </c>
      <c r="AA58" s="126" t="n">
        <v>0</v>
      </c>
      <c r="AB58" s="126" t="n">
        <v>0</v>
      </c>
      <c r="AC58" s="126" t="n">
        <v>0</v>
      </c>
      <c r="AD58" s="126" t="n">
        <v>0</v>
      </c>
      <c r="AE58" s="126" t="n">
        <v>0</v>
      </c>
      <c r="AF58" s="126" t="n">
        <v>0</v>
      </c>
      <c r="AG58" s="126" t="n">
        <v>0</v>
      </c>
      <c r="AH58" s="126" t="n">
        <v>0</v>
      </c>
      <c r="AI58" s="126" t="n">
        <v>0</v>
      </c>
      <c r="AJ58" s="126" t="n">
        <v>0</v>
      </c>
      <c r="AK58" s="126" t="n">
        <v>0</v>
      </c>
      <c r="AL58" s="126" t="n">
        <v>0</v>
      </c>
      <c r="AM58" s="126" t="n">
        <v>0</v>
      </c>
      <c r="AN58" s="126" t="n">
        <v>0</v>
      </c>
      <c r="AO58" s="126" t="n">
        <v>0</v>
      </c>
      <c r="AP58" s="126" t="n">
        <v>0</v>
      </c>
      <c r="AQ58" s="126" t="n">
        <v>0</v>
      </c>
      <c r="AR58" s="126" t="n">
        <v>0</v>
      </c>
      <c r="AS58" s="126" t="n">
        <v>0</v>
      </c>
      <c r="AT58" s="126" t="n">
        <v>0</v>
      </c>
      <c r="AU58" s="126" t="n">
        <v>0</v>
      </c>
      <c r="AV58" s="126" t="n">
        <v>0</v>
      </c>
      <c r="AW58" s="126" t="n">
        <v>0</v>
      </c>
      <c r="AX58" s="126" t="n">
        <v>0</v>
      </c>
      <c r="AY58" s="126" t="n">
        <v>0</v>
      </c>
      <c r="AZ58" s="126" t="n">
        <v>0</v>
      </c>
      <c r="BA58" s="126" t="n">
        <v>0</v>
      </c>
      <c r="BB58" s="126" t="n">
        <v>0</v>
      </c>
      <c r="BC58" s="126" t="n">
        <v>0</v>
      </c>
      <c r="BD58" s="126" t="n">
        <v>0</v>
      </c>
      <c r="BE58" s="126" t="n">
        <v>0</v>
      </c>
      <c r="BF58" s="126" t="n">
        <v>0</v>
      </c>
      <c r="BG58" s="126" t="n">
        <v>225626.2833855028</v>
      </c>
      <c r="BH58" s="126" t="n">
        <v>225626.2833855028</v>
      </c>
      <c r="BI58" s="126" t="n">
        <v>225626.2833855028</v>
      </c>
      <c r="BJ58" s="126" t="n">
        <v>188021.9028212524</v>
      </c>
      <c r="BK58" s="126" t="n">
        <v>188021.9028212524</v>
      </c>
      <c r="BL58" s="126" t="n">
        <v>188021.9028212524</v>
      </c>
      <c r="BM58" s="126" t="n">
        <v>94010.95141062618</v>
      </c>
      <c r="BN58" s="126" t="n">
        <v>94010.95141062618</v>
      </c>
      <c r="BO58" s="126" t="n">
        <v>94010.95141062618</v>
      </c>
      <c r="BP58" s="126" t="n">
        <v>94010.95141062618</v>
      </c>
    </row>
    <row r="59">
      <c r="B59" s="107" t="n">
        <v>52</v>
      </c>
      <c r="C59" s="125" t="n">
        <v>52</v>
      </c>
      <c r="D59" s="109" t="n">
        <v>195665.2179022346</v>
      </c>
      <c r="E59" s="196" t="n">
        <v>12</v>
      </c>
      <c r="F59" s="55" t="n">
        <v>2347982.614826816</v>
      </c>
      <c r="G59" s="118" t="n">
        <v>1584888.265008101</v>
      </c>
      <c r="I59" s="126" t="n">
        <v>0</v>
      </c>
      <c r="J59" s="126" t="n">
        <v>0</v>
      </c>
      <c r="K59" s="126" t="n">
        <v>0</v>
      </c>
      <c r="L59" s="126" t="n">
        <v>0</v>
      </c>
      <c r="M59" s="126" t="n">
        <v>0</v>
      </c>
      <c r="N59" s="126" t="n">
        <v>0</v>
      </c>
      <c r="O59" s="126" t="n">
        <v>0</v>
      </c>
      <c r="P59" s="126" t="n">
        <v>0</v>
      </c>
      <c r="Q59" s="126" t="n">
        <v>0</v>
      </c>
      <c r="R59" s="126" t="n">
        <v>0</v>
      </c>
      <c r="S59" s="126" t="n">
        <v>0</v>
      </c>
      <c r="T59" s="126" t="n">
        <v>0</v>
      </c>
      <c r="U59" s="126" t="n">
        <v>0</v>
      </c>
      <c r="V59" s="126" t="n">
        <v>0</v>
      </c>
      <c r="W59" s="126" t="n">
        <v>0</v>
      </c>
      <c r="X59" s="126" t="n">
        <v>0</v>
      </c>
      <c r="Y59" s="126" t="n">
        <v>0</v>
      </c>
      <c r="Z59" s="126" t="n">
        <v>0</v>
      </c>
      <c r="AA59" s="126" t="n">
        <v>0</v>
      </c>
      <c r="AB59" s="126" t="n">
        <v>0</v>
      </c>
      <c r="AC59" s="126" t="n">
        <v>0</v>
      </c>
      <c r="AD59" s="126" t="n">
        <v>0</v>
      </c>
      <c r="AE59" s="126" t="n">
        <v>0</v>
      </c>
      <c r="AF59" s="126" t="n">
        <v>0</v>
      </c>
      <c r="AG59" s="126" t="n">
        <v>0</v>
      </c>
      <c r="AH59" s="126" t="n">
        <v>0</v>
      </c>
      <c r="AI59" s="126" t="n">
        <v>0</v>
      </c>
      <c r="AJ59" s="126" t="n">
        <v>0</v>
      </c>
      <c r="AK59" s="126" t="n">
        <v>0</v>
      </c>
      <c r="AL59" s="126" t="n">
        <v>0</v>
      </c>
      <c r="AM59" s="126" t="n">
        <v>0</v>
      </c>
      <c r="AN59" s="126" t="n">
        <v>0</v>
      </c>
      <c r="AO59" s="126" t="n">
        <v>0</v>
      </c>
      <c r="AP59" s="126" t="n">
        <v>0</v>
      </c>
      <c r="AQ59" s="126" t="n">
        <v>0</v>
      </c>
      <c r="AR59" s="126" t="n">
        <v>0</v>
      </c>
      <c r="AS59" s="126" t="n">
        <v>0</v>
      </c>
      <c r="AT59" s="126" t="n">
        <v>0</v>
      </c>
      <c r="AU59" s="126" t="n">
        <v>0</v>
      </c>
      <c r="AV59" s="126" t="n">
        <v>0</v>
      </c>
      <c r="AW59" s="126" t="n">
        <v>0</v>
      </c>
      <c r="AX59" s="126" t="n">
        <v>0</v>
      </c>
      <c r="AY59" s="126" t="n">
        <v>0</v>
      </c>
      <c r="AZ59" s="126" t="n">
        <v>0</v>
      </c>
      <c r="BA59" s="126" t="n">
        <v>0</v>
      </c>
      <c r="BB59" s="126" t="n">
        <v>0</v>
      </c>
      <c r="BC59" s="126" t="n">
        <v>0</v>
      </c>
      <c r="BD59" s="126" t="n">
        <v>0</v>
      </c>
      <c r="BE59" s="126" t="n">
        <v>0</v>
      </c>
      <c r="BF59" s="126" t="n">
        <v>0</v>
      </c>
      <c r="BG59" s="126" t="n">
        <v>0</v>
      </c>
      <c r="BH59" s="126" t="n">
        <v>234798.2614826816</v>
      </c>
      <c r="BI59" s="126" t="n">
        <v>234798.2614826816</v>
      </c>
      <c r="BJ59" s="126" t="n">
        <v>234798.2614826816</v>
      </c>
      <c r="BK59" s="126" t="n">
        <v>195665.2179022346</v>
      </c>
      <c r="BL59" s="126" t="n">
        <v>195665.2179022346</v>
      </c>
      <c r="BM59" s="126" t="n">
        <v>195665.2179022346</v>
      </c>
      <c r="BN59" s="126" t="n">
        <v>97832.60895111732</v>
      </c>
      <c r="BO59" s="126" t="n">
        <v>97832.60895111732</v>
      </c>
      <c r="BP59" s="126" t="n">
        <v>97832.60895111732</v>
      </c>
    </row>
    <row r="60">
      <c r="B60" s="107" t="n">
        <v>53</v>
      </c>
      <c r="C60" s="125" t="n">
        <v>53</v>
      </c>
      <c r="D60" s="109" t="n">
        <v>203452.1635539827</v>
      </c>
      <c r="E60" s="196" t="n">
        <v>12</v>
      </c>
      <c r="F60" s="55" t="n">
        <v>2441425.962647793</v>
      </c>
      <c r="G60" s="118" t="n">
        <v>1546236.443010269</v>
      </c>
      <c r="I60" s="126" t="n">
        <v>0</v>
      </c>
      <c r="J60" s="126" t="n">
        <v>0</v>
      </c>
      <c r="K60" s="126" t="n">
        <v>0</v>
      </c>
      <c r="L60" s="126" t="n">
        <v>0</v>
      </c>
      <c r="M60" s="126" t="n">
        <v>0</v>
      </c>
      <c r="N60" s="126" t="n">
        <v>0</v>
      </c>
      <c r="O60" s="126" t="n">
        <v>0</v>
      </c>
      <c r="P60" s="126" t="n">
        <v>0</v>
      </c>
      <c r="Q60" s="126" t="n">
        <v>0</v>
      </c>
      <c r="R60" s="126" t="n">
        <v>0</v>
      </c>
      <c r="S60" s="126" t="n">
        <v>0</v>
      </c>
      <c r="T60" s="126" t="n">
        <v>0</v>
      </c>
      <c r="U60" s="126" t="n">
        <v>0</v>
      </c>
      <c r="V60" s="126" t="n">
        <v>0</v>
      </c>
      <c r="W60" s="126" t="n">
        <v>0</v>
      </c>
      <c r="X60" s="126" t="n">
        <v>0</v>
      </c>
      <c r="Y60" s="126" t="n">
        <v>0</v>
      </c>
      <c r="Z60" s="126" t="n">
        <v>0</v>
      </c>
      <c r="AA60" s="126" t="n">
        <v>0</v>
      </c>
      <c r="AB60" s="126" t="n">
        <v>0</v>
      </c>
      <c r="AC60" s="126" t="n">
        <v>0</v>
      </c>
      <c r="AD60" s="126" t="n">
        <v>0</v>
      </c>
      <c r="AE60" s="126" t="n">
        <v>0</v>
      </c>
      <c r="AF60" s="126" t="n">
        <v>0</v>
      </c>
      <c r="AG60" s="126" t="n">
        <v>0</v>
      </c>
      <c r="AH60" s="126" t="n">
        <v>0</v>
      </c>
      <c r="AI60" s="126" t="n">
        <v>0</v>
      </c>
      <c r="AJ60" s="126" t="n">
        <v>0</v>
      </c>
      <c r="AK60" s="126" t="n">
        <v>0</v>
      </c>
      <c r="AL60" s="126" t="n">
        <v>0</v>
      </c>
      <c r="AM60" s="126" t="n">
        <v>0</v>
      </c>
      <c r="AN60" s="126" t="n">
        <v>0</v>
      </c>
      <c r="AO60" s="126" t="n">
        <v>0</v>
      </c>
      <c r="AP60" s="126" t="n">
        <v>0</v>
      </c>
      <c r="AQ60" s="126" t="n">
        <v>0</v>
      </c>
      <c r="AR60" s="126" t="n">
        <v>0</v>
      </c>
      <c r="AS60" s="126" t="n">
        <v>0</v>
      </c>
      <c r="AT60" s="126" t="n">
        <v>0</v>
      </c>
      <c r="AU60" s="126" t="n">
        <v>0</v>
      </c>
      <c r="AV60" s="126" t="n">
        <v>0</v>
      </c>
      <c r="AW60" s="126" t="n">
        <v>0</v>
      </c>
      <c r="AX60" s="126" t="n">
        <v>0</v>
      </c>
      <c r="AY60" s="126" t="n">
        <v>0</v>
      </c>
      <c r="AZ60" s="126" t="n">
        <v>0</v>
      </c>
      <c r="BA60" s="126" t="n">
        <v>0</v>
      </c>
      <c r="BB60" s="126" t="n">
        <v>0</v>
      </c>
      <c r="BC60" s="126" t="n">
        <v>0</v>
      </c>
      <c r="BD60" s="126" t="n">
        <v>0</v>
      </c>
      <c r="BE60" s="126" t="n">
        <v>0</v>
      </c>
      <c r="BF60" s="126" t="n">
        <v>0</v>
      </c>
      <c r="BG60" s="126" t="n">
        <v>0</v>
      </c>
      <c r="BH60" s="126" t="n">
        <v>0</v>
      </c>
      <c r="BI60" s="126" t="n">
        <v>244142.5962647793</v>
      </c>
      <c r="BJ60" s="126" t="n">
        <v>244142.5962647793</v>
      </c>
      <c r="BK60" s="126" t="n">
        <v>244142.5962647793</v>
      </c>
      <c r="BL60" s="126" t="n">
        <v>203452.1635539827</v>
      </c>
      <c r="BM60" s="126" t="n">
        <v>203452.1635539827</v>
      </c>
      <c r="BN60" s="126" t="n">
        <v>203452.1635539827</v>
      </c>
      <c r="BO60" s="126" t="n">
        <v>101726.0817769914</v>
      </c>
      <c r="BP60" s="126" t="n">
        <v>101726.0817769914</v>
      </c>
    </row>
    <row r="61">
      <c r="B61" s="107" t="n">
        <v>54</v>
      </c>
      <c r="C61" s="125" t="n">
        <v>54</v>
      </c>
      <c r="D61" s="109" t="n">
        <v>211382.6200843544</v>
      </c>
      <c r="E61" s="196" t="n">
        <v>12</v>
      </c>
      <c r="F61" s="55" t="n">
        <v>2536591.441012253</v>
      </c>
      <c r="G61" s="118" t="n">
        <v>1500816.602598916</v>
      </c>
      <c r="I61" s="126" t="n">
        <v>0</v>
      </c>
      <c r="J61" s="126" t="n">
        <v>0</v>
      </c>
      <c r="K61" s="126" t="n">
        <v>0</v>
      </c>
      <c r="L61" s="126" t="n">
        <v>0</v>
      </c>
      <c r="M61" s="126" t="n">
        <v>0</v>
      </c>
      <c r="N61" s="126" t="n">
        <v>0</v>
      </c>
      <c r="O61" s="126" t="n">
        <v>0</v>
      </c>
      <c r="P61" s="126" t="n">
        <v>0</v>
      </c>
      <c r="Q61" s="126" t="n">
        <v>0</v>
      </c>
      <c r="R61" s="126" t="n">
        <v>0</v>
      </c>
      <c r="S61" s="126" t="n">
        <v>0</v>
      </c>
      <c r="T61" s="126" t="n">
        <v>0</v>
      </c>
      <c r="U61" s="126" t="n">
        <v>0</v>
      </c>
      <c r="V61" s="126" t="n">
        <v>0</v>
      </c>
      <c r="W61" s="126" t="n">
        <v>0</v>
      </c>
      <c r="X61" s="126" t="n">
        <v>0</v>
      </c>
      <c r="Y61" s="126" t="n">
        <v>0</v>
      </c>
      <c r="Z61" s="126" t="n">
        <v>0</v>
      </c>
      <c r="AA61" s="126" t="n">
        <v>0</v>
      </c>
      <c r="AB61" s="126" t="n">
        <v>0</v>
      </c>
      <c r="AC61" s="126" t="n">
        <v>0</v>
      </c>
      <c r="AD61" s="126" t="n">
        <v>0</v>
      </c>
      <c r="AE61" s="126" t="n">
        <v>0</v>
      </c>
      <c r="AF61" s="126" t="n">
        <v>0</v>
      </c>
      <c r="AG61" s="126" t="n">
        <v>0</v>
      </c>
      <c r="AH61" s="126" t="n">
        <v>0</v>
      </c>
      <c r="AI61" s="126" t="n">
        <v>0</v>
      </c>
      <c r="AJ61" s="126" t="n">
        <v>0</v>
      </c>
      <c r="AK61" s="126" t="n">
        <v>0</v>
      </c>
      <c r="AL61" s="126" t="n">
        <v>0</v>
      </c>
      <c r="AM61" s="126" t="n">
        <v>0</v>
      </c>
      <c r="AN61" s="126" t="n">
        <v>0</v>
      </c>
      <c r="AO61" s="126" t="n">
        <v>0</v>
      </c>
      <c r="AP61" s="126" t="n">
        <v>0</v>
      </c>
      <c r="AQ61" s="126" t="n">
        <v>0</v>
      </c>
      <c r="AR61" s="126" t="n">
        <v>0</v>
      </c>
      <c r="AS61" s="126" t="n">
        <v>0</v>
      </c>
      <c r="AT61" s="126" t="n">
        <v>0</v>
      </c>
      <c r="AU61" s="126" t="n">
        <v>0</v>
      </c>
      <c r="AV61" s="126" t="n">
        <v>0</v>
      </c>
      <c r="AW61" s="126" t="n">
        <v>0</v>
      </c>
      <c r="AX61" s="126" t="n">
        <v>0</v>
      </c>
      <c r="AY61" s="126" t="n">
        <v>0</v>
      </c>
      <c r="AZ61" s="126" t="n">
        <v>0</v>
      </c>
      <c r="BA61" s="126" t="n">
        <v>0</v>
      </c>
      <c r="BB61" s="126" t="n">
        <v>0</v>
      </c>
      <c r="BC61" s="126" t="n">
        <v>0</v>
      </c>
      <c r="BD61" s="126" t="n">
        <v>0</v>
      </c>
      <c r="BE61" s="126" t="n">
        <v>0</v>
      </c>
      <c r="BF61" s="126" t="n">
        <v>0</v>
      </c>
      <c r="BG61" s="126" t="n">
        <v>0</v>
      </c>
      <c r="BH61" s="126" t="n">
        <v>0</v>
      </c>
      <c r="BI61" s="126" t="n">
        <v>0</v>
      </c>
      <c r="BJ61" s="126" t="n">
        <v>253659.1441012253</v>
      </c>
      <c r="BK61" s="126" t="n">
        <v>253659.1441012253</v>
      </c>
      <c r="BL61" s="126" t="n">
        <v>253659.1441012253</v>
      </c>
      <c r="BM61" s="126" t="n">
        <v>211382.6200843544</v>
      </c>
      <c r="BN61" s="126" t="n">
        <v>211382.6200843544</v>
      </c>
      <c r="BO61" s="126" t="n">
        <v>211382.6200843544</v>
      </c>
      <c r="BP61" s="126" t="n">
        <v>105691.3100421772</v>
      </c>
    </row>
    <row r="62">
      <c r="B62" s="107" t="n">
        <v>55</v>
      </c>
      <c r="C62" s="125" t="n">
        <v>55</v>
      </c>
      <c r="D62" s="109" t="n">
        <v>219456.4679009508</v>
      </c>
      <c r="E62" s="196" t="n">
        <v>12</v>
      </c>
      <c r="F62" s="55" t="n">
        <v>2633477.61481141</v>
      </c>
      <c r="G62" s="118" t="n">
        <v>1448412.688146275</v>
      </c>
      <c r="I62" s="126" t="n">
        <v>0</v>
      </c>
      <c r="J62" s="126" t="n">
        <v>0</v>
      </c>
      <c r="K62" s="126" t="n">
        <v>0</v>
      </c>
      <c r="L62" s="126" t="n">
        <v>0</v>
      </c>
      <c r="M62" s="126" t="n">
        <v>0</v>
      </c>
      <c r="N62" s="126" t="n">
        <v>0</v>
      </c>
      <c r="O62" s="126" t="n">
        <v>0</v>
      </c>
      <c r="P62" s="126" t="n">
        <v>0</v>
      </c>
      <c r="Q62" s="126" t="n">
        <v>0</v>
      </c>
      <c r="R62" s="126" t="n">
        <v>0</v>
      </c>
      <c r="S62" s="126" t="n">
        <v>0</v>
      </c>
      <c r="T62" s="126" t="n">
        <v>0</v>
      </c>
      <c r="U62" s="126" t="n">
        <v>0</v>
      </c>
      <c r="V62" s="126" t="n">
        <v>0</v>
      </c>
      <c r="W62" s="126" t="n">
        <v>0</v>
      </c>
      <c r="X62" s="126" t="n">
        <v>0</v>
      </c>
      <c r="Y62" s="126" t="n">
        <v>0</v>
      </c>
      <c r="Z62" s="126" t="n">
        <v>0</v>
      </c>
      <c r="AA62" s="126" t="n">
        <v>0</v>
      </c>
      <c r="AB62" s="126" t="n">
        <v>0</v>
      </c>
      <c r="AC62" s="126" t="n">
        <v>0</v>
      </c>
      <c r="AD62" s="126" t="n">
        <v>0</v>
      </c>
      <c r="AE62" s="126" t="n">
        <v>0</v>
      </c>
      <c r="AF62" s="126" t="n">
        <v>0</v>
      </c>
      <c r="AG62" s="126" t="n">
        <v>0</v>
      </c>
      <c r="AH62" s="126" t="n">
        <v>0</v>
      </c>
      <c r="AI62" s="126" t="n">
        <v>0</v>
      </c>
      <c r="AJ62" s="126" t="n">
        <v>0</v>
      </c>
      <c r="AK62" s="126" t="n">
        <v>0</v>
      </c>
      <c r="AL62" s="126" t="n">
        <v>0</v>
      </c>
      <c r="AM62" s="126" t="n">
        <v>0</v>
      </c>
      <c r="AN62" s="126" t="n">
        <v>0</v>
      </c>
      <c r="AO62" s="126" t="n">
        <v>0</v>
      </c>
      <c r="AP62" s="126" t="n">
        <v>0</v>
      </c>
      <c r="AQ62" s="126" t="n">
        <v>0</v>
      </c>
      <c r="AR62" s="126" t="n">
        <v>0</v>
      </c>
      <c r="AS62" s="126" t="n">
        <v>0</v>
      </c>
      <c r="AT62" s="126" t="n">
        <v>0</v>
      </c>
      <c r="AU62" s="126" t="n">
        <v>0</v>
      </c>
      <c r="AV62" s="126" t="n">
        <v>0</v>
      </c>
      <c r="AW62" s="126" t="n">
        <v>0</v>
      </c>
      <c r="AX62" s="126" t="n">
        <v>0</v>
      </c>
      <c r="AY62" s="126" t="n">
        <v>0</v>
      </c>
      <c r="AZ62" s="126" t="n">
        <v>0</v>
      </c>
      <c r="BA62" s="126" t="n">
        <v>0</v>
      </c>
      <c r="BB62" s="126" t="n">
        <v>0</v>
      </c>
      <c r="BC62" s="126" t="n">
        <v>0</v>
      </c>
      <c r="BD62" s="126" t="n">
        <v>0</v>
      </c>
      <c r="BE62" s="126" t="n">
        <v>0</v>
      </c>
      <c r="BF62" s="126" t="n">
        <v>0</v>
      </c>
      <c r="BG62" s="126" t="n">
        <v>0</v>
      </c>
      <c r="BH62" s="126" t="n">
        <v>0</v>
      </c>
      <c r="BI62" s="126" t="n">
        <v>0</v>
      </c>
      <c r="BJ62" s="126" t="n">
        <v>0</v>
      </c>
      <c r="BK62" s="126" t="n">
        <v>263347.761481141</v>
      </c>
      <c r="BL62" s="126" t="n">
        <v>263347.761481141</v>
      </c>
      <c r="BM62" s="126" t="n">
        <v>263347.761481141</v>
      </c>
      <c r="BN62" s="126" t="n">
        <v>219456.4679009508</v>
      </c>
      <c r="BO62" s="126" t="n">
        <v>219456.4679009508</v>
      </c>
      <c r="BP62" s="126" t="n">
        <v>219456.4679009508</v>
      </c>
    </row>
    <row r="63">
      <c r="B63" s="107" t="n">
        <v>56</v>
      </c>
      <c r="C63" s="125" t="n">
        <v>56</v>
      </c>
      <c r="D63" s="109" t="n">
        <v>227673.5875110333</v>
      </c>
      <c r="E63" s="196" t="n">
        <v>12</v>
      </c>
      <c r="F63" s="55" t="n">
        <v>2732083.0501324</v>
      </c>
      <c r="G63" s="118" t="n">
        <v>1274972.090061787</v>
      </c>
      <c r="I63" s="126" t="n">
        <v>0</v>
      </c>
      <c r="J63" s="126" t="n">
        <v>0</v>
      </c>
      <c r="K63" s="126" t="n">
        <v>0</v>
      </c>
      <c r="L63" s="126" t="n">
        <v>0</v>
      </c>
      <c r="M63" s="126" t="n">
        <v>0</v>
      </c>
      <c r="N63" s="126" t="n">
        <v>0</v>
      </c>
      <c r="O63" s="126" t="n">
        <v>0</v>
      </c>
      <c r="P63" s="126" t="n">
        <v>0</v>
      </c>
      <c r="Q63" s="126" t="n">
        <v>0</v>
      </c>
      <c r="R63" s="126" t="n">
        <v>0</v>
      </c>
      <c r="S63" s="126" t="n">
        <v>0</v>
      </c>
      <c r="T63" s="126" t="n">
        <v>0</v>
      </c>
      <c r="U63" s="126" t="n">
        <v>0</v>
      </c>
      <c r="V63" s="126" t="n">
        <v>0</v>
      </c>
      <c r="W63" s="126" t="n">
        <v>0</v>
      </c>
      <c r="X63" s="126" t="n">
        <v>0</v>
      </c>
      <c r="Y63" s="126" t="n">
        <v>0</v>
      </c>
      <c r="Z63" s="126" t="n">
        <v>0</v>
      </c>
      <c r="AA63" s="126" t="n">
        <v>0</v>
      </c>
      <c r="AB63" s="126" t="n">
        <v>0</v>
      </c>
      <c r="AC63" s="126" t="n">
        <v>0</v>
      </c>
      <c r="AD63" s="126" t="n">
        <v>0</v>
      </c>
      <c r="AE63" s="126" t="n">
        <v>0</v>
      </c>
      <c r="AF63" s="126" t="n">
        <v>0</v>
      </c>
      <c r="AG63" s="126" t="n">
        <v>0</v>
      </c>
      <c r="AH63" s="126" t="n">
        <v>0</v>
      </c>
      <c r="AI63" s="126" t="n">
        <v>0</v>
      </c>
      <c r="AJ63" s="126" t="n">
        <v>0</v>
      </c>
      <c r="AK63" s="126" t="n">
        <v>0</v>
      </c>
      <c r="AL63" s="126" t="n">
        <v>0</v>
      </c>
      <c r="AM63" s="126" t="n">
        <v>0</v>
      </c>
      <c r="AN63" s="126" t="n">
        <v>0</v>
      </c>
      <c r="AO63" s="126" t="n">
        <v>0</v>
      </c>
      <c r="AP63" s="126" t="n">
        <v>0</v>
      </c>
      <c r="AQ63" s="126" t="n">
        <v>0</v>
      </c>
      <c r="AR63" s="126" t="n">
        <v>0</v>
      </c>
      <c r="AS63" s="126" t="n">
        <v>0</v>
      </c>
      <c r="AT63" s="126" t="n">
        <v>0</v>
      </c>
      <c r="AU63" s="126" t="n">
        <v>0</v>
      </c>
      <c r="AV63" s="126" t="n">
        <v>0</v>
      </c>
      <c r="AW63" s="126" t="n">
        <v>0</v>
      </c>
      <c r="AX63" s="126" t="n">
        <v>0</v>
      </c>
      <c r="AY63" s="126" t="n">
        <v>0</v>
      </c>
      <c r="AZ63" s="126" t="n">
        <v>0</v>
      </c>
      <c r="BA63" s="126" t="n">
        <v>0</v>
      </c>
      <c r="BB63" s="126" t="n">
        <v>0</v>
      </c>
      <c r="BC63" s="126" t="n">
        <v>0</v>
      </c>
      <c r="BD63" s="126" t="n">
        <v>0</v>
      </c>
      <c r="BE63" s="126" t="n">
        <v>0</v>
      </c>
      <c r="BF63" s="126" t="n">
        <v>0</v>
      </c>
      <c r="BG63" s="126" t="n">
        <v>0</v>
      </c>
      <c r="BH63" s="126" t="n">
        <v>0</v>
      </c>
      <c r="BI63" s="126" t="n">
        <v>0</v>
      </c>
      <c r="BJ63" s="126" t="n">
        <v>0</v>
      </c>
      <c r="BK63" s="126" t="n">
        <v>0</v>
      </c>
      <c r="BL63" s="126" t="n">
        <v>273208.30501324</v>
      </c>
      <c r="BM63" s="126" t="n">
        <v>273208.30501324</v>
      </c>
      <c r="BN63" s="126" t="n">
        <v>273208.30501324</v>
      </c>
      <c r="BO63" s="126" t="n">
        <v>227673.5875110333</v>
      </c>
      <c r="BP63" s="126" t="n">
        <v>227673.5875110333</v>
      </c>
    </row>
    <row r="64">
      <c r="B64" s="107" t="n">
        <v>57</v>
      </c>
      <c r="C64" s="125" t="n">
        <v>57</v>
      </c>
      <c r="D64" s="109" t="n">
        <v>236033.8595214408</v>
      </c>
      <c r="E64" s="196" t="n">
        <v>12</v>
      </c>
      <c r="F64" s="55" t="n">
        <v>2832406.31425729</v>
      </c>
      <c r="G64" s="118" t="n">
        <v>1085755.753798628</v>
      </c>
      <c r="I64" s="126" t="n">
        <v>0</v>
      </c>
      <c r="J64" s="126" t="n">
        <v>0</v>
      </c>
      <c r="K64" s="126" t="n">
        <v>0</v>
      </c>
      <c r="L64" s="126" t="n">
        <v>0</v>
      </c>
      <c r="M64" s="126" t="n">
        <v>0</v>
      </c>
      <c r="N64" s="126" t="n">
        <v>0</v>
      </c>
      <c r="O64" s="126" t="n">
        <v>0</v>
      </c>
      <c r="P64" s="126" t="n">
        <v>0</v>
      </c>
      <c r="Q64" s="126" t="n">
        <v>0</v>
      </c>
      <c r="R64" s="126" t="n">
        <v>0</v>
      </c>
      <c r="S64" s="126" t="n">
        <v>0</v>
      </c>
      <c r="T64" s="126" t="n">
        <v>0</v>
      </c>
      <c r="U64" s="126" t="n">
        <v>0</v>
      </c>
      <c r="V64" s="126" t="n">
        <v>0</v>
      </c>
      <c r="W64" s="126" t="n">
        <v>0</v>
      </c>
      <c r="X64" s="126" t="n">
        <v>0</v>
      </c>
      <c r="Y64" s="126" t="n">
        <v>0</v>
      </c>
      <c r="Z64" s="126" t="n">
        <v>0</v>
      </c>
      <c r="AA64" s="126" t="n">
        <v>0</v>
      </c>
      <c r="AB64" s="126" t="n">
        <v>0</v>
      </c>
      <c r="AC64" s="126" t="n">
        <v>0</v>
      </c>
      <c r="AD64" s="126" t="n">
        <v>0</v>
      </c>
      <c r="AE64" s="126" t="n">
        <v>0</v>
      </c>
      <c r="AF64" s="126" t="n">
        <v>0</v>
      </c>
      <c r="AG64" s="126" t="n">
        <v>0</v>
      </c>
      <c r="AH64" s="126" t="n">
        <v>0</v>
      </c>
      <c r="AI64" s="126" t="n">
        <v>0</v>
      </c>
      <c r="AJ64" s="126" t="n">
        <v>0</v>
      </c>
      <c r="AK64" s="126" t="n">
        <v>0</v>
      </c>
      <c r="AL64" s="126" t="n">
        <v>0</v>
      </c>
      <c r="AM64" s="126" t="n">
        <v>0</v>
      </c>
      <c r="AN64" s="126" t="n">
        <v>0</v>
      </c>
      <c r="AO64" s="126" t="n">
        <v>0</v>
      </c>
      <c r="AP64" s="126" t="n">
        <v>0</v>
      </c>
      <c r="AQ64" s="126" t="n">
        <v>0</v>
      </c>
      <c r="AR64" s="126" t="n">
        <v>0</v>
      </c>
      <c r="AS64" s="126" t="n">
        <v>0</v>
      </c>
      <c r="AT64" s="126" t="n">
        <v>0</v>
      </c>
      <c r="AU64" s="126" t="n">
        <v>0</v>
      </c>
      <c r="AV64" s="126" t="n">
        <v>0</v>
      </c>
      <c r="AW64" s="126" t="n">
        <v>0</v>
      </c>
      <c r="AX64" s="126" t="n">
        <v>0</v>
      </c>
      <c r="AY64" s="126" t="n">
        <v>0</v>
      </c>
      <c r="AZ64" s="126" t="n">
        <v>0</v>
      </c>
      <c r="BA64" s="126" t="n">
        <v>0</v>
      </c>
      <c r="BB64" s="126" t="n">
        <v>0</v>
      </c>
      <c r="BC64" s="126" t="n">
        <v>0</v>
      </c>
      <c r="BD64" s="126" t="n">
        <v>0</v>
      </c>
      <c r="BE64" s="126" t="n">
        <v>0</v>
      </c>
      <c r="BF64" s="126" t="n">
        <v>0</v>
      </c>
      <c r="BG64" s="126" t="n">
        <v>0</v>
      </c>
      <c r="BH64" s="126" t="n">
        <v>0</v>
      </c>
      <c r="BI64" s="126" t="n">
        <v>0</v>
      </c>
      <c r="BJ64" s="126" t="n">
        <v>0</v>
      </c>
      <c r="BK64" s="126" t="n">
        <v>0</v>
      </c>
      <c r="BL64" s="126" t="n">
        <v>0</v>
      </c>
      <c r="BM64" s="126" t="n">
        <v>283240.631425729</v>
      </c>
      <c r="BN64" s="126" t="n">
        <v>283240.631425729</v>
      </c>
      <c r="BO64" s="126" t="n">
        <v>283240.631425729</v>
      </c>
      <c r="BP64" s="126" t="n">
        <v>236033.8595214408</v>
      </c>
    </row>
    <row r="65">
      <c r="B65" s="107" t="n">
        <v>58</v>
      </c>
      <c r="C65" s="125" t="n">
        <v>58</v>
      </c>
      <c r="D65" s="109" t="n">
        <v>244537.1646385062</v>
      </c>
      <c r="E65" s="196" t="n">
        <v>12</v>
      </c>
      <c r="F65" s="55" t="n">
        <v>2934445.975662075</v>
      </c>
      <c r="G65" s="118" t="n">
        <v>880333.7926986224</v>
      </c>
      <c r="I65" s="126" t="n">
        <v>0</v>
      </c>
      <c r="J65" s="126" t="n">
        <v>0</v>
      </c>
      <c r="K65" s="126" t="n">
        <v>0</v>
      </c>
      <c r="L65" s="126" t="n">
        <v>0</v>
      </c>
      <c r="M65" s="126" t="n">
        <v>0</v>
      </c>
      <c r="N65" s="126" t="n">
        <v>0</v>
      </c>
      <c r="O65" s="126" t="n">
        <v>0</v>
      </c>
      <c r="P65" s="126" t="n">
        <v>0</v>
      </c>
      <c r="Q65" s="126" t="n">
        <v>0</v>
      </c>
      <c r="R65" s="126" t="n">
        <v>0</v>
      </c>
      <c r="S65" s="126" t="n">
        <v>0</v>
      </c>
      <c r="T65" s="126" t="n">
        <v>0</v>
      </c>
      <c r="U65" s="126" t="n">
        <v>0</v>
      </c>
      <c r="V65" s="126" t="n">
        <v>0</v>
      </c>
      <c r="W65" s="126" t="n">
        <v>0</v>
      </c>
      <c r="X65" s="126" t="n">
        <v>0</v>
      </c>
      <c r="Y65" s="126" t="n">
        <v>0</v>
      </c>
      <c r="Z65" s="126" t="n">
        <v>0</v>
      </c>
      <c r="AA65" s="126" t="n">
        <v>0</v>
      </c>
      <c r="AB65" s="126" t="n">
        <v>0</v>
      </c>
      <c r="AC65" s="126" t="n">
        <v>0</v>
      </c>
      <c r="AD65" s="126" t="n">
        <v>0</v>
      </c>
      <c r="AE65" s="126" t="n">
        <v>0</v>
      </c>
      <c r="AF65" s="126" t="n">
        <v>0</v>
      </c>
      <c r="AG65" s="126" t="n">
        <v>0</v>
      </c>
      <c r="AH65" s="126" t="n">
        <v>0</v>
      </c>
      <c r="AI65" s="126" t="n">
        <v>0</v>
      </c>
      <c r="AJ65" s="126" t="n">
        <v>0</v>
      </c>
      <c r="AK65" s="126" t="n">
        <v>0</v>
      </c>
      <c r="AL65" s="126" t="n">
        <v>0</v>
      </c>
      <c r="AM65" s="126" t="n">
        <v>0</v>
      </c>
      <c r="AN65" s="126" t="n">
        <v>0</v>
      </c>
      <c r="AO65" s="126" t="n">
        <v>0</v>
      </c>
      <c r="AP65" s="126" t="n">
        <v>0</v>
      </c>
      <c r="AQ65" s="126" t="n">
        <v>0</v>
      </c>
      <c r="AR65" s="126" t="n">
        <v>0</v>
      </c>
      <c r="AS65" s="126" t="n">
        <v>0</v>
      </c>
      <c r="AT65" s="126" t="n">
        <v>0</v>
      </c>
      <c r="AU65" s="126" t="n">
        <v>0</v>
      </c>
      <c r="AV65" s="126" t="n">
        <v>0</v>
      </c>
      <c r="AW65" s="126" t="n">
        <v>0</v>
      </c>
      <c r="AX65" s="126" t="n">
        <v>0</v>
      </c>
      <c r="AY65" s="126" t="n">
        <v>0</v>
      </c>
      <c r="AZ65" s="126" t="n">
        <v>0</v>
      </c>
      <c r="BA65" s="126" t="n">
        <v>0</v>
      </c>
      <c r="BB65" s="126" t="n">
        <v>0</v>
      </c>
      <c r="BC65" s="126" t="n">
        <v>0</v>
      </c>
      <c r="BD65" s="126" t="n">
        <v>0</v>
      </c>
      <c r="BE65" s="126" t="n">
        <v>0</v>
      </c>
      <c r="BF65" s="126" t="n">
        <v>0</v>
      </c>
      <c r="BG65" s="126" t="n">
        <v>0</v>
      </c>
      <c r="BH65" s="126" t="n">
        <v>0</v>
      </c>
      <c r="BI65" s="126" t="n">
        <v>0</v>
      </c>
      <c r="BJ65" s="126" t="n">
        <v>0</v>
      </c>
      <c r="BK65" s="126" t="n">
        <v>0</v>
      </c>
      <c r="BL65" s="126" t="n">
        <v>0</v>
      </c>
      <c r="BM65" s="126" t="n">
        <v>0</v>
      </c>
      <c r="BN65" s="126" t="n">
        <v>293444.5975662075</v>
      </c>
      <c r="BO65" s="126" t="n">
        <v>293444.5975662075</v>
      </c>
      <c r="BP65" s="126" t="n">
        <v>293444.5975662075</v>
      </c>
    </row>
    <row r="66">
      <c r="B66" s="107" t="n">
        <v>59</v>
      </c>
      <c r="C66" s="125" t="n">
        <v>59</v>
      </c>
      <c r="D66" s="109" t="n">
        <v>253183.3836679742</v>
      </c>
      <c r="E66" s="196" t="n">
        <v>12</v>
      </c>
      <c r="F66" s="55" t="n">
        <v>3038200.60401569</v>
      </c>
      <c r="G66" s="118" t="n">
        <v>607640.120803138</v>
      </c>
      <c r="I66" s="126" t="n">
        <v>0</v>
      </c>
      <c r="J66" s="126" t="n">
        <v>0</v>
      </c>
      <c r="K66" s="126" t="n">
        <v>0</v>
      </c>
      <c r="L66" s="126" t="n">
        <v>0</v>
      </c>
      <c r="M66" s="126" t="n">
        <v>0</v>
      </c>
      <c r="N66" s="126" t="n">
        <v>0</v>
      </c>
      <c r="O66" s="126" t="n">
        <v>0</v>
      </c>
      <c r="P66" s="126" t="n">
        <v>0</v>
      </c>
      <c r="Q66" s="126" t="n">
        <v>0</v>
      </c>
      <c r="R66" s="126" t="n">
        <v>0</v>
      </c>
      <c r="S66" s="126" t="n">
        <v>0</v>
      </c>
      <c r="T66" s="126" t="n">
        <v>0</v>
      </c>
      <c r="U66" s="126" t="n">
        <v>0</v>
      </c>
      <c r="V66" s="126" t="n">
        <v>0</v>
      </c>
      <c r="W66" s="126" t="n">
        <v>0</v>
      </c>
      <c r="X66" s="126" t="n">
        <v>0</v>
      </c>
      <c r="Y66" s="126" t="n">
        <v>0</v>
      </c>
      <c r="Z66" s="126" t="n">
        <v>0</v>
      </c>
      <c r="AA66" s="126" t="n">
        <v>0</v>
      </c>
      <c r="AB66" s="126" t="n">
        <v>0</v>
      </c>
      <c r="AC66" s="126" t="n">
        <v>0</v>
      </c>
      <c r="AD66" s="126" t="n">
        <v>0</v>
      </c>
      <c r="AE66" s="126" t="n">
        <v>0</v>
      </c>
      <c r="AF66" s="126" t="n">
        <v>0</v>
      </c>
      <c r="AG66" s="126" t="n">
        <v>0</v>
      </c>
      <c r="AH66" s="126" t="n">
        <v>0</v>
      </c>
      <c r="AI66" s="126" t="n">
        <v>0</v>
      </c>
      <c r="AJ66" s="126" t="n">
        <v>0</v>
      </c>
      <c r="AK66" s="126" t="n">
        <v>0</v>
      </c>
      <c r="AL66" s="126" t="n">
        <v>0</v>
      </c>
      <c r="AM66" s="126" t="n">
        <v>0</v>
      </c>
      <c r="AN66" s="126" t="n">
        <v>0</v>
      </c>
      <c r="AO66" s="126" t="n">
        <v>0</v>
      </c>
      <c r="AP66" s="126" t="n">
        <v>0</v>
      </c>
      <c r="AQ66" s="126" t="n">
        <v>0</v>
      </c>
      <c r="AR66" s="126" t="n">
        <v>0</v>
      </c>
      <c r="AS66" s="126" t="n">
        <v>0</v>
      </c>
      <c r="AT66" s="126" t="n">
        <v>0</v>
      </c>
      <c r="AU66" s="126" t="n">
        <v>0</v>
      </c>
      <c r="AV66" s="126" t="n">
        <v>0</v>
      </c>
      <c r="AW66" s="126" t="n">
        <v>0</v>
      </c>
      <c r="AX66" s="126" t="n">
        <v>0</v>
      </c>
      <c r="AY66" s="126" t="n">
        <v>0</v>
      </c>
      <c r="AZ66" s="126" t="n">
        <v>0</v>
      </c>
      <c r="BA66" s="126" t="n">
        <v>0</v>
      </c>
      <c r="BB66" s="126" t="n">
        <v>0</v>
      </c>
      <c r="BC66" s="126" t="n">
        <v>0</v>
      </c>
      <c r="BD66" s="126" t="n">
        <v>0</v>
      </c>
      <c r="BE66" s="126" t="n">
        <v>0</v>
      </c>
      <c r="BF66" s="126" t="n">
        <v>0</v>
      </c>
      <c r="BG66" s="126" t="n">
        <v>0</v>
      </c>
      <c r="BH66" s="126" t="n">
        <v>0</v>
      </c>
      <c r="BI66" s="126" t="n">
        <v>0</v>
      </c>
      <c r="BJ66" s="126" t="n">
        <v>0</v>
      </c>
      <c r="BK66" s="126" t="n">
        <v>0</v>
      </c>
      <c r="BL66" s="126" t="n">
        <v>0</v>
      </c>
      <c r="BM66" s="126" t="n">
        <v>0</v>
      </c>
      <c r="BN66" s="126" t="n">
        <v>0</v>
      </c>
      <c r="BO66" s="126" t="n">
        <v>303820.060401569</v>
      </c>
      <c r="BP66" s="126" t="n">
        <v>303820.060401569</v>
      </c>
    </row>
    <row r="67">
      <c r="B67" s="107" t="n">
        <v>60</v>
      </c>
      <c r="C67" s="125" t="n">
        <v>60</v>
      </c>
      <c r="D67" s="109" t="n">
        <v>261972.3975149175</v>
      </c>
      <c r="E67" s="196" t="n">
        <v>12</v>
      </c>
      <c r="F67" s="55" t="n">
        <v>3143668.77017901</v>
      </c>
      <c r="G67" s="118" t="n">
        <v>314366.877017901</v>
      </c>
      <c r="I67" s="126" t="n">
        <v>0</v>
      </c>
      <c r="J67" s="126" t="n">
        <v>0</v>
      </c>
      <c r="K67" s="126" t="n">
        <v>0</v>
      </c>
      <c r="L67" s="126" t="n">
        <v>0</v>
      </c>
      <c r="M67" s="126" t="n">
        <v>0</v>
      </c>
      <c r="N67" s="126" t="n">
        <v>0</v>
      </c>
      <c r="O67" s="126" t="n">
        <v>0</v>
      </c>
      <c r="P67" s="126" t="n">
        <v>0</v>
      </c>
      <c r="Q67" s="126" t="n">
        <v>0</v>
      </c>
      <c r="R67" s="126" t="n">
        <v>0</v>
      </c>
      <c r="S67" s="126" t="n">
        <v>0</v>
      </c>
      <c r="T67" s="126" t="n">
        <v>0</v>
      </c>
      <c r="U67" s="126" t="n">
        <v>0</v>
      </c>
      <c r="V67" s="126" t="n">
        <v>0</v>
      </c>
      <c r="W67" s="126" t="n">
        <v>0</v>
      </c>
      <c r="X67" s="126" t="n">
        <v>0</v>
      </c>
      <c r="Y67" s="126" t="n">
        <v>0</v>
      </c>
      <c r="Z67" s="126" t="n">
        <v>0</v>
      </c>
      <c r="AA67" s="126" t="n">
        <v>0</v>
      </c>
      <c r="AB67" s="126" t="n">
        <v>0</v>
      </c>
      <c r="AC67" s="126" t="n">
        <v>0</v>
      </c>
      <c r="AD67" s="126" t="n">
        <v>0</v>
      </c>
      <c r="AE67" s="126" t="n">
        <v>0</v>
      </c>
      <c r="AF67" s="126" t="n">
        <v>0</v>
      </c>
      <c r="AG67" s="126" t="n">
        <v>0</v>
      </c>
      <c r="AH67" s="126" t="n">
        <v>0</v>
      </c>
      <c r="AI67" s="126" t="n">
        <v>0</v>
      </c>
      <c r="AJ67" s="126" t="n">
        <v>0</v>
      </c>
      <c r="AK67" s="126" t="n">
        <v>0</v>
      </c>
      <c r="AL67" s="126" t="n">
        <v>0</v>
      </c>
      <c r="AM67" s="126" t="n">
        <v>0</v>
      </c>
      <c r="AN67" s="126" t="n">
        <v>0</v>
      </c>
      <c r="AO67" s="126" t="n">
        <v>0</v>
      </c>
      <c r="AP67" s="126" t="n">
        <v>0</v>
      </c>
      <c r="AQ67" s="126" t="n">
        <v>0</v>
      </c>
      <c r="AR67" s="126" t="n">
        <v>0</v>
      </c>
      <c r="AS67" s="126" t="n">
        <v>0</v>
      </c>
      <c r="AT67" s="126" t="n">
        <v>0</v>
      </c>
      <c r="AU67" s="126" t="n">
        <v>0</v>
      </c>
      <c r="AV67" s="126" t="n">
        <v>0</v>
      </c>
      <c r="AW67" s="126" t="n">
        <v>0</v>
      </c>
      <c r="AX67" s="126" t="n">
        <v>0</v>
      </c>
      <c r="AY67" s="126" t="n">
        <v>0</v>
      </c>
      <c r="AZ67" s="126" t="n">
        <v>0</v>
      </c>
      <c r="BA67" s="126" t="n">
        <v>0</v>
      </c>
      <c r="BB67" s="126" t="n">
        <v>0</v>
      </c>
      <c r="BC67" s="126" t="n">
        <v>0</v>
      </c>
      <c r="BD67" s="126" t="n">
        <v>0</v>
      </c>
      <c r="BE67" s="126" t="n">
        <v>0</v>
      </c>
      <c r="BF67" s="126" t="n">
        <v>0</v>
      </c>
      <c r="BG67" s="126" t="n">
        <v>0</v>
      </c>
      <c r="BH67" s="126" t="n">
        <v>0</v>
      </c>
      <c r="BI67" s="126" t="n">
        <v>0</v>
      </c>
      <c r="BJ67" s="126" t="n">
        <v>0</v>
      </c>
      <c r="BK67" s="126" t="n">
        <v>0</v>
      </c>
      <c r="BL67" s="126" t="n">
        <v>0</v>
      </c>
      <c r="BM67" s="126" t="n">
        <v>0</v>
      </c>
      <c r="BN67" s="126" t="n">
        <v>0</v>
      </c>
      <c r="BO67" s="126" t="n">
        <v>0</v>
      </c>
      <c r="BP67" s="126" t="n">
        <v>314366.877017901</v>
      </c>
    </row>
    <row r="68">
      <c r="B68" s="11" t="inlineStr">
        <is>
          <t>CATALOG STREAMS / MONTH -&gt;</t>
        </is>
      </c>
      <c r="I68" s="127" t="n">
        <v>5999.999999999999</v>
      </c>
      <c r="J68" s="127" t="n">
        <v>12000</v>
      </c>
      <c r="K68" s="127" t="n">
        <v>18000</v>
      </c>
      <c r="L68" s="127" t="n">
        <v>23165.27146631204</v>
      </c>
      <c r="M68" s="127" t="n">
        <v>29016.60520640214</v>
      </c>
      <c r="N68" s="127" t="n">
        <v>35693.82950170884</v>
      </c>
      <c r="O68" s="127" t="n">
        <v>40805.51086571744</v>
      </c>
      <c r="P68" s="127" t="n">
        <v>46904.44916192272</v>
      </c>
      <c r="Q68" s="127" t="n">
        <v>54103.22167621447</v>
      </c>
      <c r="R68" s="127" t="n">
        <v>62449.64876911431</v>
      </c>
      <c r="S68" s="127" t="n">
        <v>71839.12050610338</v>
      </c>
      <c r="T68" s="127" t="n">
        <v>82329.86768331165</v>
      </c>
      <c r="U68" s="127" t="n">
        <v>92477.37257120557</v>
      </c>
      <c r="V68" s="127" t="n">
        <v>103861.3712050262</v>
      </c>
      <c r="W68" s="127" t="n">
        <v>116566.0331733187</v>
      </c>
      <c r="X68" s="127" t="n">
        <v>130629.6400567263</v>
      </c>
      <c r="Y68" s="127" t="n">
        <v>146002.427267731</v>
      </c>
      <c r="Z68" s="127" t="n">
        <v>162724.1038227266</v>
      </c>
      <c r="AA68" s="127" t="n">
        <v>180840.9456472597</v>
      </c>
      <c r="AB68" s="127" t="n">
        <v>200383.5901036056</v>
      </c>
      <c r="AC68" s="127" t="n">
        <v>221386.2490229046</v>
      </c>
      <c r="AD68" s="127" t="n">
        <v>243879.5057264375</v>
      </c>
      <c r="AE68" s="127" t="n">
        <v>267897.5180493841</v>
      </c>
      <c r="AF68" s="127" t="n">
        <v>293470.8153620617</v>
      </c>
      <c r="AG68" s="127" t="n">
        <v>320009.1015936453</v>
      </c>
      <c r="AH68" s="127" t="n">
        <v>348312.9892533692</v>
      </c>
      <c r="AI68" s="127" t="n">
        <v>378484.8070067101</v>
      </c>
      <c r="AJ68" s="127" t="n">
        <v>410596.7165741868</v>
      </c>
      <c r="AK68" s="127" t="n">
        <v>444673.9262170239</v>
      </c>
      <c r="AL68" s="127" t="n">
        <v>480791.4181851586</v>
      </c>
      <c r="AM68" s="127" t="n">
        <v>518990.6322433199</v>
      </c>
      <c r="AN68" s="127" t="n">
        <v>559311.9536230994</v>
      </c>
      <c r="AO68" s="127" t="n">
        <v>601796.7539017291</v>
      </c>
      <c r="AP68" s="127" t="n">
        <v>646486.8501801265</v>
      </c>
      <c r="AQ68" s="127" t="n">
        <v>693422.0447116253</v>
      </c>
      <c r="AR68" s="127" t="n">
        <v>742644.0865810146</v>
      </c>
      <c r="AS68" s="127" t="n">
        <v>793904.1100821793</v>
      </c>
      <c r="AT68" s="127" t="n">
        <v>847373.341897093</v>
      </c>
      <c r="AU68" s="127" t="n">
        <v>903009.6210188277</v>
      </c>
      <c r="AV68" s="127" t="n">
        <v>960775.6570733066</v>
      </c>
      <c r="AW68" s="127" t="n">
        <v>1020623.722764407</v>
      </c>
      <c r="AX68" s="127" t="n">
        <v>1082517.469067431</v>
      </c>
      <c r="AY68" s="127" t="n">
        <v>1146445.783248537</v>
      </c>
      <c r="AZ68" s="127" t="n">
        <v>1212398.755834491</v>
      </c>
      <c r="BA68" s="127" t="n">
        <v>1280365.291609957</v>
      </c>
      <c r="BB68" s="127" t="n">
        <v>1350334.598605609</v>
      </c>
      <c r="BC68" s="127" t="n">
        <v>1422296.499845433</v>
      </c>
      <c r="BD68" s="127" t="n">
        <v>1496240.220834223</v>
      </c>
      <c r="BE68" s="127" t="n">
        <v>1572098.182055523</v>
      </c>
      <c r="BF68" s="127" t="n">
        <v>1649928.345809138</v>
      </c>
      <c r="BG68" s="127" t="n">
        <v>1729725.132592958</v>
      </c>
      <c r="BH68" s="127" t="n">
        <v>1811481.358204062</v>
      </c>
      <c r="BI68" s="127" t="n">
        <v>1895186.404027157</v>
      </c>
      <c r="BJ68" s="127" t="n">
        <v>1980833.3618454</v>
      </c>
      <c r="BK68" s="127" t="n">
        <v>2068415.240998794</v>
      </c>
      <c r="BL68" s="127" t="n">
        <v>2157925.564852893</v>
      </c>
      <c r="BM68" s="127" t="n">
        <v>2249357.353970448</v>
      </c>
      <c r="BN68" s="127" t="n">
        <v>2342703.722930404</v>
      </c>
      <c r="BO68" s="127" t="n">
        <v>2437958.12384956</v>
      </c>
      <c r="BP68" s="127" t="n">
        <v>2535113.682501283</v>
      </c>
    </row>
  </sheetData>
  <mergeCells count="3">
    <mergeCell ref="A2:F2"/>
    <mergeCell ref="B68:H68"/>
    <mergeCell ref="A1:F1"/>
  </mergeCells>
  <hyperlinks>
    <hyperlink ref="B3" location="'Investor Overview'!A1" display="Overview   ›"/>
    <hyperlink ref="C3" location="'Streaming Revenue'!A1" display="Streaming   ›"/>
  </hyperlink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tabColor rgb="00ED7D31"/>
    <outlinePr summaryBelow="1" summaryRight="1"/>
    <pageSetUpPr/>
  </sheetPr>
  <dimension ref="A1:N76"/>
  <sheetViews>
    <sheetView workbookViewId="0">
      <pane xSplit="4" ySplit="5" topLeftCell="E6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2" customWidth="1" min="1" max="1"/>
    <col width="7" customWidth="1" min="2" max="2"/>
    <col width="10" customWidth="1" min="3" max="3"/>
    <col width="8" customWidth="1" min="4" max="4"/>
    <col width="14" customWidth="1" min="5" max="5"/>
    <col width="14" customWidth="1" min="6" max="6"/>
    <col width="13" customWidth="1" min="7" max="7"/>
    <col width="13" customWidth="1" min="8" max="8"/>
    <col width="14" customWidth="1" min="9" max="9"/>
    <col width="15" customWidth="1" min="10" max="10"/>
    <col width="16" customWidth="1" min="11" max="11"/>
    <col width="11" customWidth="1" min="12" max="12"/>
    <col width="13" customWidth="1" min="13" max="13"/>
    <col width="15" customWidth="1" min="14" max="14"/>
  </cols>
  <sheetData>
    <row r="1" ht="26" customHeight="1">
      <c r="A1" s="1" t="inlineStr">
        <is>
          <t>STREAMING REVENUE — Audience / Playlist / Content / Breakout (separated)</t>
        </is>
      </c>
    </row>
    <row r="2" ht="16" customHeight="1">
      <c r="A2" s="3" t="inlineStr">
        <is>
          <t>Why this page: it explains exactly how audience growth converts into Spotify streams, master + publishing revenue, and ultimately enterprise value.</t>
        </is>
      </c>
    </row>
    <row r="3" ht="15" customHeight="1">
      <c r="B3" s="19" t="inlineStr">
        <is>
          <t>Overview   ›</t>
        </is>
      </c>
      <c r="C3" s="30" t="inlineStr">
        <is>
          <t>Streaming Revenue</t>
        </is>
      </c>
      <c r="L3" s="85" t="inlineStr">
        <is>
          <t>What a pre-saver is worth →</t>
        </is>
      </c>
    </row>
    <row r="4"/>
    <row r="5">
      <c r="B5" s="20" t="inlineStr">
        <is>
          <t>Month</t>
        </is>
      </c>
      <c r="C5" s="20" t="inlineStr">
        <is>
          <t>Phase</t>
        </is>
      </c>
      <c r="D5" s="20" t="inlineStr">
        <is>
          <t>Year</t>
        </is>
      </c>
      <c r="E5" s="20" t="inlineStr">
        <is>
          <t>Audience
catalog streams</t>
        </is>
      </c>
      <c r="F5" s="20" t="inlineStr">
        <is>
          <t>Playlist
streams</t>
        </is>
      </c>
      <c r="G5" s="20" t="inlineStr">
        <is>
          <t>Content lift
(upside)</t>
        </is>
      </c>
      <c r="H5" s="20" t="inlineStr">
        <is>
          <t>Breakout
(upside)</t>
        </is>
      </c>
      <c r="I5" s="20" t="inlineStr">
        <is>
          <t>Total streams
(base)</t>
        </is>
      </c>
      <c r="J5" s="20" t="inlineStr">
        <is>
          <t>Spotify rev
($, base)</t>
        </is>
      </c>
      <c r="K5" s="20" t="inlineStr">
        <is>
          <t>MASTER recording
rev ($, all DSP)</t>
        </is>
      </c>
      <c r="L5" s="20" t="inlineStr">
        <is>
          <t>Incl. upside
streams</t>
        </is>
      </c>
      <c r="M5" s="20" t="inlineStr">
        <is>
          <t>PUBLISHING
rev ($)</t>
        </is>
      </c>
      <c r="N5" s="20" t="inlineStr">
        <is>
          <t>TOTAL STREAMING
rev ($)</t>
        </is>
      </c>
    </row>
    <row r="6">
      <c r="B6" s="107" t="n">
        <v>0</v>
      </c>
      <c r="C6" s="108" t="inlineStr">
        <is>
          <t>P1 Build</t>
        </is>
      </c>
      <c r="D6" s="110" t="n">
        <v>0</v>
      </c>
      <c r="E6" s="55" t="n">
        <v>0</v>
      </c>
      <c r="F6" s="109" t="n">
        <v>0</v>
      </c>
      <c r="G6" s="118" t="n">
        <v>0</v>
      </c>
      <c r="H6" s="118" t="n">
        <v>0</v>
      </c>
      <c r="I6" s="55" t="n">
        <v>0</v>
      </c>
      <c r="J6" s="94" t="n">
        <v>0</v>
      </c>
      <c r="K6" s="94" t="n">
        <v>0</v>
      </c>
      <c r="L6" s="118" t="n">
        <v>0</v>
      </c>
      <c r="M6" s="94" t="n">
        <v>0</v>
      </c>
      <c r="N6" s="94" t="n">
        <v>0</v>
      </c>
    </row>
    <row r="7">
      <c r="B7" s="107" t="n">
        <v>1</v>
      </c>
      <c r="C7" s="108" t="inlineStr">
        <is>
          <t>P1 Build</t>
        </is>
      </c>
      <c r="D7" s="110" t="n">
        <v>1</v>
      </c>
      <c r="E7" s="109" t="n">
        <v>5999.999999999999</v>
      </c>
      <c r="F7" s="109" t="n">
        <v>0</v>
      </c>
      <c r="G7" s="118" t="n">
        <v>20833.33333333333</v>
      </c>
      <c r="H7" s="118" t="n">
        <v>0</v>
      </c>
      <c r="I7" s="55" t="n">
        <v>5999.999999999999</v>
      </c>
      <c r="J7" s="94" t="n">
        <v>24</v>
      </c>
      <c r="K7" s="94" t="n">
        <v>31.2</v>
      </c>
      <c r="L7" s="118" t="n">
        <v>26833.33333333333</v>
      </c>
      <c r="M7" s="94" t="n">
        <v>7.799999999999999</v>
      </c>
      <c r="N7" s="94" t="n">
        <v>38.99999999999999</v>
      </c>
    </row>
    <row r="8">
      <c r="B8" s="107" t="n">
        <v>2</v>
      </c>
      <c r="C8" s="108" t="inlineStr">
        <is>
          <t>P1 Build</t>
        </is>
      </c>
      <c r="D8" s="110" t="n">
        <v>1</v>
      </c>
      <c r="E8" s="109" t="n">
        <v>12000</v>
      </c>
      <c r="F8" s="109" t="n">
        <v>72391.746</v>
      </c>
      <c r="G8" s="118" t="n">
        <v>20833.33333333333</v>
      </c>
      <c r="H8" s="118" t="n">
        <v>0</v>
      </c>
      <c r="I8" s="55" t="n">
        <v>84391.746</v>
      </c>
      <c r="J8" s="94" t="n">
        <v>337.566984</v>
      </c>
      <c r="K8" s="94" t="n">
        <v>438.8370792</v>
      </c>
      <c r="L8" s="118" t="n">
        <v>105225.0793333333</v>
      </c>
      <c r="M8" s="94" t="n">
        <v>109.7092698</v>
      </c>
      <c r="N8" s="94" t="n">
        <v>548.546349</v>
      </c>
    </row>
    <row r="9">
      <c r="B9" s="107" t="n">
        <v>3</v>
      </c>
      <c r="C9" s="108" t="inlineStr">
        <is>
          <t>P1 Build</t>
        </is>
      </c>
      <c r="D9" s="110" t="n">
        <v>1</v>
      </c>
      <c r="E9" s="109" t="n">
        <v>18000</v>
      </c>
      <c r="F9" s="109" t="n">
        <v>140525.154</v>
      </c>
      <c r="G9" s="118" t="n">
        <v>20833.33333333333</v>
      </c>
      <c r="H9" s="118" t="n">
        <v>0</v>
      </c>
      <c r="I9" s="55" t="n">
        <v>158525.154</v>
      </c>
      <c r="J9" s="94" t="n">
        <v>634.1006159999999</v>
      </c>
      <c r="K9" s="94" t="n">
        <v>824.3308007999999</v>
      </c>
      <c r="L9" s="118" t="n">
        <v>179358.4873333333</v>
      </c>
      <c r="M9" s="94" t="n">
        <v>206.0827002</v>
      </c>
      <c r="N9" s="94" t="n">
        <v>1030.413501</v>
      </c>
    </row>
    <row r="10">
      <c r="B10" s="107" t="n">
        <v>4</v>
      </c>
      <c r="C10" s="108" t="inlineStr">
        <is>
          <t>P1 Build</t>
        </is>
      </c>
      <c r="D10" s="110" t="n">
        <v>1</v>
      </c>
      <c r="E10" s="109" t="n">
        <v>23165.27146631204</v>
      </c>
      <c r="F10" s="109" t="n">
        <v>212916.9</v>
      </c>
      <c r="G10" s="118" t="n">
        <v>20833.33333333333</v>
      </c>
      <c r="H10" s="118" t="n">
        <v>0</v>
      </c>
      <c r="I10" s="55" t="n">
        <v>236082.171466312</v>
      </c>
      <c r="J10" s="94" t="n">
        <v>944.3286858652481</v>
      </c>
      <c r="K10" s="94" t="n">
        <v>1227.627291624823</v>
      </c>
      <c r="L10" s="118" t="n">
        <v>256915.5047996454</v>
      </c>
      <c r="M10" s="94" t="n">
        <v>306.9068229062057</v>
      </c>
      <c r="N10" s="94" t="n">
        <v>1534.534114531028</v>
      </c>
    </row>
    <row r="11">
      <c r="B11" s="107" t="n">
        <v>5</v>
      </c>
      <c r="C11" s="108" t="inlineStr">
        <is>
          <t>P1 Build</t>
        </is>
      </c>
      <c r="D11" s="110" t="n">
        <v>1</v>
      </c>
      <c r="E11" s="109" t="n">
        <v>29016.60520640214</v>
      </c>
      <c r="F11" s="109" t="n">
        <v>285308.646</v>
      </c>
      <c r="G11" s="118" t="n">
        <v>20833.33333333333</v>
      </c>
      <c r="H11" s="118" t="n">
        <v>0</v>
      </c>
      <c r="I11" s="55" t="n">
        <v>314325.2512064021</v>
      </c>
      <c r="J11" s="94" t="n">
        <v>1257.301004825609</v>
      </c>
      <c r="K11" s="94" t="n">
        <v>1634.491306273291</v>
      </c>
      <c r="L11" s="118" t="n">
        <v>335158.5845397355</v>
      </c>
      <c r="M11" s="94" t="n">
        <v>408.6228265683228</v>
      </c>
      <c r="N11" s="94" t="n">
        <v>2043.114132841614</v>
      </c>
    </row>
    <row r="12">
      <c r="B12" s="107" t="n">
        <v>6</v>
      </c>
      <c r="C12" s="108" t="inlineStr">
        <is>
          <t>P1 Build</t>
        </is>
      </c>
      <c r="D12" s="110" t="n">
        <v>1</v>
      </c>
      <c r="E12" s="109" t="n">
        <v>35693.82950170884</v>
      </c>
      <c r="F12" s="109" t="n">
        <v>353442.054</v>
      </c>
      <c r="G12" s="118" t="n">
        <v>20833.33333333333</v>
      </c>
      <c r="H12" s="118" t="n">
        <v>0</v>
      </c>
      <c r="I12" s="55" t="n">
        <v>389135.8835017089</v>
      </c>
      <c r="J12" s="94" t="n">
        <v>1556.543534006835</v>
      </c>
      <c r="K12" s="94" t="n">
        <v>2023.506594208886</v>
      </c>
      <c r="L12" s="118" t="n">
        <v>409969.2168350422</v>
      </c>
      <c r="M12" s="94" t="n">
        <v>505.8766485522215</v>
      </c>
      <c r="N12" s="94" t="n">
        <v>2529.383242761108</v>
      </c>
    </row>
    <row r="13">
      <c r="B13" s="107" t="n">
        <v>7</v>
      </c>
      <c r="C13" s="108" t="inlineStr">
        <is>
          <t>P2 Operate</t>
        </is>
      </c>
      <c r="D13" s="110" t="n">
        <v>1</v>
      </c>
      <c r="E13" s="109" t="n">
        <v>40805.51086571744</v>
      </c>
      <c r="F13" s="109" t="n">
        <v>425833.8</v>
      </c>
      <c r="G13" s="118" t="n">
        <v>20833.33333333333</v>
      </c>
      <c r="H13" s="118" t="n">
        <v>0</v>
      </c>
      <c r="I13" s="55" t="n">
        <v>466639.3108657174</v>
      </c>
      <c r="J13" s="94" t="n">
        <v>1866.55724346287</v>
      </c>
      <c r="K13" s="94" t="n">
        <v>2426.524416501731</v>
      </c>
      <c r="L13" s="118" t="n">
        <v>487472.6441990507</v>
      </c>
      <c r="M13" s="94" t="n">
        <v>606.6311041254327</v>
      </c>
      <c r="N13" s="94" t="n">
        <v>3033.155520627163</v>
      </c>
    </row>
    <row r="14">
      <c r="B14" s="107" t="n">
        <v>8</v>
      </c>
      <c r="C14" s="108" t="inlineStr">
        <is>
          <t>P2 Operate</t>
        </is>
      </c>
      <c r="D14" s="110" t="n">
        <v>1</v>
      </c>
      <c r="E14" s="109" t="n">
        <v>46904.44916192272</v>
      </c>
      <c r="F14" s="109" t="n">
        <v>425833.8</v>
      </c>
      <c r="G14" s="118" t="n">
        <v>20833.33333333333</v>
      </c>
      <c r="H14" s="118" t="n">
        <v>0</v>
      </c>
      <c r="I14" s="55" t="n">
        <v>472738.2491619227</v>
      </c>
      <c r="J14" s="94" t="n">
        <v>1890.952996647691</v>
      </c>
      <c r="K14" s="94" t="n">
        <v>2458.238895641998</v>
      </c>
      <c r="L14" s="118" t="n">
        <v>493571.582495256</v>
      </c>
      <c r="M14" s="94" t="n">
        <v>614.5597239104995</v>
      </c>
      <c r="N14" s="94" t="n">
        <v>3072.798619552498</v>
      </c>
    </row>
    <row r="15">
      <c r="B15" s="107" t="n">
        <v>9</v>
      </c>
      <c r="C15" s="108" t="inlineStr">
        <is>
          <t>P2 Operate</t>
        </is>
      </c>
      <c r="D15" s="110" t="n">
        <v>1</v>
      </c>
      <c r="E15" s="109" t="n">
        <v>54103.22167621447</v>
      </c>
      <c r="F15" s="109" t="n">
        <v>425833.8</v>
      </c>
      <c r="G15" s="118" t="n">
        <v>20833.33333333333</v>
      </c>
      <c r="H15" s="118" t="n">
        <v>0</v>
      </c>
      <c r="I15" s="55" t="n">
        <v>479937.0216762145</v>
      </c>
      <c r="J15" s="94" t="n">
        <v>1919.748086704858</v>
      </c>
      <c r="K15" s="94" t="n">
        <v>2495.672512716315</v>
      </c>
      <c r="L15" s="118" t="n">
        <v>500770.3550095478</v>
      </c>
      <c r="M15" s="94" t="n">
        <v>623.9181281790788</v>
      </c>
      <c r="N15" s="94" t="n">
        <v>3119.590640895394</v>
      </c>
    </row>
    <row r="16">
      <c r="B16" s="107" t="n">
        <v>10</v>
      </c>
      <c r="C16" s="108" t="inlineStr">
        <is>
          <t>P2 Operate</t>
        </is>
      </c>
      <c r="D16" s="110" t="n">
        <v>1</v>
      </c>
      <c r="E16" s="109" t="n">
        <v>62449.64876911431</v>
      </c>
      <c r="F16" s="109" t="n">
        <v>425833.8</v>
      </c>
      <c r="G16" s="118" t="n">
        <v>20833.33333333333</v>
      </c>
      <c r="H16" s="118" t="n">
        <v>0</v>
      </c>
      <c r="I16" s="55" t="n">
        <v>488283.4487691143</v>
      </c>
      <c r="J16" s="94" t="n">
        <v>1953.133795076457</v>
      </c>
      <c r="K16" s="94" t="n">
        <v>2539.073933599394</v>
      </c>
      <c r="L16" s="118" t="n">
        <v>509116.7821024476</v>
      </c>
      <c r="M16" s="94" t="n">
        <v>634.7684833998486</v>
      </c>
      <c r="N16" s="94" t="n">
        <v>3173.842416999243</v>
      </c>
    </row>
    <row r="17">
      <c r="B17" s="107" t="n">
        <v>11</v>
      </c>
      <c r="C17" s="108" t="inlineStr">
        <is>
          <t>P2 Operate</t>
        </is>
      </c>
      <c r="D17" s="110" t="n">
        <v>1</v>
      </c>
      <c r="E17" s="109" t="n">
        <v>71839.12050610338</v>
      </c>
      <c r="F17" s="109" t="n">
        <v>425833.8</v>
      </c>
      <c r="G17" s="118" t="n">
        <v>20833.33333333333</v>
      </c>
      <c r="H17" s="118" t="n">
        <v>0</v>
      </c>
      <c r="I17" s="55" t="n">
        <v>497672.9205061034</v>
      </c>
      <c r="J17" s="94" t="n">
        <v>1990.691682024413</v>
      </c>
      <c r="K17" s="94" t="n">
        <v>2587.899186631737</v>
      </c>
      <c r="L17" s="118" t="n">
        <v>518506.2538394367</v>
      </c>
      <c r="M17" s="94" t="n">
        <v>646.9747966579343</v>
      </c>
      <c r="N17" s="94" t="n">
        <v>3234.873983289672</v>
      </c>
    </row>
    <row r="18">
      <c r="B18" s="107" t="n">
        <v>12</v>
      </c>
      <c r="C18" s="108" t="inlineStr">
        <is>
          <t>P2 Operate</t>
        </is>
      </c>
      <c r="D18" s="110" t="n">
        <v>1</v>
      </c>
      <c r="E18" s="109" t="n">
        <v>82329.86768331165</v>
      </c>
      <c r="F18" s="109" t="n">
        <v>425833.8</v>
      </c>
      <c r="G18" s="118" t="n">
        <v>20833.33333333333</v>
      </c>
      <c r="H18" s="118" t="n">
        <v>0</v>
      </c>
      <c r="I18" s="55" t="n">
        <v>508163.6676833116</v>
      </c>
      <c r="J18" s="94" t="n">
        <v>2032.654670733247</v>
      </c>
      <c r="K18" s="94" t="n">
        <v>2642.45107195322</v>
      </c>
      <c r="L18" s="118" t="n">
        <v>528997.001016645</v>
      </c>
      <c r="M18" s="94" t="n">
        <v>660.6127679883051</v>
      </c>
      <c r="N18" s="94" t="n">
        <v>3303.063839941526</v>
      </c>
    </row>
    <row r="19">
      <c r="B19" s="107" t="n">
        <v>13</v>
      </c>
      <c r="C19" s="108" t="inlineStr">
        <is>
          <t>P2 Operate</t>
        </is>
      </c>
      <c r="D19" s="110" t="n">
        <v>2</v>
      </c>
      <c r="E19" s="109" t="n">
        <v>92477.37257120557</v>
      </c>
      <c r="F19" s="109" t="n">
        <v>425833.8</v>
      </c>
      <c r="G19" s="118" t="n">
        <v>20833.33333333333</v>
      </c>
      <c r="H19" s="118" t="n">
        <v>0</v>
      </c>
      <c r="I19" s="55" t="n">
        <v>518311.1725712055</v>
      </c>
      <c r="J19" s="94" t="n">
        <v>2073.244690284822</v>
      </c>
      <c r="K19" s="94" t="n">
        <v>2695.218097370269</v>
      </c>
      <c r="L19" s="118" t="n">
        <v>539144.5059045389</v>
      </c>
      <c r="M19" s="94" t="n">
        <v>673.8045243425673</v>
      </c>
      <c r="N19" s="94" t="n">
        <v>3369.022621712837</v>
      </c>
    </row>
    <row r="20">
      <c r="B20" s="107" t="n">
        <v>14</v>
      </c>
      <c r="C20" s="108" t="inlineStr">
        <is>
          <t>P2 Operate</t>
        </is>
      </c>
      <c r="D20" s="110" t="n">
        <v>2</v>
      </c>
      <c r="E20" s="109" t="n">
        <v>103861.3712050262</v>
      </c>
      <c r="F20" s="109" t="n">
        <v>459900.504</v>
      </c>
      <c r="G20" s="118" t="n">
        <v>20833.33333333333</v>
      </c>
      <c r="H20" s="118" t="n">
        <v>0</v>
      </c>
      <c r="I20" s="55" t="n">
        <v>563761.8752050262</v>
      </c>
      <c r="J20" s="94" t="n">
        <v>2255.047500820105</v>
      </c>
      <c r="K20" s="94" t="n">
        <v>2931.561751066137</v>
      </c>
      <c r="L20" s="118" t="n">
        <v>584595.2085383596</v>
      </c>
      <c r="M20" s="94" t="n">
        <v>732.8904377665342</v>
      </c>
      <c r="N20" s="94" t="n">
        <v>3664.452188832671</v>
      </c>
    </row>
    <row r="21">
      <c r="B21" s="107" t="n">
        <v>15</v>
      </c>
      <c r="C21" s="108" t="inlineStr">
        <is>
          <t>P2 Operate</t>
        </is>
      </c>
      <c r="D21" s="110" t="n">
        <v>2</v>
      </c>
      <c r="E21" s="109" t="n">
        <v>116566.0331733187</v>
      </c>
      <c r="F21" s="109" t="n">
        <v>498225.546</v>
      </c>
      <c r="G21" s="118" t="n">
        <v>20833.33333333333</v>
      </c>
      <c r="H21" s="118" t="n">
        <v>0</v>
      </c>
      <c r="I21" s="55" t="n">
        <v>614791.5791733187</v>
      </c>
      <c r="J21" s="94" t="n">
        <v>2459.166316693275</v>
      </c>
      <c r="K21" s="94" t="n">
        <v>3196.916211701257</v>
      </c>
      <c r="L21" s="118" t="n">
        <v>635624.9125066521</v>
      </c>
      <c r="M21" s="94" t="n">
        <v>799.2290529253144</v>
      </c>
      <c r="N21" s="94" t="n">
        <v>3996.145264626572</v>
      </c>
    </row>
    <row r="22">
      <c r="B22" s="107" t="n">
        <v>16</v>
      </c>
      <c r="C22" s="108" t="inlineStr">
        <is>
          <t>P2 Operate</t>
        </is>
      </c>
      <c r="D22" s="110" t="n">
        <v>2</v>
      </c>
      <c r="E22" s="109" t="n">
        <v>130629.6400567263</v>
      </c>
      <c r="F22" s="109" t="n">
        <v>532292.25</v>
      </c>
      <c r="G22" s="118" t="n">
        <v>20833.33333333333</v>
      </c>
      <c r="H22" s="118" t="n">
        <v>0</v>
      </c>
      <c r="I22" s="55" t="n">
        <v>662921.8900567263</v>
      </c>
      <c r="J22" s="94" t="n">
        <v>2651.687560226905</v>
      </c>
      <c r="K22" s="94" t="n">
        <v>3447.193828294977</v>
      </c>
      <c r="L22" s="118" t="n">
        <v>683755.2233900597</v>
      </c>
      <c r="M22" s="94" t="n">
        <v>861.7984570737442</v>
      </c>
      <c r="N22" s="94" t="n">
        <v>4308.992285368721</v>
      </c>
    </row>
    <row r="23">
      <c r="B23" s="107" t="n">
        <v>17</v>
      </c>
      <c r="C23" s="108" t="inlineStr">
        <is>
          <t>P2 Operate</t>
        </is>
      </c>
      <c r="D23" s="110" t="n">
        <v>2</v>
      </c>
      <c r="E23" s="109" t="n">
        <v>146002.427267731</v>
      </c>
      <c r="F23" s="109" t="n">
        <v>566358.954</v>
      </c>
      <c r="G23" s="118" t="n">
        <v>20833.33333333333</v>
      </c>
      <c r="H23" s="118" t="n">
        <v>0</v>
      </c>
      <c r="I23" s="55" t="n">
        <v>712361.3812677311</v>
      </c>
      <c r="J23" s="94" t="n">
        <v>2849.445525070924</v>
      </c>
      <c r="K23" s="94" t="n">
        <v>3704.279182592202</v>
      </c>
      <c r="L23" s="118" t="n">
        <v>733194.7146010645</v>
      </c>
      <c r="M23" s="94" t="n">
        <v>926.0697956480504</v>
      </c>
      <c r="N23" s="94" t="n">
        <v>4630.348978240252</v>
      </c>
    </row>
    <row r="24">
      <c r="B24" s="107" t="n">
        <v>18</v>
      </c>
      <c r="C24" s="108" t="inlineStr">
        <is>
          <t>P2 Operate</t>
        </is>
      </c>
      <c r="D24" s="110" t="n">
        <v>2</v>
      </c>
      <c r="E24" s="109" t="n">
        <v>162724.1038227266</v>
      </c>
      <c r="F24" s="109" t="n">
        <v>604683.9959999999</v>
      </c>
      <c r="G24" s="118" t="n">
        <v>20833.33333333333</v>
      </c>
      <c r="H24" s="118" t="n">
        <v>0</v>
      </c>
      <c r="I24" s="55" t="n">
        <v>767408.0998227266</v>
      </c>
      <c r="J24" s="94" t="n">
        <v>3069.632399290907</v>
      </c>
      <c r="K24" s="94" t="n">
        <v>3990.522119078179</v>
      </c>
      <c r="L24" s="118" t="n">
        <v>788241.4331560599</v>
      </c>
      <c r="M24" s="94" t="n">
        <v>997.6305297695446</v>
      </c>
      <c r="N24" s="94" t="n">
        <v>4988.152648847723</v>
      </c>
    </row>
    <row r="25">
      <c r="B25" s="107" t="n">
        <v>19</v>
      </c>
      <c r="C25" s="108" t="inlineStr">
        <is>
          <t>P3 Compound</t>
        </is>
      </c>
      <c r="D25" s="110" t="n">
        <v>2</v>
      </c>
      <c r="E25" s="109" t="n">
        <v>180840.9456472597</v>
      </c>
      <c r="F25" s="109" t="n">
        <v>638750.7</v>
      </c>
      <c r="G25" s="118" t="n">
        <v>20833.33333333333</v>
      </c>
      <c r="H25" s="118" t="n">
        <v>0</v>
      </c>
      <c r="I25" s="55" t="n">
        <v>819591.6456472597</v>
      </c>
      <c r="J25" s="94" t="n">
        <v>3278.366582589039</v>
      </c>
      <c r="K25" s="94" t="n">
        <v>4261.876557365751</v>
      </c>
      <c r="L25" s="118" t="n">
        <v>840424.978980593</v>
      </c>
      <c r="M25" s="94" t="n">
        <v>1065.469139341438</v>
      </c>
      <c r="N25" s="94" t="n">
        <v>5327.345696707189</v>
      </c>
    </row>
    <row r="26">
      <c r="B26" s="107" t="n">
        <v>20</v>
      </c>
      <c r="C26" s="108" t="inlineStr">
        <is>
          <t>P3 Compound</t>
        </is>
      </c>
      <c r="D26" s="110" t="n">
        <v>2</v>
      </c>
      <c r="E26" s="109" t="n">
        <v>200383.5901036056</v>
      </c>
      <c r="F26" s="109" t="n">
        <v>672817.404</v>
      </c>
      <c r="G26" s="118" t="n">
        <v>20833.33333333333</v>
      </c>
      <c r="H26" s="118" t="n">
        <v>0</v>
      </c>
      <c r="I26" s="55" t="n">
        <v>873200.9941036056</v>
      </c>
      <c r="J26" s="94" t="n">
        <v>3492.803976414423</v>
      </c>
      <c r="K26" s="94" t="n">
        <v>4540.64516933875</v>
      </c>
      <c r="L26" s="118" t="n">
        <v>894034.327436939</v>
      </c>
      <c r="M26" s="94" t="n">
        <v>1135.161292334687</v>
      </c>
      <c r="N26" s="94" t="n">
        <v>5675.806461673437</v>
      </c>
    </row>
    <row r="27">
      <c r="B27" s="107" t="n">
        <v>21</v>
      </c>
      <c r="C27" s="108" t="inlineStr">
        <is>
          <t>P3 Compound</t>
        </is>
      </c>
      <c r="D27" s="110" t="n">
        <v>2</v>
      </c>
      <c r="E27" s="109" t="n">
        <v>221386.2490229046</v>
      </c>
      <c r="F27" s="109" t="n">
        <v>711142.446</v>
      </c>
      <c r="G27" s="118" t="n">
        <v>20833.33333333333</v>
      </c>
      <c r="H27" s="118" t="n">
        <v>0</v>
      </c>
      <c r="I27" s="55" t="n">
        <v>932528.6950229045</v>
      </c>
      <c r="J27" s="94" t="n">
        <v>3730.114780091618</v>
      </c>
      <c r="K27" s="94" t="n">
        <v>4849.149214119104</v>
      </c>
      <c r="L27" s="118" t="n">
        <v>953362.0283562379</v>
      </c>
      <c r="M27" s="94" t="n">
        <v>1212.287303529776</v>
      </c>
      <c r="N27" s="94" t="n">
        <v>6061.43651764888</v>
      </c>
    </row>
    <row r="28">
      <c r="B28" s="107" t="n">
        <v>22</v>
      </c>
      <c r="C28" s="108" t="inlineStr">
        <is>
          <t>P3 Compound</t>
        </is>
      </c>
      <c r="D28" s="110" t="n">
        <v>2</v>
      </c>
      <c r="E28" s="109" t="n">
        <v>243879.5057264375</v>
      </c>
      <c r="F28" s="109" t="n">
        <v>745209.15</v>
      </c>
      <c r="G28" s="118" t="n">
        <v>20833.33333333333</v>
      </c>
      <c r="H28" s="118" t="n">
        <v>0</v>
      </c>
      <c r="I28" s="55" t="n">
        <v>989088.6557264376</v>
      </c>
      <c r="J28" s="94" t="n">
        <v>3956.354622905751</v>
      </c>
      <c r="K28" s="94" t="n">
        <v>5143.261009777476</v>
      </c>
      <c r="L28" s="118" t="n">
        <v>1009921.989059771</v>
      </c>
      <c r="M28" s="94" t="n">
        <v>1285.815252444369</v>
      </c>
      <c r="N28" s="94" t="n">
        <v>6429.076262221844</v>
      </c>
    </row>
    <row r="29">
      <c r="B29" s="107" t="n">
        <v>23</v>
      </c>
      <c r="C29" s="108" t="inlineStr">
        <is>
          <t>P3 Compound</t>
        </is>
      </c>
      <c r="D29" s="110" t="n">
        <v>2</v>
      </c>
      <c r="E29" s="109" t="n">
        <v>267897.5180493841</v>
      </c>
      <c r="F29" s="109" t="n">
        <v>779275.8539999999</v>
      </c>
      <c r="G29" s="118" t="n">
        <v>20833.33333333333</v>
      </c>
      <c r="H29" s="118" t="n">
        <v>0</v>
      </c>
      <c r="I29" s="55" t="n">
        <v>1047173.372049384</v>
      </c>
      <c r="J29" s="94" t="n">
        <v>4188.693488197537</v>
      </c>
      <c r="K29" s="94" t="n">
        <v>5445.301534656798</v>
      </c>
      <c r="L29" s="118" t="n">
        <v>1068006.705382717</v>
      </c>
      <c r="M29" s="94" t="n">
        <v>1361.3253836642</v>
      </c>
      <c r="N29" s="94" t="n">
        <v>6806.626918320998</v>
      </c>
    </row>
    <row r="30">
      <c r="B30" s="107" t="n">
        <v>24</v>
      </c>
      <c r="C30" s="108" t="inlineStr">
        <is>
          <t>P3 Compound</t>
        </is>
      </c>
      <c r="D30" s="110" t="n">
        <v>2</v>
      </c>
      <c r="E30" s="109" t="n">
        <v>293470.8153620617</v>
      </c>
      <c r="F30" s="109" t="n">
        <v>817600.8959999999</v>
      </c>
      <c r="G30" s="118" t="n">
        <v>20833.33333333333</v>
      </c>
      <c r="H30" s="118" t="n">
        <v>0</v>
      </c>
      <c r="I30" s="55" t="n">
        <v>1111071.711362062</v>
      </c>
      <c r="J30" s="94" t="n">
        <v>4444.286845448246</v>
      </c>
      <c r="K30" s="94" t="n">
        <v>5777.57289908272</v>
      </c>
      <c r="L30" s="118" t="n">
        <v>1131905.044695395</v>
      </c>
      <c r="M30" s="94" t="n">
        <v>1444.39322477068</v>
      </c>
      <c r="N30" s="94" t="n">
        <v>7221.9661238534</v>
      </c>
    </row>
    <row r="31">
      <c r="B31" s="107" t="n">
        <v>25</v>
      </c>
      <c r="C31" s="108" t="inlineStr">
        <is>
          <t>P3 Compound</t>
        </is>
      </c>
      <c r="D31" s="110" t="n">
        <v>3</v>
      </c>
      <c r="E31" s="109" t="n">
        <v>320009.1015936453</v>
      </c>
      <c r="F31" s="109" t="n">
        <v>851667.6</v>
      </c>
      <c r="G31" s="118" t="n">
        <v>20833.33333333333</v>
      </c>
      <c r="H31" s="118" t="n">
        <v>0</v>
      </c>
      <c r="I31" s="55" t="n">
        <v>1171676.701593645</v>
      </c>
      <c r="J31" s="94" t="n">
        <v>4686.706806374582</v>
      </c>
      <c r="K31" s="94" t="n">
        <v>6092.718848286957</v>
      </c>
      <c r="L31" s="118" t="n">
        <v>1192510.034926979</v>
      </c>
      <c r="M31" s="94" t="n">
        <v>1523.179712071739</v>
      </c>
      <c r="N31" s="94" t="n">
        <v>7615.898560358696</v>
      </c>
    </row>
    <row r="32">
      <c r="B32" s="107" t="n">
        <v>26</v>
      </c>
      <c r="C32" s="108" t="inlineStr">
        <is>
          <t>P3 Compound</t>
        </is>
      </c>
      <c r="D32" s="110" t="n">
        <v>3</v>
      </c>
      <c r="E32" s="109" t="n">
        <v>348312.9892533692</v>
      </c>
      <c r="F32" s="109" t="n">
        <v>894250.98</v>
      </c>
      <c r="G32" s="118" t="n">
        <v>20833.33333333333</v>
      </c>
      <c r="H32" s="118" t="n">
        <v>0</v>
      </c>
      <c r="I32" s="55" t="n">
        <v>1242563.969253369</v>
      </c>
      <c r="J32" s="94" t="n">
        <v>4970.255877013476</v>
      </c>
      <c r="K32" s="94" t="n">
        <v>6461.33264011752</v>
      </c>
      <c r="L32" s="118" t="n">
        <v>1263397.302586702</v>
      </c>
      <c r="M32" s="94" t="n">
        <v>1615.33316002938</v>
      </c>
      <c r="N32" s="94" t="n">
        <v>8076.6658001469</v>
      </c>
    </row>
    <row r="33">
      <c r="B33" s="107" t="n">
        <v>27</v>
      </c>
      <c r="C33" s="108" t="inlineStr">
        <is>
          <t>P3 Compound</t>
        </is>
      </c>
      <c r="D33" s="110" t="n">
        <v>3</v>
      </c>
      <c r="E33" s="109" t="n">
        <v>378484.8070067101</v>
      </c>
      <c r="F33" s="109" t="n">
        <v>936834.36</v>
      </c>
      <c r="G33" s="118" t="n">
        <v>20833.33333333333</v>
      </c>
      <c r="H33" s="118" t="n">
        <v>0</v>
      </c>
      <c r="I33" s="55" t="n">
        <v>1315319.16700671</v>
      </c>
      <c r="J33" s="94" t="n">
        <v>5261.276668026841</v>
      </c>
      <c r="K33" s="94" t="n">
        <v>6839.659668434893</v>
      </c>
      <c r="L33" s="118" t="n">
        <v>1336152.500340043</v>
      </c>
      <c r="M33" s="94" t="n">
        <v>1709.914917108723</v>
      </c>
      <c r="N33" s="94" t="n">
        <v>8549.574585543616</v>
      </c>
    </row>
    <row r="34">
      <c r="B34" s="107" t="n">
        <v>28</v>
      </c>
      <c r="C34" s="108" t="inlineStr">
        <is>
          <t>P3 Compound</t>
        </is>
      </c>
      <c r="D34" s="110" t="n">
        <v>3</v>
      </c>
      <c r="E34" s="109" t="n">
        <v>410596.7165741868</v>
      </c>
      <c r="F34" s="109" t="n">
        <v>979417.74</v>
      </c>
      <c r="G34" s="118" t="n">
        <v>20833.33333333333</v>
      </c>
      <c r="H34" s="118" t="n">
        <v>0</v>
      </c>
      <c r="I34" s="55" t="n">
        <v>1390014.456574187</v>
      </c>
      <c r="J34" s="94" t="n">
        <v>5560.057826296746</v>
      </c>
      <c r="K34" s="94" t="n">
        <v>7228.07517418577</v>
      </c>
      <c r="L34" s="118" t="n">
        <v>1410847.78990752</v>
      </c>
      <c r="M34" s="94" t="n">
        <v>1807.018793546443</v>
      </c>
      <c r="N34" s="94" t="n">
        <v>9035.093967732213</v>
      </c>
    </row>
    <row r="35">
      <c r="B35" s="107" t="n">
        <v>29</v>
      </c>
      <c r="C35" s="108" t="inlineStr">
        <is>
          <t>P3 Compound</t>
        </is>
      </c>
      <c r="D35" s="110" t="n">
        <v>3</v>
      </c>
      <c r="E35" s="109" t="n">
        <v>444673.9262170239</v>
      </c>
      <c r="F35" s="109" t="n">
        <v>1022001.12</v>
      </c>
      <c r="G35" s="118" t="n">
        <v>20833.33333333333</v>
      </c>
      <c r="H35" s="118" t="n">
        <v>0</v>
      </c>
      <c r="I35" s="55" t="n">
        <v>1466675.046217024</v>
      </c>
      <c r="J35" s="94" t="n">
        <v>5866.700184868096</v>
      </c>
      <c r="K35" s="94" t="n">
        <v>7626.710240328524</v>
      </c>
      <c r="L35" s="118" t="n">
        <v>1487508.379550357</v>
      </c>
      <c r="M35" s="94" t="n">
        <v>1906.677560082131</v>
      </c>
      <c r="N35" s="94" t="n">
        <v>9533.387800410655</v>
      </c>
    </row>
    <row r="36">
      <c r="B36" s="107" t="n">
        <v>30</v>
      </c>
      <c r="C36" s="108" t="inlineStr">
        <is>
          <t>P3 Compound</t>
        </is>
      </c>
      <c r="D36" s="110" t="n">
        <v>3</v>
      </c>
      <c r="E36" s="109" t="n">
        <v>480791.4181851586</v>
      </c>
      <c r="F36" s="109" t="n">
        <v>1064584.5</v>
      </c>
      <c r="G36" s="118" t="n">
        <v>20833.33333333333</v>
      </c>
      <c r="H36" s="118" t="n">
        <v>0</v>
      </c>
      <c r="I36" s="55" t="n">
        <v>1545375.918185159</v>
      </c>
      <c r="J36" s="94" t="n">
        <v>6181.503672740635</v>
      </c>
      <c r="K36" s="94" t="n">
        <v>8035.954774562826</v>
      </c>
      <c r="L36" s="118" t="n">
        <v>1566209.251518492</v>
      </c>
      <c r="M36" s="94" t="n">
        <v>2008.988693640707</v>
      </c>
      <c r="N36" s="94" t="n">
        <v>10044.94346820353</v>
      </c>
    </row>
    <row r="37">
      <c r="B37" s="107" t="n">
        <v>31</v>
      </c>
      <c r="C37" s="108" t="inlineStr">
        <is>
          <t>P4 Scale</t>
        </is>
      </c>
      <c r="D37" s="110" t="n">
        <v>3</v>
      </c>
      <c r="E37" s="109" t="n">
        <v>518990.6322433199</v>
      </c>
      <c r="F37" s="109" t="n">
        <v>1107167.88</v>
      </c>
      <c r="G37" s="118" t="n">
        <v>20833.33333333333</v>
      </c>
      <c r="H37" s="118" t="n">
        <v>0</v>
      </c>
      <c r="I37" s="55" t="n">
        <v>1626158.51224332</v>
      </c>
      <c r="J37" s="94" t="n">
        <v>6504.634048973279</v>
      </c>
      <c r="K37" s="94" t="n">
        <v>8456.024263665264</v>
      </c>
      <c r="L37" s="118" t="n">
        <v>1646991.845576653</v>
      </c>
      <c r="M37" s="94" t="n">
        <v>2114.006065916316</v>
      </c>
      <c r="N37" s="94" t="n">
        <v>10570.03032958158</v>
      </c>
    </row>
    <row r="38">
      <c r="B38" s="107" t="n">
        <v>32</v>
      </c>
      <c r="C38" s="108" t="inlineStr">
        <is>
          <t>P4 Scale</t>
        </is>
      </c>
      <c r="D38" s="110" t="n">
        <v>3</v>
      </c>
      <c r="E38" s="109" t="n">
        <v>559311.9536230994</v>
      </c>
      <c r="F38" s="109" t="n">
        <v>1149751.26</v>
      </c>
      <c r="G38" s="118" t="n">
        <v>20833.33333333333</v>
      </c>
      <c r="H38" s="118" t="n">
        <v>0</v>
      </c>
      <c r="I38" s="55" t="n">
        <v>1709063.213623099</v>
      </c>
      <c r="J38" s="94" t="n">
        <v>6836.252854492398</v>
      </c>
      <c r="K38" s="94" t="n">
        <v>8887.128710840117</v>
      </c>
      <c r="L38" s="118" t="n">
        <v>1729896.546956433</v>
      </c>
      <c r="M38" s="94" t="n">
        <v>2221.782177710029</v>
      </c>
      <c r="N38" s="94" t="n">
        <v>11108.91088855015</v>
      </c>
    </row>
    <row r="39">
      <c r="B39" s="107" t="n">
        <v>33</v>
      </c>
      <c r="C39" s="108" t="inlineStr">
        <is>
          <t>P4 Scale</t>
        </is>
      </c>
      <c r="D39" s="110" t="n">
        <v>3</v>
      </c>
      <c r="E39" s="109" t="n">
        <v>601796.7539017291</v>
      </c>
      <c r="F39" s="109" t="n">
        <v>1192334.64</v>
      </c>
      <c r="G39" s="118" t="n">
        <v>20833.33333333333</v>
      </c>
      <c r="H39" s="118" t="n">
        <v>0</v>
      </c>
      <c r="I39" s="55" t="n">
        <v>1794131.393901729</v>
      </c>
      <c r="J39" s="94" t="n">
        <v>7176.525575606916</v>
      </c>
      <c r="K39" s="94" t="n">
        <v>9329.483248288992</v>
      </c>
      <c r="L39" s="118" t="n">
        <v>1814964.727235062</v>
      </c>
      <c r="M39" s="94" t="n">
        <v>2332.370812072248</v>
      </c>
      <c r="N39" s="94" t="n">
        <v>11661.85406036124</v>
      </c>
    </row>
    <row r="40">
      <c r="B40" s="107" t="n">
        <v>34</v>
      </c>
      <c r="C40" s="108" t="inlineStr">
        <is>
          <t>P4 Scale</t>
        </is>
      </c>
      <c r="D40" s="110" t="n">
        <v>3</v>
      </c>
      <c r="E40" s="109" t="n">
        <v>646486.8501801265</v>
      </c>
      <c r="F40" s="109" t="n">
        <v>1234918.02</v>
      </c>
      <c r="G40" s="118" t="n">
        <v>20833.33333333333</v>
      </c>
      <c r="H40" s="118" t="n">
        <v>0</v>
      </c>
      <c r="I40" s="55" t="n">
        <v>1881404.870180127</v>
      </c>
      <c r="J40" s="94" t="n">
        <v>7525.619480720507</v>
      </c>
      <c r="K40" s="94" t="n">
        <v>9783.305324936659</v>
      </c>
      <c r="L40" s="118" t="n">
        <v>1902238.20351346</v>
      </c>
      <c r="M40" s="94" t="n">
        <v>2445.826331234165</v>
      </c>
      <c r="N40" s="94" t="n">
        <v>12229.13165617082</v>
      </c>
    </row>
    <row r="41">
      <c r="B41" s="107" t="n">
        <v>35</v>
      </c>
      <c r="C41" s="108" t="inlineStr">
        <is>
          <t>P4 Scale</t>
        </is>
      </c>
      <c r="D41" s="110" t="n">
        <v>3</v>
      </c>
      <c r="E41" s="109" t="n">
        <v>693422.0447116253</v>
      </c>
      <c r="F41" s="109" t="n">
        <v>1277501.4</v>
      </c>
      <c r="G41" s="118" t="n">
        <v>20833.33333333333</v>
      </c>
      <c r="H41" s="118" t="n">
        <v>0</v>
      </c>
      <c r="I41" s="55" t="n">
        <v>1970923.444711625</v>
      </c>
      <c r="J41" s="94" t="n">
        <v>7883.6937788465</v>
      </c>
      <c r="K41" s="94" t="n">
        <v>10248.80191250045</v>
      </c>
      <c r="L41" s="118" t="n">
        <v>1991756.778044958</v>
      </c>
      <c r="M41" s="94" t="n">
        <v>2562.200478125113</v>
      </c>
      <c r="N41" s="94" t="n">
        <v>12811.00239062556</v>
      </c>
    </row>
    <row r="42">
      <c r="B42" s="107" t="n">
        <v>36</v>
      </c>
      <c r="C42" s="108" t="inlineStr">
        <is>
          <t>P4 Scale</t>
        </is>
      </c>
      <c r="D42" s="110" t="n">
        <v>3</v>
      </c>
      <c r="E42" s="109" t="n">
        <v>742644.0865810146</v>
      </c>
      <c r="F42" s="109" t="n">
        <v>1320084.78</v>
      </c>
      <c r="G42" s="118" t="n">
        <v>20833.33333333333</v>
      </c>
      <c r="H42" s="118" t="n">
        <v>0</v>
      </c>
      <c r="I42" s="55" t="n">
        <v>2062728.866581015</v>
      </c>
      <c r="J42" s="94" t="n">
        <v>8250.915466324059</v>
      </c>
      <c r="K42" s="94" t="n">
        <v>10726.19010622128</v>
      </c>
      <c r="L42" s="118" t="n">
        <v>2083562.199914348</v>
      </c>
      <c r="M42" s="94" t="n">
        <v>2681.547526555319</v>
      </c>
      <c r="N42" s="94" t="n">
        <v>13407.7376327766</v>
      </c>
    </row>
    <row r="43">
      <c r="B43" s="107" t="n">
        <v>37</v>
      </c>
      <c r="C43" s="108" t="inlineStr">
        <is>
          <t>P4 Scale</t>
        </is>
      </c>
      <c r="D43" s="110" t="n">
        <v>4</v>
      </c>
      <c r="E43" s="109" t="n">
        <v>793904.1100821793</v>
      </c>
      <c r="F43" s="109" t="n">
        <v>1362668.16</v>
      </c>
      <c r="G43" s="118" t="n">
        <v>20833.33333333333</v>
      </c>
      <c r="H43" s="118" t="n">
        <v>0</v>
      </c>
      <c r="I43" s="55" t="n">
        <v>2156572.270082179</v>
      </c>
      <c r="J43" s="94" t="n">
        <v>8626.289080328717</v>
      </c>
      <c r="K43" s="94" t="n">
        <v>11214.17580442733</v>
      </c>
      <c r="L43" s="118" t="n">
        <v>2177405.603415513</v>
      </c>
      <c r="M43" s="94" t="n">
        <v>2803.543951106833</v>
      </c>
      <c r="N43" s="94" t="n">
        <v>14017.71975553417</v>
      </c>
    </row>
    <row r="44">
      <c r="B44" s="107" t="n">
        <v>38</v>
      </c>
      <c r="C44" s="108" t="inlineStr">
        <is>
          <t>P4 Scale</t>
        </is>
      </c>
      <c r="D44" s="110" t="n">
        <v>4</v>
      </c>
      <c r="E44" s="109" t="n">
        <v>847373.341897093</v>
      </c>
      <c r="F44" s="109" t="n">
        <v>1396734.864</v>
      </c>
      <c r="G44" s="118" t="n">
        <v>20833.33333333333</v>
      </c>
      <c r="H44" s="118" t="n">
        <v>0</v>
      </c>
      <c r="I44" s="55" t="n">
        <v>2244108.205897093</v>
      </c>
      <c r="J44" s="94" t="n">
        <v>8976.432823588371</v>
      </c>
      <c r="K44" s="94" t="n">
        <v>11669.36267066488</v>
      </c>
      <c r="L44" s="118" t="n">
        <v>2264941.539230426</v>
      </c>
      <c r="M44" s="94" t="n">
        <v>2917.340667666221</v>
      </c>
      <c r="N44" s="94" t="n">
        <v>14586.7033383311</v>
      </c>
    </row>
    <row r="45">
      <c r="B45" s="107" t="n">
        <v>39</v>
      </c>
      <c r="C45" s="108" t="inlineStr">
        <is>
          <t>P4 Scale</t>
        </is>
      </c>
      <c r="D45" s="110" t="n">
        <v>4</v>
      </c>
      <c r="E45" s="109" t="n">
        <v>903009.6210188277</v>
      </c>
      <c r="F45" s="109" t="n">
        <v>1435059.906</v>
      </c>
      <c r="G45" s="118" t="n">
        <v>20833.33333333333</v>
      </c>
      <c r="H45" s="118" t="n">
        <v>0</v>
      </c>
      <c r="I45" s="55" t="n">
        <v>2338069.527018827</v>
      </c>
      <c r="J45" s="94" t="n">
        <v>9352.27810807531</v>
      </c>
      <c r="K45" s="94" t="n">
        <v>12157.9615404979</v>
      </c>
      <c r="L45" s="118" t="n">
        <v>2358902.860352161</v>
      </c>
      <c r="M45" s="94" t="n">
        <v>3039.490385124476</v>
      </c>
      <c r="N45" s="94" t="n">
        <v>15197.45192562238</v>
      </c>
    </row>
    <row r="46">
      <c r="B46" s="107" t="n">
        <v>40</v>
      </c>
      <c r="C46" s="108" t="inlineStr">
        <is>
          <t>P4 Scale</t>
        </is>
      </c>
      <c r="D46" s="110" t="n">
        <v>4</v>
      </c>
      <c r="E46" s="109" t="n">
        <v>960775.6570733066</v>
      </c>
      <c r="F46" s="109" t="n">
        <v>1469126.61</v>
      </c>
      <c r="G46" s="118" t="n">
        <v>20833.33333333333</v>
      </c>
      <c r="H46" s="118" t="n">
        <v>0</v>
      </c>
      <c r="I46" s="55" t="n">
        <v>2429902.267073306</v>
      </c>
      <c r="J46" s="94" t="n">
        <v>9719.609068293224</v>
      </c>
      <c r="K46" s="94" t="n">
        <v>12635.49178878119</v>
      </c>
      <c r="L46" s="118" t="n">
        <v>2450735.60040664</v>
      </c>
      <c r="M46" s="94" t="n">
        <v>3158.872947195298</v>
      </c>
      <c r="N46" s="94" t="n">
        <v>15794.36473597649</v>
      </c>
    </row>
    <row r="47">
      <c r="B47" s="107" t="n">
        <v>41</v>
      </c>
      <c r="C47" s="108" t="inlineStr">
        <is>
          <t>P4 Scale</t>
        </is>
      </c>
      <c r="D47" s="110" t="n">
        <v>4</v>
      </c>
      <c r="E47" s="109" t="n">
        <v>1020623.722764407</v>
      </c>
      <c r="F47" s="109" t="n">
        <v>1503193.314</v>
      </c>
      <c r="G47" s="118" t="n">
        <v>20833.33333333333</v>
      </c>
      <c r="H47" s="118" t="n">
        <v>0</v>
      </c>
      <c r="I47" s="55" t="n">
        <v>2523817.036764407</v>
      </c>
      <c r="J47" s="94" t="n">
        <v>10095.26814705763</v>
      </c>
      <c r="K47" s="94" t="n">
        <v>13123.84859117492</v>
      </c>
      <c r="L47" s="118" t="n">
        <v>2544650.370097741</v>
      </c>
      <c r="M47" s="94" t="n">
        <v>3280.962147793729</v>
      </c>
      <c r="N47" s="94" t="n">
        <v>16404.81073896865</v>
      </c>
    </row>
    <row r="48">
      <c r="B48" s="107" t="n">
        <v>42</v>
      </c>
      <c r="C48" s="108" t="inlineStr">
        <is>
          <t>P4 Scale</t>
        </is>
      </c>
      <c r="D48" s="110" t="n">
        <v>4</v>
      </c>
      <c r="E48" s="109" t="n">
        <v>1082517.469067431</v>
      </c>
      <c r="F48" s="109" t="n">
        <v>1541518.356</v>
      </c>
      <c r="G48" s="118" t="n">
        <v>20833.33333333333</v>
      </c>
      <c r="H48" s="118" t="n">
        <v>0</v>
      </c>
      <c r="I48" s="55" t="n">
        <v>2624035.825067431</v>
      </c>
      <c r="J48" s="94" t="n">
        <v>10496.14330026972</v>
      </c>
      <c r="K48" s="94" t="n">
        <v>13644.98629035064</v>
      </c>
      <c r="L48" s="118" t="n">
        <v>2644869.158400765</v>
      </c>
      <c r="M48" s="94" t="n">
        <v>3411.246572587661</v>
      </c>
      <c r="N48" s="94" t="n">
        <v>17056.2328629383</v>
      </c>
    </row>
    <row r="49">
      <c r="B49" s="107" t="n">
        <v>43</v>
      </c>
      <c r="C49" s="108" t="inlineStr">
        <is>
          <t>P4 Scale</t>
        </is>
      </c>
      <c r="D49" s="110" t="n">
        <v>4</v>
      </c>
      <c r="E49" s="109" t="n">
        <v>1146445.783248537</v>
      </c>
      <c r="F49" s="109" t="n">
        <v>1575585.06</v>
      </c>
      <c r="G49" s="118" t="n">
        <v>20833.33333333333</v>
      </c>
      <c r="H49" s="118" t="n">
        <v>0</v>
      </c>
      <c r="I49" s="55" t="n">
        <v>2722030.843248536</v>
      </c>
      <c r="J49" s="94" t="n">
        <v>10888.12337299415</v>
      </c>
      <c r="K49" s="94" t="n">
        <v>14154.56038489239</v>
      </c>
      <c r="L49" s="118" t="n">
        <v>2742864.17658187</v>
      </c>
      <c r="M49" s="94" t="n">
        <v>3538.640096223097</v>
      </c>
      <c r="N49" s="94" t="n">
        <v>17693.20048111549</v>
      </c>
    </row>
    <row r="50">
      <c r="B50" s="107" t="n">
        <v>44</v>
      </c>
      <c r="C50" s="108" t="inlineStr">
        <is>
          <t>P4 Scale</t>
        </is>
      </c>
      <c r="D50" s="110" t="n">
        <v>4</v>
      </c>
      <c r="E50" s="109" t="n">
        <v>1212398.755834491</v>
      </c>
      <c r="F50" s="109" t="n">
        <v>1609651.764</v>
      </c>
      <c r="G50" s="118" t="n">
        <v>20833.33333333333</v>
      </c>
      <c r="H50" s="118" t="n">
        <v>0</v>
      </c>
      <c r="I50" s="55" t="n">
        <v>2822050.51983449</v>
      </c>
      <c r="J50" s="94" t="n">
        <v>11288.20207933796</v>
      </c>
      <c r="K50" s="94" t="n">
        <v>14674.66270313935</v>
      </c>
      <c r="L50" s="118" t="n">
        <v>2842883.853167824</v>
      </c>
      <c r="M50" s="94" t="n">
        <v>3668.665675784838</v>
      </c>
      <c r="N50" s="94" t="n">
        <v>18343.32837892419</v>
      </c>
    </row>
    <row r="51">
      <c r="B51" s="107" t="n">
        <v>45</v>
      </c>
      <c r="C51" s="108" t="inlineStr">
        <is>
          <t>P4 Scale</t>
        </is>
      </c>
      <c r="D51" s="110" t="n">
        <v>4</v>
      </c>
      <c r="E51" s="109" t="n">
        <v>1280365.291609957</v>
      </c>
      <c r="F51" s="109" t="n">
        <v>1647976.806</v>
      </c>
      <c r="G51" s="118" t="n">
        <v>20833.33333333333</v>
      </c>
      <c r="H51" s="118" t="n">
        <v>0</v>
      </c>
      <c r="I51" s="55" t="n">
        <v>2928342.097609957</v>
      </c>
      <c r="J51" s="94" t="n">
        <v>11713.36839043983</v>
      </c>
      <c r="K51" s="94" t="n">
        <v>15227.37890757178</v>
      </c>
      <c r="L51" s="118" t="n">
        <v>2949175.43094329</v>
      </c>
      <c r="M51" s="94" t="n">
        <v>3806.844726892944</v>
      </c>
      <c r="N51" s="94" t="n">
        <v>19034.22363446472</v>
      </c>
    </row>
    <row r="52">
      <c r="B52" s="107" t="n">
        <v>46</v>
      </c>
      <c r="C52" s="108" t="inlineStr">
        <is>
          <t>P4 Scale</t>
        </is>
      </c>
      <c r="D52" s="110" t="n">
        <v>4</v>
      </c>
      <c r="E52" s="109" t="n">
        <v>1350334.598605609</v>
      </c>
      <c r="F52" s="109" t="n">
        <v>1682043.51</v>
      </c>
      <c r="G52" s="118" t="n">
        <v>20833.33333333333</v>
      </c>
      <c r="H52" s="118" t="n">
        <v>0</v>
      </c>
      <c r="I52" s="55" t="n">
        <v>3032378.108605609</v>
      </c>
      <c r="J52" s="94" t="n">
        <v>12129.51243442244</v>
      </c>
      <c r="K52" s="94" t="n">
        <v>15768.36616474917</v>
      </c>
      <c r="L52" s="118" t="n">
        <v>3053211.441938943</v>
      </c>
      <c r="M52" s="94" t="n">
        <v>3942.091541187292</v>
      </c>
      <c r="N52" s="94" t="n">
        <v>19710.45770593646</v>
      </c>
    </row>
    <row r="53">
      <c r="B53" s="107" t="n">
        <v>47</v>
      </c>
      <c r="C53" s="108" t="inlineStr">
        <is>
          <t>P4 Scale</t>
        </is>
      </c>
      <c r="D53" s="110" t="n">
        <v>4</v>
      </c>
      <c r="E53" s="109" t="n">
        <v>1422296.499845433</v>
      </c>
      <c r="F53" s="109" t="n">
        <v>1716110.214</v>
      </c>
      <c r="G53" s="118" t="n">
        <v>20833.33333333333</v>
      </c>
      <c r="H53" s="118" t="n">
        <v>0</v>
      </c>
      <c r="I53" s="55" t="n">
        <v>3138406.713845433</v>
      </c>
      <c r="J53" s="94" t="n">
        <v>12553.62685538173</v>
      </c>
      <c r="K53" s="94" t="n">
        <v>16319.71491199625</v>
      </c>
      <c r="L53" s="118" t="n">
        <v>3159240.047178766</v>
      </c>
      <c r="M53" s="94" t="n">
        <v>4079.928727999063</v>
      </c>
      <c r="N53" s="94" t="n">
        <v>20399.64363999532</v>
      </c>
    </row>
    <row r="54">
      <c r="B54" s="107" t="n">
        <v>48</v>
      </c>
      <c r="C54" s="108" t="inlineStr">
        <is>
          <t>P4 Scale</t>
        </is>
      </c>
      <c r="D54" s="110" t="n">
        <v>4</v>
      </c>
      <c r="E54" s="109" t="n">
        <v>1496240.220834223</v>
      </c>
      <c r="F54" s="109" t="n">
        <v>1754435.256</v>
      </c>
      <c r="G54" s="118" t="n">
        <v>20833.33333333333</v>
      </c>
      <c r="H54" s="118" t="n">
        <v>0</v>
      </c>
      <c r="I54" s="55" t="n">
        <v>3250675.476834223</v>
      </c>
      <c r="J54" s="94" t="n">
        <v>13002.70190733689</v>
      </c>
      <c r="K54" s="94" t="n">
        <v>16903.51247953796</v>
      </c>
      <c r="L54" s="118" t="n">
        <v>3271508.810167556</v>
      </c>
      <c r="M54" s="94" t="n">
        <v>4225.878119884489</v>
      </c>
      <c r="N54" s="94" t="n">
        <v>21129.39059942244</v>
      </c>
    </row>
    <row r="55">
      <c r="B55" s="107" t="n">
        <v>49</v>
      </c>
      <c r="C55" s="108" t="inlineStr">
        <is>
          <t>P4 Scale</t>
        </is>
      </c>
      <c r="D55" s="110" t="n">
        <v>5</v>
      </c>
      <c r="E55" s="109" t="n">
        <v>1572098.182055523</v>
      </c>
      <c r="F55" s="109" t="n">
        <v>1788501.96</v>
      </c>
      <c r="G55" s="118" t="n">
        <v>20833.33333333333</v>
      </c>
      <c r="H55" s="118" t="n">
        <v>0</v>
      </c>
      <c r="I55" s="55" t="n">
        <v>3360600.142055523</v>
      </c>
      <c r="J55" s="94" t="n">
        <v>13442.40056822209</v>
      </c>
      <c r="K55" s="94" t="n">
        <v>17475.12073868872</v>
      </c>
      <c r="L55" s="118" t="n">
        <v>3381433.475388856</v>
      </c>
      <c r="M55" s="94" t="n">
        <v>4368.78018467218</v>
      </c>
      <c r="N55" s="94" t="n">
        <v>21843.9009233609</v>
      </c>
    </row>
    <row r="56">
      <c r="B56" s="107" t="n">
        <v>50</v>
      </c>
      <c r="C56" s="108" t="inlineStr">
        <is>
          <t>P4 Scale</t>
        </is>
      </c>
      <c r="D56" s="110" t="n">
        <v>5</v>
      </c>
      <c r="E56" s="109" t="n">
        <v>1649928.345809138</v>
      </c>
      <c r="F56" s="109" t="n">
        <v>1818310.326</v>
      </c>
      <c r="G56" s="118" t="n">
        <v>20833.33333333333</v>
      </c>
      <c r="H56" s="118" t="n">
        <v>0</v>
      </c>
      <c r="I56" s="55" t="n">
        <v>3468238.671809138</v>
      </c>
      <c r="J56" s="94" t="n">
        <v>13872.95468723655</v>
      </c>
      <c r="K56" s="94" t="n">
        <v>18034.84109340752</v>
      </c>
      <c r="L56" s="118" t="n">
        <v>3489072.005142471</v>
      </c>
      <c r="M56" s="94" t="n">
        <v>4508.71027335188</v>
      </c>
      <c r="N56" s="94" t="n">
        <v>22543.5513667594</v>
      </c>
    </row>
    <row r="57">
      <c r="B57" s="107" t="n">
        <v>51</v>
      </c>
      <c r="C57" s="108" t="inlineStr">
        <is>
          <t>P4 Scale</t>
        </is>
      </c>
      <c r="D57" s="110" t="n">
        <v>5</v>
      </c>
      <c r="E57" s="109" t="n">
        <v>1729725.132592958</v>
      </c>
      <c r="F57" s="109" t="n">
        <v>1843860.354</v>
      </c>
      <c r="G57" s="118" t="n">
        <v>20833.33333333333</v>
      </c>
      <c r="H57" s="118" t="n">
        <v>0</v>
      </c>
      <c r="I57" s="55" t="n">
        <v>3573585.486592958</v>
      </c>
      <c r="J57" s="94" t="n">
        <v>14294.34194637183</v>
      </c>
      <c r="K57" s="94" t="n">
        <v>18582.64453028338</v>
      </c>
      <c r="L57" s="118" t="n">
        <v>3594418.819926291</v>
      </c>
      <c r="M57" s="94" t="n">
        <v>4645.661132570845</v>
      </c>
      <c r="N57" s="94" t="n">
        <v>23228.30566285423</v>
      </c>
    </row>
    <row r="58">
      <c r="B58" s="107" t="n">
        <v>52</v>
      </c>
      <c r="C58" s="108" t="inlineStr">
        <is>
          <t>P4 Scale</t>
        </is>
      </c>
      <c r="D58" s="110" t="n">
        <v>5</v>
      </c>
      <c r="E58" s="109" t="n">
        <v>1811481.358204062</v>
      </c>
      <c r="F58" s="109" t="n">
        <v>1873668.72</v>
      </c>
      <c r="G58" s="118" t="n">
        <v>20833.33333333333</v>
      </c>
      <c r="H58" s="118" t="n">
        <v>0</v>
      </c>
      <c r="I58" s="55" t="n">
        <v>3685150.078204062</v>
      </c>
      <c r="J58" s="94" t="n">
        <v>14740.60031281625</v>
      </c>
      <c r="K58" s="94" t="n">
        <v>19162.78040666112</v>
      </c>
      <c r="L58" s="118" t="n">
        <v>3705983.411537396</v>
      </c>
      <c r="M58" s="94" t="n">
        <v>4790.695101665281</v>
      </c>
      <c r="N58" s="94" t="n">
        <v>23953.47550832641</v>
      </c>
    </row>
    <row r="59">
      <c r="B59" s="107" t="n">
        <v>53</v>
      </c>
      <c r="C59" s="108" t="inlineStr">
        <is>
          <t>P4 Scale</t>
        </is>
      </c>
      <c r="D59" s="110" t="n">
        <v>5</v>
      </c>
      <c r="E59" s="109" t="n">
        <v>1895186.404027157</v>
      </c>
      <c r="F59" s="109" t="n">
        <v>1903477.086</v>
      </c>
      <c r="G59" s="118" t="n">
        <v>20833.33333333333</v>
      </c>
      <c r="H59" s="118" t="n">
        <v>0</v>
      </c>
      <c r="I59" s="55" t="n">
        <v>3798663.490027157</v>
      </c>
      <c r="J59" s="94" t="n">
        <v>15194.65396010863</v>
      </c>
      <c r="K59" s="94" t="n">
        <v>19753.05014814122</v>
      </c>
      <c r="L59" s="118" t="n">
        <v>3819496.823360491</v>
      </c>
      <c r="M59" s="94" t="n">
        <v>4938.262537035304</v>
      </c>
      <c r="N59" s="94" t="n">
        <v>24691.31268517652</v>
      </c>
    </row>
    <row r="60">
      <c r="B60" s="107" t="n">
        <v>54</v>
      </c>
      <c r="C60" s="108" t="inlineStr">
        <is>
          <t>P4 Scale</t>
        </is>
      </c>
      <c r="D60" s="110" t="n">
        <v>5</v>
      </c>
      <c r="E60" s="109" t="n">
        <v>1980833.3618454</v>
      </c>
      <c r="F60" s="109" t="n">
        <v>1929027.114</v>
      </c>
      <c r="G60" s="118" t="n">
        <v>20833.33333333333</v>
      </c>
      <c r="H60" s="118" t="n">
        <v>0</v>
      </c>
      <c r="I60" s="55" t="n">
        <v>3909860.475845399</v>
      </c>
      <c r="J60" s="94" t="n">
        <v>15639.4419033816</v>
      </c>
      <c r="K60" s="94" t="n">
        <v>20331.27447439608</v>
      </c>
      <c r="L60" s="118" t="n">
        <v>3930693.809178733</v>
      </c>
      <c r="M60" s="94" t="n">
        <v>5082.818618599019</v>
      </c>
      <c r="N60" s="94" t="n">
        <v>25414.0930929951</v>
      </c>
    </row>
    <row r="61">
      <c r="B61" s="107" t="n">
        <v>55</v>
      </c>
      <c r="C61" s="108" t="inlineStr">
        <is>
          <t>P4 Scale</t>
        </is>
      </c>
      <c r="D61" s="110" t="n">
        <v>5</v>
      </c>
      <c r="E61" s="109" t="n">
        <v>2068415.240998794</v>
      </c>
      <c r="F61" s="109" t="n">
        <v>1958835.48</v>
      </c>
      <c r="G61" s="118" t="n">
        <v>20833.33333333333</v>
      </c>
      <c r="H61" s="118" t="n">
        <v>0</v>
      </c>
      <c r="I61" s="55" t="n">
        <v>4027250.720998794</v>
      </c>
      <c r="J61" s="94" t="n">
        <v>16109.00288399518</v>
      </c>
      <c r="K61" s="94" t="n">
        <v>20941.70374919373</v>
      </c>
      <c r="L61" s="118" t="n">
        <v>4048084.054332127</v>
      </c>
      <c r="M61" s="94" t="n">
        <v>5235.425937298432</v>
      </c>
      <c r="N61" s="94" t="n">
        <v>26177.12968649216</v>
      </c>
    </row>
    <row r="62">
      <c r="B62" s="107" t="n">
        <v>56</v>
      </c>
      <c r="C62" s="108" t="inlineStr">
        <is>
          <t>P4 Scale</t>
        </is>
      </c>
      <c r="D62" s="110" t="n">
        <v>5</v>
      </c>
      <c r="E62" s="109" t="n">
        <v>2157925.564852893</v>
      </c>
      <c r="F62" s="109" t="n">
        <v>1988643.846</v>
      </c>
      <c r="G62" s="118" t="n">
        <v>20833.33333333333</v>
      </c>
      <c r="H62" s="118" t="n">
        <v>0</v>
      </c>
      <c r="I62" s="55" t="n">
        <v>4146569.410852893</v>
      </c>
      <c r="J62" s="94" t="n">
        <v>16586.27764341157</v>
      </c>
      <c r="K62" s="94" t="n">
        <v>21562.16093643504</v>
      </c>
      <c r="L62" s="118" t="n">
        <v>4167402.744186226</v>
      </c>
      <c r="M62" s="94" t="n">
        <v>5390.540234108761</v>
      </c>
      <c r="N62" s="94" t="n">
        <v>26952.70117054381</v>
      </c>
    </row>
    <row r="63">
      <c r="B63" s="107" t="n">
        <v>57</v>
      </c>
      <c r="C63" s="108" t="inlineStr">
        <is>
          <t>P4 Scale</t>
        </is>
      </c>
      <c r="D63" s="110" t="n">
        <v>5</v>
      </c>
      <c r="E63" s="109" t="n">
        <v>2249357.353970448</v>
      </c>
      <c r="F63" s="109" t="n">
        <v>2014193.874</v>
      </c>
      <c r="G63" s="118" t="n">
        <v>20833.33333333333</v>
      </c>
      <c r="H63" s="118" t="n">
        <v>0</v>
      </c>
      <c r="I63" s="55" t="n">
        <v>4263551.227970447</v>
      </c>
      <c r="J63" s="94" t="n">
        <v>17054.20491188179</v>
      </c>
      <c r="K63" s="94" t="n">
        <v>22170.46638544633</v>
      </c>
      <c r="L63" s="118" t="n">
        <v>4284384.56130378</v>
      </c>
      <c r="M63" s="94" t="n">
        <v>5542.616596361581</v>
      </c>
      <c r="N63" s="94" t="n">
        <v>27713.08298180791</v>
      </c>
    </row>
    <row r="64">
      <c r="B64" s="107" t="n">
        <v>58</v>
      </c>
      <c r="C64" s="108" t="inlineStr">
        <is>
          <t>P4 Scale</t>
        </is>
      </c>
      <c r="D64" s="110" t="n">
        <v>5</v>
      </c>
      <c r="E64" s="109" t="n">
        <v>2342703.722930404</v>
      </c>
      <c r="F64" s="109" t="n">
        <v>2044002.24</v>
      </c>
      <c r="G64" s="118" t="n">
        <v>20833.33333333333</v>
      </c>
      <c r="H64" s="118" t="n">
        <v>0</v>
      </c>
      <c r="I64" s="55" t="n">
        <v>4386705.962930404</v>
      </c>
      <c r="J64" s="94" t="n">
        <v>17546.82385172162</v>
      </c>
      <c r="K64" s="94" t="n">
        <v>22810.8710072381</v>
      </c>
      <c r="L64" s="118" t="n">
        <v>4407539.296263737</v>
      </c>
      <c r="M64" s="94" t="n">
        <v>5702.717751809525</v>
      </c>
      <c r="N64" s="94" t="n">
        <v>28513.58875904763</v>
      </c>
    </row>
    <row r="65">
      <c r="B65" s="107" t="n">
        <v>59</v>
      </c>
      <c r="C65" s="108" t="inlineStr">
        <is>
          <t>P4 Scale</t>
        </is>
      </c>
      <c r="D65" s="110" t="n">
        <v>5</v>
      </c>
      <c r="E65" s="109" t="n">
        <v>2437958.12384956</v>
      </c>
      <c r="F65" s="109" t="n">
        <v>2073810.606</v>
      </c>
      <c r="G65" s="118" t="n">
        <v>20833.33333333333</v>
      </c>
      <c r="H65" s="118" t="n">
        <v>0</v>
      </c>
      <c r="I65" s="55" t="n">
        <v>4511768.72984956</v>
      </c>
      <c r="J65" s="94" t="n">
        <v>18047.07491939824</v>
      </c>
      <c r="K65" s="94" t="n">
        <v>23461.19739521771</v>
      </c>
      <c r="L65" s="118" t="n">
        <v>4532602.063182893</v>
      </c>
      <c r="M65" s="94" t="n">
        <v>5865.299348804429</v>
      </c>
      <c r="N65" s="94" t="n">
        <v>29326.49674402214</v>
      </c>
    </row>
    <row r="66">
      <c r="B66" s="107" t="n">
        <v>60</v>
      </c>
      <c r="C66" s="108" t="inlineStr">
        <is>
          <t>P4 Scale</t>
        </is>
      </c>
      <c r="D66" s="110" t="n">
        <v>5</v>
      </c>
      <c r="E66" s="109" t="n">
        <v>2535113.682501283</v>
      </c>
      <c r="F66" s="109" t="n">
        <v>2099360.634</v>
      </c>
      <c r="G66" s="118" t="n">
        <v>20833.33333333333</v>
      </c>
      <c r="H66" s="118" t="n">
        <v>0</v>
      </c>
      <c r="I66" s="55" t="n">
        <v>4634474.316501284</v>
      </c>
      <c r="J66" s="94" t="n">
        <v>18537.89726600514</v>
      </c>
      <c r="K66" s="94" t="n">
        <v>24099.26644580668</v>
      </c>
      <c r="L66" s="118" t="n">
        <v>4655307.649834617</v>
      </c>
      <c r="M66" s="94" t="n">
        <v>6024.81661145167</v>
      </c>
      <c r="N66" s="94" t="n">
        <v>30124.08305725835</v>
      </c>
    </row>
    <row r="67"/>
    <row r="68">
      <c r="B68" s="111" t="inlineStr">
        <is>
          <t>ANNUAL SUMMARY</t>
        </is>
      </c>
    </row>
    <row r="69">
      <c r="B69" s="20" t="inlineStr">
        <is>
          <t>Metric</t>
        </is>
      </c>
      <c r="C69" s="20" t="inlineStr">
        <is>
          <t>Year 1</t>
        </is>
      </c>
      <c r="D69" s="20" t="inlineStr">
        <is>
          <t>Year 2</t>
        </is>
      </c>
      <c r="E69" s="20" t="inlineStr">
        <is>
          <t>Year 3</t>
        </is>
      </c>
      <c r="F69" s="20" t="inlineStr">
        <is>
          <t>Year 4</t>
        </is>
      </c>
      <c r="G69" s="20" t="inlineStr">
        <is>
          <t>Year 5</t>
        </is>
      </c>
    </row>
    <row r="70">
      <c r="B70" s="40" t="inlineStr">
        <is>
          <t>Audience catalog streams</t>
        </is>
      </c>
      <c r="C70" s="41" t="n">
        <v>482307.524836807</v>
      </c>
      <c r="D70" s="41" t="n">
        <v>2160119.572008388</v>
      </c>
      <c r="E70" s="41" t="n">
        <v>6145521.280071009</v>
      </c>
      <c r="F70" s="41" t="n">
        <v>13516285.0718815</v>
      </c>
      <c r="G70" s="41" t="n">
        <v>24430726.47363762</v>
      </c>
    </row>
    <row r="71">
      <c r="B71" s="40" t="inlineStr">
        <is>
          <t>Playlist streams</t>
        </is>
      </c>
      <c r="C71" s="41" t="n">
        <v>3619587.299999999</v>
      </c>
      <c r="D71" s="41" t="n">
        <v>7452091.5</v>
      </c>
      <c r="E71" s="41" t="n">
        <v>13030514.28</v>
      </c>
      <c r="F71" s="41" t="n">
        <v>18694103.82</v>
      </c>
      <c r="G71" s="41" t="n">
        <v>23335692.23999999</v>
      </c>
    </row>
    <row r="72">
      <c r="B72" s="40" t="inlineStr">
        <is>
          <t>Total base streams</t>
        </is>
      </c>
      <c r="C72" s="41" t="n">
        <v>4101894.824836807</v>
      </c>
      <c r="D72" s="41" t="n">
        <v>9612211.072008388</v>
      </c>
      <c r="E72" s="41" t="n">
        <v>19176035.56007101</v>
      </c>
      <c r="F72" s="41" t="n">
        <v>32210388.89188149</v>
      </c>
      <c r="G72" s="41" t="n">
        <v>47766418.71363762</v>
      </c>
    </row>
    <row r="73">
      <c r="B73" s="40" t="inlineStr">
        <is>
          <t>Spotify revenue ($)</t>
        </is>
      </c>
      <c r="C73" s="47" t="n">
        <v>16407.57929934723</v>
      </c>
      <c r="D73" s="47" t="n">
        <v>38448.84428803355</v>
      </c>
      <c r="E73" s="47" t="n">
        <v>76704.14224028404</v>
      </c>
      <c r="F73" s="47" t="n">
        <v>128841.555567526</v>
      </c>
      <c r="G73" s="47" t="n">
        <v>191065.6748545505</v>
      </c>
    </row>
    <row r="74">
      <c r="B74" s="11" t="inlineStr">
        <is>
          <t>MASTER recording revenue ($, all DSP)</t>
        </is>
      </c>
      <c r="C74" s="48" t="n">
        <v>21329.85308915139</v>
      </c>
      <c r="D74" s="48" t="n">
        <v>49983.49757444362</v>
      </c>
      <c r="E74" s="48" t="n">
        <v>99715.38491236925</v>
      </c>
      <c r="F74" s="48" t="n">
        <v>167494.0222377838</v>
      </c>
      <c r="G74" s="48" t="n">
        <v>248385.3773109156</v>
      </c>
    </row>
    <row r="75">
      <c r="B75" s="40" t="inlineStr">
        <is>
          <t>PUBLISHING revenue ($, streaming only)</t>
        </is>
      </c>
      <c r="C75" s="47" t="n">
        <v>5332.463272287849</v>
      </c>
      <c r="D75" s="47" t="n">
        <v>12495.8743936109</v>
      </c>
      <c r="E75" s="47" t="n">
        <v>24928.84622809231</v>
      </c>
      <c r="F75" s="47" t="n">
        <v>41873.50555944594</v>
      </c>
      <c r="G75" s="47" t="n">
        <v>62096.34432772891</v>
      </c>
    </row>
    <row r="76">
      <c r="B76" s="11" t="inlineStr">
        <is>
          <t>TOTAL STREAMING revenue ($)</t>
        </is>
      </c>
      <c r="C76" s="57" t="n">
        <v>26662.31636143925</v>
      </c>
      <c r="D76" s="57" t="n">
        <v>62479.37196805453</v>
      </c>
      <c r="E76" s="57" t="n">
        <v>124644.2311404615</v>
      </c>
      <c r="F76" s="57" t="n">
        <v>209367.5277972297</v>
      </c>
      <c r="G76" s="57" t="n">
        <v>310481.7216386445</v>
      </c>
    </row>
  </sheetData>
  <mergeCells count="2">
    <mergeCell ref="A2:L2"/>
    <mergeCell ref="A1:L1"/>
  </mergeCells>
  <hyperlinks>
    <hyperlink ref="B3" location="'Investor Overview'!A1" display="Overview   ›"/>
    <hyperlink ref="L3" location="'Forever Pre-Saver Engine'!A1" display="What a pre-saver is worth →"/>
  </hyperlink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tabColor rgb="00ED7D31"/>
    <outlinePr summaryBelow="1" summaryRight="1"/>
    <pageSetUpPr/>
  </sheetPr>
  <dimension ref="A1:G11"/>
  <sheetViews>
    <sheetView workbookViewId="0">
      <selection activeCell="A1" sqref="A1"/>
    </sheetView>
  </sheetViews>
  <sheetFormatPr baseColWidth="8" defaultRowHeight="15"/>
  <cols>
    <col width="2" customWidth="1" min="1" max="1"/>
    <col width="38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</cols>
  <sheetData>
    <row r="1" ht="26" customHeight="1">
      <c r="A1" s="1" t="inlineStr">
        <is>
          <t>MONTHLY LISTENER MODEL</t>
        </is>
      </c>
    </row>
    <row r="2" ht="16" customHeight="1">
      <c r="A2" s="3" t="inlineStr">
        <is>
          <t>Why this page: it translates the audience into monthly Spotify listeners — a metric an investor can sanity-check against the artist profile.</t>
        </is>
      </c>
    </row>
    <row r="3" ht="15" customHeight="1">
      <c r="B3" s="19" t="inlineStr">
        <is>
          <t>Overview   ›</t>
        </is>
      </c>
      <c r="C3" s="19" t="inlineStr">
        <is>
          <t>Streaming   ›</t>
        </is>
      </c>
      <c r="D3" s="30" t="inlineStr">
        <is>
          <t>Monthly Listeners</t>
        </is>
      </c>
      <c r="G3" s="85" t="inlineStr">
        <is>
          <t>How streaming works →</t>
        </is>
      </c>
    </row>
    <row r="4">
      <c r="B4" s="11" t="inlineStr">
        <is>
          <t>Assumption — annual streams per monthly listener:</t>
        </is>
      </c>
      <c r="E4" s="128" t="n">
        <v>50</v>
      </c>
    </row>
    <row r="5"/>
    <row r="6">
      <c r="B6" s="20" t="inlineStr">
        <is>
          <t>Metric</t>
        </is>
      </c>
      <c r="C6" s="20" t="inlineStr">
        <is>
          <t>Current</t>
        </is>
      </c>
      <c r="D6" s="20" t="inlineStr">
        <is>
          <t>Year 1</t>
        </is>
      </c>
      <c r="E6" s="20" t="inlineStr">
        <is>
          <t>Year 2</t>
        </is>
      </c>
      <c r="F6" s="20" t="inlineStr">
        <is>
          <t>Year 3</t>
        </is>
      </c>
      <c r="G6" s="20" t="inlineStr">
        <is>
          <t>Year 5</t>
        </is>
      </c>
    </row>
    <row r="7">
      <c r="B7" s="40" t="inlineStr">
        <is>
          <t>Annual total streams</t>
        </is>
      </c>
      <c r="C7" s="50" t="n">
        <v>333581</v>
      </c>
      <c r="D7" s="129" t="n">
        <v>4101894.824836807</v>
      </c>
      <c r="E7" s="129" t="n">
        <v>9612211.072008388</v>
      </c>
      <c r="F7" s="129" t="n">
        <v>19176035.56007101</v>
      </c>
      <c r="G7" s="129" t="n">
        <v>47766418.71363762</v>
      </c>
    </row>
    <row r="8">
      <c r="B8" s="11" t="inlineStr">
        <is>
          <t>Monthly listeners (estimate)</t>
        </is>
      </c>
      <c r="C8" s="130" t="n">
        <v>6671.62</v>
      </c>
      <c r="D8" s="130" t="n">
        <v>82037.89649673614</v>
      </c>
      <c r="E8" s="130" t="n">
        <v>192244.2214401677</v>
      </c>
      <c r="F8" s="130" t="n">
        <v>383520.7112014202</v>
      </c>
      <c r="G8" s="130" t="n">
        <v>955328.3742727524</v>
      </c>
    </row>
    <row r="9"/>
    <row r="10">
      <c r="B10" s="37" t="inlineStr">
        <is>
          <t>Note: 'Current' annual streams is a proxy from the visible catalog to date; Year 1-5 flow from the model's total (audience + playlist) streams. Monthly listeners underpin discovery, playlist pitching, brand partnerships and the recorded-music multiple.</t>
        </is>
      </c>
    </row>
    <row r="11"/>
  </sheetData>
  <mergeCells count="3">
    <mergeCell ref="A2:G2"/>
    <mergeCell ref="A1:G1"/>
    <mergeCell ref="B10:G11"/>
  </mergeCells>
  <hyperlinks>
    <hyperlink ref="B3" location="'Investor Overview'!A1" display="Overview   ›"/>
    <hyperlink ref="C3" location="'Streaming Revenue'!A1" display="Streaming   ›"/>
    <hyperlink ref="G3" location="'Streaming Revenue'!A1" display="How streaming works →"/>
  </hyperlink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tabColor rgb="0070AD47"/>
    <outlinePr summaryBelow="1" summaryRight="1"/>
    <pageSetUpPr/>
  </sheetPr>
  <dimension ref="A1:L66"/>
  <sheetViews>
    <sheetView workbookViewId="0">
      <pane xSplit="4" ySplit="5" topLeftCell="E6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2" customWidth="1" min="1" max="1"/>
    <col width="7" customWidth="1" min="2" max="2"/>
    <col width="10" customWidth="1" min="3" max="3"/>
    <col width="8" customWidth="1" min="4" max="4"/>
    <col width="12" customWidth="1" min="5" max="5"/>
    <col width="11" customWidth="1" min="6" max="6"/>
    <col width="12" customWidth="1" min="7" max="7"/>
    <col width="14" customWidth="1" min="8" max="8"/>
    <col width="14" customWidth="1" min="9" max="9"/>
    <col width="14" customWidth="1" min="10" max="10"/>
    <col width="13" customWidth="1" min="11" max="11"/>
    <col width="13" customWidth="1" min="12" max="12"/>
  </cols>
  <sheetData>
    <row r="1" ht="26" customHeight="1">
      <c r="A1" s="1" t="inlineStr">
        <is>
          <t>PLAYLIST ENGINE — Owned Stream + Lead-Gen Network</t>
        </is>
      </c>
    </row>
    <row r="2" ht="16" customHeight="1">
      <c r="A2" s="3" t="inlineStr">
        <is>
          <t>Why this page: it explains how owned playlists add streams, generate artist leads, and become self-funding marketing assets.</t>
        </is>
      </c>
    </row>
    <row r="3" ht="15" customHeight="1">
      <c r="B3" s="19" t="inlineStr">
        <is>
          <t>Overview   ›</t>
        </is>
      </c>
      <c r="C3" s="19" t="inlineStr">
        <is>
          <t>Streaming   ›</t>
        </is>
      </c>
      <c r="D3" s="30" t="inlineStr">
        <is>
          <t>Playlist Engine</t>
        </is>
      </c>
      <c r="L3" s="85" t="inlineStr">
        <is>
          <t>How playlists self-fund →</t>
        </is>
      </c>
    </row>
    <row r="4"/>
    <row r="5">
      <c r="B5" s="20" t="inlineStr">
        <is>
          <t>Month</t>
        </is>
      </c>
      <c r="C5" s="20" t="inlineStr">
        <is>
          <t>Phase</t>
        </is>
      </c>
      <c r="D5" s="20" t="inlineStr">
        <is>
          <t>Year</t>
        </is>
      </c>
      <c r="E5" s="20" t="inlineStr">
        <is>
          <t>Playlists
live (cum)</t>
        </is>
      </c>
      <c r="F5" s="20" t="inlineStr">
        <is>
          <t>New play-
lists</t>
        </is>
      </c>
      <c r="G5" s="20" t="inlineStr">
        <is>
          <t>Build
capex ($)</t>
        </is>
      </c>
      <c r="H5" s="20" t="inlineStr">
        <is>
          <t>Mature
playlists</t>
        </is>
      </c>
      <c r="I5" s="20" t="inlineStr">
        <is>
          <t>Bobby
streams/day</t>
        </is>
      </c>
      <c r="J5" s="20" t="inlineStr">
        <is>
          <t>Monthly Bobby
streams</t>
        </is>
      </c>
      <c r="K5" s="20" t="inlineStr">
        <is>
          <t>Spotify
rev ($)</t>
        </is>
      </c>
      <c r="L5" s="20" t="inlineStr">
        <is>
          <t>Meta ad
spend ($)</t>
        </is>
      </c>
    </row>
    <row r="6">
      <c r="B6" s="107" t="n">
        <v>0</v>
      </c>
      <c r="C6" s="108" t="inlineStr">
        <is>
          <t>P1 Build</t>
        </is>
      </c>
      <c r="D6" s="110" t="n">
        <v>0</v>
      </c>
      <c r="E6" s="55" t="n">
        <v>0</v>
      </c>
      <c r="F6" s="55" t="n">
        <v>0</v>
      </c>
      <c r="G6" s="94" t="n">
        <v>0</v>
      </c>
      <c r="H6" s="55" t="n">
        <v>0</v>
      </c>
      <c r="I6" s="55" t="n">
        <v>0</v>
      </c>
      <c r="J6" s="55" t="n">
        <v>0</v>
      </c>
      <c r="K6" s="94" t="n">
        <v>0</v>
      </c>
      <c r="L6" s="94" t="n">
        <v>0</v>
      </c>
    </row>
    <row r="7">
      <c r="B7" s="107" t="n">
        <v>1</v>
      </c>
      <c r="C7" s="108" t="inlineStr">
        <is>
          <t>P1 Build</t>
        </is>
      </c>
      <c r="D7" s="110" t="n">
        <v>1</v>
      </c>
      <c r="E7" s="55" t="n">
        <v>17</v>
      </c>
      <c r="F7" s="55" t="n">
        <v>17</v>
      </c>
      <c r="G7" s="94" t="n">
        <v>5100</v>
      </c>
      <c r="H7" s="55" t="n">
        <v>0</v>
      </c>
      <c r="I7" s="55" t="n">
        <v>0</v>
      </c>
      <c r="J7" s="55" t="n">
        <v>0</v>
      </c>
      <c r="K7" s="94" t="n">
        <v>0</v>
      </c>
      <c r="L7" s="94" t="n">
        <v>51</v>
      </c>
    </row>
    <row r="8">
      <c r="B8" s="107" t="n">
        <v>2</v>
      </c>
      <c r="C8" s="108" t="inlineStr">
        <is>
          <t>P1 Build</t>
        </is>
      </c>
      <c r="D8" s="110" t="n">
        <v>1</v>
      </c>
      <c r="E8" s="55" t="n">
        <v>33</v>
      </c>
      <c r="F8" s="55" t="n">
        <v>16</v>
      </c>
      <c r="G8" s="94" t="n">
        <v>4800</v>
      </c>
      <c r="H8" s="55" t="n">
        <v>17</v>
      </c>
      <c r="I8" s="55" t="n">
        <v>2380</v>
      </c>
      <c r="J8" s="55" t="n">
        <v>72391.746</v>
      </c>
      <c r="K8" s="94" t="n">
        <v>289.566984</v>
      </c>
      <c r="L8" s="94" t="n">
        <v>99</v>
      </c>
    </row>
    <row r="9">
      <c r="B9" s="107" t="n">
        <v>3</v>
      </c>
      <c r="C9" s="108" t="inlineStr">
        <is>
          <t>P1 Build</t>
        </is>
      </c>
      <c r="D9" s="110" t="n">
        <v>1</v>
      </c>
      <c r="E9" s="55" t="n">
        <v>50</v>
      </c>
      <c r="F9" s="55" t="n">
        <v>17</v>
      </c>
      <c r="G9" s="94" t="n">
        <v>5100</v>
      </c>
      <c r="H9" s="55" t="n">
        <v>33</v>
      </c>
      <c r="I9" s="55" t="n">
        <v>4620</v>
      </c>
      <c r="J9" s="55" t="n">
        <v>140525.154</v>
      </c>
      <c r="K9" s="94" t="n">
        <v>562.1006159999999</v>
      </c>
      <c r="L9" s="94" t="n">
        <v>150</v>
      </c>
    </row>
    <row r="10">
      <c r="B10" s="107" t="n">
        <v>4</v>
      </c>
      <c r="C10" s="108" t="inlineStr">
        <is>
          <t>P1 Build</t>
        </is>
      </c>
      <c r="D10" s="110" t="n">
        <v>1</v>
      </c>
      <c r="E10" s="55" t="n">
        <v>67</v>
      </c>
      <c r="F10" s="55" t="n">
        <v>17</v>
      </c>
      <c r="G10" s="94" t="n">
        <v>5100</v>
      </c>
      <c r="H10" s="55" t="n">
        <v>50</v>
      </c>
      <c r="I10" s="55" t="n">
        <v>7000</v>
      </c>
      <c r="J10" s="55" t="n">
        <v>212916.9</v>
      </c>
      <c r="K10" s="94" t="n">
        <v>851.6676</v>
      </c>
      <c r="L10" s="94" t="n">
        <v>201</v>
      </c>
    </row>
    <row r="11">
      <c r="B11" s="107" t="n">
        <v>5</v>
      </c>
      <c r="C11" s="108" t="inlineStr">
        <is>
          <t>P1 Build</t>
        </is>
      </c>
      <c r="D11" s="110" t="n">
        <v>1</v>
      </c>
      <c r="E11" s="55" t="n">
        <v>83</v>
      </c>
      <c r="F11" s="55" t="n">
        <v>16</v>
      </c>
      <c r="G11" s="94" t="n">
        <v>4800</v>
      </c>
      <c r="H11" s="55" t="n">
        <v>67</v>
      </c>
      <c r="I11" s="55" t="n">
        <v>9380</v>
      </c>
      <c r="J11" s="55" t="n">
        <v>285308.646</v>
      </c>
      <c r="K11" s="94" t="n">
        <v>1141.234584</v>
      </c>
      <c r="L11" s="94" t="n">
        <v>249</v>
      </c>
    </row>
    <row r="12">
      <c r="B12" s="107" t="n">
        <v>6</v>
      </c>
      <c r="C12" s="108" t="inlineStr">
        <is>
          <t>P1 Build</t>
        </is>
      </c>
      <c r="D12" s="110" t="n">
        <v>1</v>
      </c>
      <c r="E12" s="55" t="n">
        <v>100</v>
      </c>
      <c r="F12" s="55" t="n">
        <v>17</v>
      </c>
      <c r="G12" s="94" t="n">
        <v>5100</v>
      </c>
      <c r="H12" s="55" t="n">
        <v>83</v>
      </c>
      <c r="I12" s="55" t="n">
        <v>11620</v>
      </c>
      <c r="J12" s="55" t="n">
        <v>353442.054</v>
      </c>
      <c r="K12" s="94" t="n">
        <v>1413.768216</v>
      </c>
      <c r="L12" s="94" t="n">
        <v>300</v>
      </c>
    </row>
    <row r="13">
      <c r="B13" s="107" t="n">
        <v>7</v>
      </c>
      <c r="C13" s="108" t="inlineStr">
        <is>
          <t>P2 Operate</t>
        </is>
      </c>
      <c r="D13" s="110" t="n">
        <v>1</v>
      </c>
      <c r="E13" s="55" t="n">
        <v>100</v>
      </c>
      <c r="F13" s="55" t="n">
        <v>0</v>
      </c>
      <c r="G13" s="94" t="n">
        <v>0</v>
      </c>
      <c r="H13" s="55" t="n">
        <v>100</v>
      </c>
      <c r="I13" s="55" t="n">
        <v>14000</v>
      </c>
      <c r="J13" s="55" t="n">
        <v>425833.8</v>
      </c>
      <c r="K13" s="94" t="n">
        <v>1703.3352</v>
      </c>
      <c r="L13" s="94" t="n">
        <v>300</v>
      </c>
    </row>
    <row r="14">
      <c r="B14" s="107" t="n">
        <v>8</v>
      </c>
      <c r="C14" s="108" t="inlineStr">
        <is>
          <t>P2 Operate</t>
        </is>
      </c>
      <c r="D14" s="110" t="n">
        <v>1</v>
      </c>
      <c r="E14" s="55" t="n">
        <v>100</v>
      </c>
      <c r="F14" s="55" t="n">
        <v>0</v>
      </c>
      <c r="G14" s="94" t="n">
        <v>0</v>
      </c>
      <c r="H14" s="55" t="n">
        <v>100</v>
      </c>
      <c r="I14" s="55" t="n">
        <v>14000</v>
      </c>
      <c r="J14" s="55" t="n">
        <v>425833.8</v>
      </c>
      <c r="K14" s="94" t="n">
        <v>1703.3352</v>
      </c>
      <c r="L14" s="94" t="n">
        <v>300</v>
      </c>
    </row>
    <row r="15">
      <c r="B15" s="107" t="n">
        <v>9</v>
      </c>
      <c r="C15" s="108" t="inlineStr">
        <is>
          <t>P2 Operate</t>
        </is>
      </c>
      <c r="D15" s="110" t="n">
        <v>1</v>
      </c>
      <c r="E15" s="55" t="n">
        <v>100</v>
      </c>
      <c r="F15" s="55" t="n">
        <v>0</v>
      </c>
      <c r="G15" s="94" t="n">
        <v>0</v>
      </c>
      <c r="H15" s="55" t="n">
        <v>100</v>
      </c>
      <c r="I15" s="55" t="n">
        <v>14000</v>
      </c>
      <c r="J15" s="55" t="n">
        <v>425833.8</v>
      </c>
      <c r="K15" s="94" t="n">
        <v>1703.3352</v>
      </c>
      <c r="L15" s="94" t="n">
        <v>300</v>
      </c>
    </row>
    <row r="16">
      <c r="B16" s="107" t="n">
        <v>10</v>
      </c>
      <c r="C16" s="108" t="inlineStr">
        <is>
          <t>P2 Operate</t>
        </is>
      </c>
      <c r="D16" s="110" t="n">
        <v>1</v>
      </c>
      <c r="E16" s="55" t="n">
        <v>100</v>
      </c>
      <c r="F16" s="55" t="n">
        <v>0</v>
      </c>
      <c r="G16" s="94" t="n">
        <v>0</v>
      </c>
      <c r="H16" s="55" t="n">
        <v>100</v>
      </c>
      <c r="I16" s="55" t="n">
        <v>14000</v>
      </c>
      <c r="J16" s="55" t="n">
        <v>425833.8</v>
      </c>
      <c r="K16" s="94" t="n">
        <v>1703.3352</v>
      </c>
      <c r="L16" s="94" t="n">
        <v>300</v>
      </c>
    </row>
    <row r="17">
      <c r="B17" s="107" t="n">
        <v>11</v>
      </c>
      <c r="C17" s="108" t="inlineStr">
        <is>
          <t>P2 Operate</t>
        </is>
      </c>
      <c r="D17" s="110" t="n">
        <v>1</v>
      </c>
      <c r="E17" s="55" t="n">
        <v>100</v>
      </c>
      <c r="F17" s="55" t="n">
        <v>0</v>
      </c>
      <c r="G17" s="94" t="n">
        <v>0</v>
      </c>
      <c r="H17" s="55" t="n">
        <v>100</v>
      </c>
      <c r="I17" s="55" t="n">
        <v>14000</v>
      </c>
      <c r="J17" s="55" t="n">
        <v>425833.8</v>
      </c>
      <c r="K17" s="94" t="n">
        <v>1703.3352</v>
      </c>
      <c r="L17" s="94" t="n">
        <v>300</v>
      </c>
    </row>
    <row r="18">
      <c r="B18" s="107" t="n">
        <v>12</v>
      </c>
      <c r="C18" s="108" t="inlineStr">
        <is>
          <t>P2 Operate</t>
        </is>
      </c>
      <c r="D18" s="110" t="n">
        <v>1</v>
      </c>
      <c r="E18" s="55" t="n">
        <v>100</v>
      </c>
      <c r="F18" s="55" t="n">
        <v>0</v>
      </c>
      <c r="G18" s="94" t="n">
        <v>0</v>
      </c>
      <c r="H18" s="55" t="n">
        <v>100</v>
      </c>
      <c r="I18" s="55" t="n">
        <v>14000</v>
      </c>
      <c r="J18" s="55" t="n">
        <v>425833.8</v>
      </c>
      <c r="K18" s="94" t="n">
        <v>1703.3352</v>
      </c>
      <c r="L18" s="94" t="n">
        <v>300</v>
      </c>
    </row>
    <row r="19">
      <c r="B19" s="107" t="n">
        <v>13</v>
      </c>
      <c r="C19" s="108" t="inlineStr">
        <is>
          <t>P2 Operate</t>
        </is>
      </c>
      <c r="D19" s="110" t="n">
        <v>2</v>
      </c>
      <c r="E19" s="55" t="n">
        <v>108</v>
      </c>
      <c r="F19" s="55" t="n">
        <v>8</v>
      </c>
      <c r="G19" s="94" t="n">
        <v>2400</v>
      </c>
      <c r="H19" s="55" t="n">
        <v>100</v>
      </c>
      <c r="I19" s="55" t="n">
        <v>14000</v>
      </c>
      <c r="J19" s="55" t="n">
        <v>425833.8</v>
      </c>
      <c r="K19" s="94" t="n">
        <v>1703.3352</v>
      </c>
      <c r="L19" s="94" t="n">
        <v>324</v>
      </c>
    </row>
    <row r="20">
      <c r="B20" s="107" t="n">
        <v>14</v>
      </c>
      <c r="C20" s="108" t="inlineStr">
        <is>
          <t>P2 Operate</t>
        </is>
      </c>
      <c r="D20" s="110" t="n">
        <v>2</v>
      </c>
      <c r="E20" s="55" t="n">
        <v>117</v>
      </c>
      <c r="F20" s="55" t="n">
        <v>9</v>
      </c>
      <c r="G20" s="94" t="n">
        <v>2700</v>
      </c>
      <c r="H20" s="55" t="n">
        <v>108</v>
      </c>
      <c r="I20" s="55" t="n">
        <v>15120</v>
      </c>
      <c r="J20" s="55" t="n">
        <v>459900.504</v>
      </c>
      <c r="K20" s="94" t="n">
        <v>1839.602016</v>
      </c>
      <c r="L20" s="94" t="n">
        <v>351</v>
      </c>
    </row>
    <row r="21">
      <c r="B21" s="107" t="n">
        <v>15</v>
      </c>
      <c r="C21" s="108" t="inlineStr">
        <is>
          <t>P2 Operate</t>
        </is>
      </c>
      <c r="D21" s="110" t="n">
        <v>2</v>
      </c>
      <c r="E21" s="55" t="n">
        <v>125</v>
      </c>
      <c r="F21" s="55" t="n">
        <v>8</v>
      </c>
      <c r="G21" s="94" t="n">
        <v>2400</v>
      </c>
      <c r="H21" s="55" t="n">
        <v>117</v>
      </c>
      <c r="I21" s="55" t="n">
        <v>16380</v>
      </c>
      <c r="J21" s="55" t="n">
        <v>498225.546</v>
      </c>
      <c r="K21" s="94" t="n">
        <v>1992.902184</v>
      </c>
      <c r="L21" s="94" t="n">
        <v>375</v>
      </c>
    </row>
    <row r="22">
      <c r="B22" s="107" t="n">
        <v>16</v>
      </c>
      <c r="C22" s="108" t="inlineStr">
        <is>
          <t>P2 Operate</t>
        </is>
      </c>
      <c r="D22" s="110" t="n">
        <v>2</v>
      </c>
      <c r="E22" s="55" t="n">
        <v>133</v>
      </c>
      <c r="F22" s="55" t="n">
        <v>8</v>
      </c>
      <c r="G22" s="94" t="n">
        <v>2400</v>
      </c>
      <c r="H22" s="55" t="n">
        <v>125</v>
      </c>
      <c r="I22" s="55" t="n">
        <v>17500</v>
      </c>
      <c r="J22" s="55" t="n">
        <v>532292.25</v>
      </c>
      <c r="K22" s="94" t="n">
        <v>2129.169</v>
      </c>
      <c r="L22" s="94" t="n">
        <v>399</v>
      </c>
    </row>
    <row r="23">
      <c r="B23" s="107" t="n">
        <v>17</v>
      </c>
      <c r="C23" s="108" t="inlineStr">
        <is>
          <t>P2 Operate</t>
        </is>
      </c>
      <c r="D23" s="110" t="n">
        <v>2</v>
      </c>
      <c r="E23" s="55" t="n">
        <v>142</v>
      </c>
      <c r="F23" s="55" t="n">
        <v>9</v>
      </c>
      <c r="G23" s="94" t="n">
        <v>2700</v>
      </c>
      <c r="H23" s="55" t="n">
        <v>133</v>
      </c>
      <c r="I23" s="55" t="n">
        <v>18620</v>
      </c>
      <c r="J23" s="55" t="n">
        <v>566358.954</v>
      </c>
      <c r="K23" s="94" t="n">
        <v>2265.435816</v>
      </c>
      <c r="L23" s="94" t="n">
        <v>426</v>
      </c>
    </row>
    <row r="24">
      <c r="B24" s="107" t="n">
        <v>18</v>
      </c>
      <c r="C24" s="108" t="inlineStr">
        <is>
          <t>P2 Operate</t>
        </is>
      </c>
      <c r="D24" s="110" t="n">
        <v>2</v>
      </c>
      <c r="E24" s="55" t="n">
        <v>150</v>
      </c>
      <c r="F24" s="55" t="n">
        <v>8</v>
      </c>
      <c r="G24" s="94" t="n">
        <v>2400</v>
      </c>
      <c r="H24" s="55" t="n">
        <v>142</v>
      </c>
      <c r="I24" s="55" t="n">
        <v>19880</v>
      </c>
      <c r="J24" s="55" t="n">
        <v>604683.9959999999</v>
      </c>
      <c r="K24" s="94" t="n">
        <v>2418.735984</v>
      </c>
      <c r="L24" s="94" t="n">
        <v>450</v>
      </c>
    </row>
    <row r="25">
      <c r="B25" s="107" t="n">
        <v>19</v>
      </c>
      <c r="C25" s="108" t="inlineStr">
        <is>
          <t>P3 Compound</t>
        </is>
      </c>
      <c r="D25" s="110" t="n">
        <v>2</v>
      </c>
      <c r="E25" s="55" t="n">
        <v>158</v>
      </c>
      <c r="F25" s="55" t="n">
        <v>8</v>
      </c>
      <c r="G25" s="94" t="n">
        <v>2400</v>
      </c>
      <c r="H25" s="55" t="n">
        <v>150</v>
      </c>
      <c r="I25" s="55" t="n">
        <v>21000</v>
      </c>
      <c r="J25" s="55" t="n">
        <v>638750.7</v>
      </c>
      <c r="K25" s="94" t="n">
        <v>2555.0028</v>
      </c>
      <c r="L25" s="94" t="n">
        <v>474</v>
      </c>
    </row>
    <row r="26">
      <c r="B26" s="107" t="n">
        <v>20</v>
      </c>
      <c r="C26" s="108" t="inlineStr">
        <is>
          <t>P3 Compound</t>
        </is>
      </c>
      <c r="D26" s="110" t="n">
        <v>2</v>
      </c>
      <c r="E26" s="55" t="n">
        <v>167</v>
      </c>
      <c r="F26" s="55" t="n">
        <v>9</v>
      </c>
      <c r="G26" s="94" t="n">
        <v>2700</v>
      </c>
      <c r="H26" s="55" t="n">
        <v>158</v>
      </c>
      <c r="I26" s="55" t="n">
        <v>22120</v>
      </c>
      <c r="J26" s="55" t="n">
        <v>672817.404</v>
      </c>
      <c r="K26" s="94" t="n">
        <v>2691.269616</v>
      </c>
      <c r="L26" s="94" t="n">
        <v>501</v>
      </c>
    </row>
    <row r="27">
      <c r="B27" s="107" t="n">
        <v>21</v>
      </c>
      <c r="C27" s="108" t="inlineStr">
        <is>
          <t>P3 Compound</t>
        </is>
      </c>
      <c r="D27" s="110" t="n">
        <v>2</v>
      </c>
      <c r="E27" s="55" t="n">
        <v>175</v>
      </c>
      <c r="F27" s="55" t="n">
        <v>8</v>
      </c>
      <c r="G27" s="94" t="n">
        <v>2400</v>
      </c>
      <c r="H27" s="55" t="n">
        <v>167</v>
      </c>
      <c r="I27" s="55" t="n">
        <v>23380</v>
      </c>
      <c r="J27" s="55" t="n">
        <v>711142.446</v>
      </c>
      <c r="K27" s="94" t="n">
        <v>2844.569784</v>
      </c>
      <c r="L27" s="94" t="n">
        <v>525</v>
      </c>
    </row>
    <row r="28">
      <c r="B28" s="107" t="n">
        <v>22</v>
      </c>
      <c r="C28" s="108" t="inlineStr">
        <is>
          <t>P3 Compound</t>
        </is>
      </c>
      <c r="D28" s="110" t="n">
        <v>2</v>
      </c>
      <c r="E28" s="55" t="n">
        <v>183</v>
      </c>
      <c r="F28" s="55" t="n">
        <v>8</v>
      </c>
      <c r="G28" s="94" t="n">
        <v>2400</v>
      </c>
      <c r="H28" s="55" t="n">
        <v>175</v>
      </c>
      <c r="I28" s="55" t="n">
        <v>24500</v>
      </c>
      <c r="J28" s="55" t="n">
        <v>745209.15</v>
      </c>
      <c r="K28" s="94" t="n">
        <v>2980.8366</v>
      </c>
      <c r="L28" s="94" t="n">
        <v>549</v>
      </c>
    </row>
    <row r="29">
      <c r="B29" s="107" t="n">
        <v>23</v>
      </c>
      <c r="C29" s="108" t="inlineStr">
        <is>
          <t>P3 Compound</t>
        </is>
      </c>
      <c r="D29" s="110" t="n">
        <v>2</v>
      </c>
      <c r="E29" s="55" t="n">
        <v>192</v>
      </c>
      <c r="F29" s="55" t="n">
        <v>9</v>
      </c>
      <c r="G29" s="94" t="n">
        <v>2700</v>
      </c>
      <c r="H29" s="55" t="n">
        <v>183</v>
      </c>
      <c r="I29" s="55" t="n">
        <v>25620</v>
      </c>
      <c r="J29" s="55" t="n">
        <v>779275.8539999999</v>
      </c>
      <c r="K29" s="94" t="n">
        <v>3117.103416</v>
      </c>
      <c r="L29" s="94" t="n">
        <v>576</v>
      </c>
    </row>
    <row r="30">
      <c r="B30" s="107" t="n">
        <v>24</v>
      </c>
      <c r="C30" s="108" t="inlineStr">
        <is>
          <t>P3 Compound</t>
        </is>
      </c>
      <c r="D30" s="110" t="n">
        <v>2</v>
      </c>
      <c r="E30" s="55" t="n">
        <v>200</v>
      </c>
      <c r="F30" s="55" t="n">
        <v>8</v>
      </c>
      <c r="G30" s="94" t="n">
        <v>2400</v>
      </c>
      <c r="H30" s="55" t="n">
        <v>192</v>
      </c>
      <c r="I30" s="55" t="n">
        <v>26880</v>
      </c>
      <c r="J30" s="55" t="n">
        <v>817600.8959999999</v>
      </c>
      <c r="K30" s="94" t="n">
        <v>3270.403584</v>
      </c>
      <c r="L30" s="94" t="n">
        <v>600</v>
      </c>
    </row>
    <row r="31">
      <c r="B31" s="107" t="n">
        <v>25</v>
      </c>
      <c r="C31" s="108" t="inlineStr">
        <is>
          <t>P3 Compound</t>
        </is>
      </c>
      <c r="D31" s="110" t="n">
        <v>3</v>
      </c>
      <c r="E31" s="55" t="n">
        <v>210</v>
      </c>
      <c r="F31" s="55" t="n">
        <v>10</v>
      </c>
      <c r="G31" s="94" t="n">
        <v>3000</v>
      </c>
      <c r="H31" s="55" t="n">
        <v>200</v>
      </c>
      <c r="I31" s="55" t="n">
        <v>28000</v>
      </c>
      <c r="J31" s="55" t="n">
        <v>851667.6</v>
      </c>
      <c r="K31" s="94" t="n">
        <v>3406.6704</v>
      </c>
      <c r="L31" s="94" t="n">
        <v>630</v>
      </c>
    </row>
    <row r="32">
      <c r="B32" s="107" t="n">
        <v>26</v>
      </c>
      <c r="C32" s="108" t="inlineStr">
        <is>
          <t>P3 Compound</t>
        </is>
      </c>
      <c r="D32" s="110" t="n">
        <v>3</v>
      </c>
      <c r="E32" s="55" t="n">
        <v>220</v>
      </c>
      <c r="F32" s="55" t="n">
        <v>10</v>
      </c>
      <c r="G32" s="94" t="n">
        <v>3000</v>
      </c>
      <c r="H32" s="55" t="n">
        <v>210</v>
      </c>
      <c r="I32" s="55" t="n">
        <v>29400</v>
      </c>
      <c r="J32" s="55" t="n">
        <v>894250.98</v>
      </c>
      <c r="K32" s="94" t="n">
        <v>3577.00392</v>
      </c>
      <c r="L32" s="94" t="n">
        <v>660</v>
      </c>
    </row>
    <row r="33">
      <c r="B33" s="107" t="n">
        <v>27</v>
      </c>
      <c r="C33" s="108" t="inlineStr">
        <is>
          <t>P3 Compound</t>
        </is>
      </c>
      <c r="D33" s="110" t="n">
        <v>3</v>
      </c>
      <c r="E33" s="55" t="n">
        <v>230</v>
      </c>
      <c r="F33" s="55" t="n">
        <v>10</v>
      </c>
      <c r="G33" s="94" t="n">
        <v>3000</v>
      </c>
      <c r="H33" s="55" t="n">
        <v>220</v>
      </c>
      <c r="I33" s="55" t="n">
        <v>30800</v>
      </c>
      <c r="J33" s="55" t="n">
        <v>936834.36</v>
      </c>
      <c r="K33" s="94" t="n">
        <v>3747.33744</v>
      </c>
      <c r="L33" s="94" t="n">
        <v>690</v>
      </c>
    </row>
    <row r="34">
      <c r="B34" s="107" t="n">
        <v>28</v>
      </c>
      <c r="C34" s="108" t="inlineStr">
        <is>
          <t>P3 Compound</t>
        </is>
      </c>
      <c r="D34" s="110" t="n">
        <v>3</v>
      </c>
      <c r="E34" s="55" t="n">
        <v>240</v>
      </c>
      <c r="F34" s="55" t="n">
        <v>10</v>
      </c>
      <c r="G34" s="94" t="n">
        <v>3000</v>
      </c>
      <c r="H34" s="55" t="n">
        <v>230</v>
      </c>
      <c r="I34" s="55" t="n">
        <v>32200</v>
      </c>
      <c r="J34" s="55" t="n">
        <v>979417.74</v>
      </c>
      <c r="K34" s="94" t="n">
        <v>3917.67096</v>
      </c>
      <c r="L34" s="94" t="n">
        <v>720</v>
      </c>
    </row>
    <row r="35">
      <c r="B35" s="107" t="n">
        <v>29</v>
      </c>
      <c r="C35" s="108" t="inlineStr">
        <is>
          <t>P3 Compound</t>
        </is>
      </c>
      <c r="D35" s="110" t="n">
        <v>3</v>
      </c>
      <c r="E35" s="55" t="n">
        <v>250</v>
      </c>
      <c r="F35" s="55" t="n">
        <v>10</v>
      </c>
      <c r="G35" s="94" t="n">
        <v>3000</v>
      </c>
      <c r="H35" s="55" t="n">
        <v>240</v>
      </c>
      <c r="I35" s="55" t="n">
        <v>33600</v>
      </c>
      <c r="J35" s="55" t="n">
        <v>1022001.12</v>
      </c>
      <c r="K35" s="94" t="n">
        <v>4088.00448</v>
      </c>
      <c r="L35" s="94" t="n">
        <v>750</v>
      </c>
    </row>
    <row r="36">
      <c r="B36" s="107" t="n">
        <v>30</v>
      </c>
      <c r="C36" s="108" t="inlineStr">
        <is>
          <t>P3 Compound</t>
        </is>
      </c>
      <c r="D36" s="110" t="n">
        <v>3</v>
      </c>
      <c r="E36" s="55" t="n">
        <v>260</v>
      </c>
      <c r="F36" s="55" t="n">
        <v>10</v>
      </c>
      <c r="G36" s="94" t="n">
        <v>3000</v>
      </c>
      <c r="H36" s="55" t="n">
        <v>250</v>
      </c>
      <c r="I36" s="55" t="n">
        <v>35000</v>
      </c>
      <c r="J36" s="55" t="n">
        <v>1064584.5</v>
      </c>
      <c r="K36" s="94" t="n">
        <v>4258.338</v>
      </c>
      <c r="L36" s="94" t="n">
        <v>780</v>
      </c>
    </row>
    <row r="37">
      <c r="B37" s="107" t="n">
        <v>31</v>
      </c>
      <c r="C37" s="108" t="inlineStr">
        <is>
          <t>P4 Scale</t>
        </is>
      </c>
      <c r="D37" s="110" t="n">
        <v>3</v>
      </c>
      <c r="E37" s="55" t="n">
        <v>270</v>
      </c>
      <c r="F37" s="55" t="n">
        <v>10</v>
      </c>
      <c r="G37" s="94" t="n">
        <v>3000</v>
      </c>
      <c r="H37" s="55" t="n">
        <v>260</v>
      </c>
      <c r="I37" s="55" t="n">
        <v>36400</v>
      </c>
      <c r="J37" s="55" t="n">
        <v>1107167.88</v>
      </c>
      <c r="K37" s="94" t="n">
        <v>4428.67152</v>
      </c>
      <c r="L37" s="94" t="n">
        <v>810</v>
      </c>
    </row>
    <row r="38">
      <c r="B38" s="107" t="n">
        <v>32</v>
      </c>
      <c r="C38" s="108" t="inlineStr">
        <is>
          <t>P4 Scale</t>
        </is>
      </c>
      <c r="D38" s="110" t="n">
        <v>3</v>
      </c>
      <c r="E38" s="55" t="n">
        <v>280</v>
      </c>
      <c r="F38" s="55" t="n">
        <v>10</v>
      </c>
      <c r="G38" s="94" t="n">
        <v>3000</v>
      </c>
      <c r="H38" s="55" t="n">
        <v>270</v>
      </c>
      <c r="I38" s="55" t="n">
        <v>37800</v>
      </c>
      <c r="J38" s="55" t="n">
        <v>1149751.26</v>
      </c>
      <c r="K38" s="94" t="n">
        <v>4599.00504</v>
      </c>
      <c r="L38" s="94" t="n">
        <v>840</v>
      </c>
    </row>
    <row r="39">
      <c r="B39" s="107" t="n">
        <v>33</v>
      </c>
      <c r="C39" s="108" t="inlineStr">
        <is>
          <t>P4 Scale</t>
        </is>
      </c>
      <c r="D39" s="110" t="n">
        <v>3</v>
      </c>
      <c r="E39" s="55" t="n">
        <v>290</v>
      </c>
      <c r="F39" s="55" t="n">
        <v>10</v>
      </c>
      <c r="G39" s="94" t="n">
        <v>3000</v>
      </c>
      <c r="H39" s="55" t="n">
        <v>280</v>
      </c>
      <c r="I39" s="55" t="n">
        <v>39200</v>
      </c>
      <c r="J39" s="55" t="n">
        <v>1192334.64</v>
      </c>
      <c r="K39" s="94" t="n">
        <v>4769.33856</v>
      </c>
      <c r="L39" s="94" t="n">
        <v>870</v>
      </c>
    </row>
    <row r="40">
      <c r="B40" s="107" t="n">
        <v>34</v>
      </c>
      <c r="C40" s="108" t="inlineStr">
        <is>
          <t>P4 Scale</t>
        </is>
      </c>
      <c r="D40" s="110" t="n">
        <v>3</v>
      </c>
      <c r="E40" s="55" t="n">
        <v>300</v>
      </c>
      <c r="F40" s="55" t="n">
        <v>10</v>
      </c>
      <c r="G40" s="94" t="n">
        <v>3000</v>
      </c>
      <c r="H40" s="55" t="n">
        <v>290</v>
      </c>
      <c r="I40" s="55" t="n">
        <v>40600</v>
      </c>
      <c r="J40" s="55" t="n">
        <v>1234918.02</v>
      </c>
      <c r="K40" s="94" t="n">
        <v>4939.67208</v>
      </c>
      <c r="L40" s="94" t="n">
        <v>900</v>
      </c>
    </row>
    <row r="41">
      <c r="B41" s="107" t="n">
        <v>35</v>
      </c>
      <c r="C41" s="108" t="inlineStr">
        <is>
          <t>P4 Scale</t>
        </is>
      </c>
      <c r="D41" s="110" t="n">
        <v>3</v>
      </c>
      <c r="E41" s="55" t="n">
        <v>310</v>
      </c>
      <c r="F41" s="55" t="n">
        <v>10</v>
      </c>
      <c r="G41" s="94" t="n">
        <v>3000</v>
      </c>
      <c r="H41" s="55" t="n">
        <v>300</v>
      </c>
      <c r="I41" s="55" t="n">
        <v>42000</v>
      </c>
      <c r="J41" s="55" t="n">
        <v>1277501.4</v>
      </c>
      <c r="K41" s="94" t="n">
        <v>5110.0056</v>
      </c>
      <c r="L41" s="94" t="n">
        <v>930</v>
      </c>
    </row>
    <row r="42">
      <c r="B42" s="107" t="n">
        <v>36</v>
      </c>
      <c r="C42" s="108" t="inlineStr">
        <is>
          <t>P4 Scale</t>
        </is>
      </c>
      <c r="D42" s="110" t="n">
        <v>3</v>
      </c>
      <c r="E42" s="55" t="n">
        <v>320</v>
      </c>
      <c r="F42" s="55" t="n">
        <v>10</v>
      </c>
      <c r="G42" s="94" t="n">
        <v>3000</v>
      </c>
      <c r="H42" s="55" t="n">
        <v>310</v>
      </c>
      <c r="I42" s="55" t="n">
        <v>43400</v>
      </c>
      <c r="J42" s="55" t="n">
        <v>1320084.78</v>
      </c>
      <c r="K42" s="94" t="n">
        <v>5280.339120000001</v>
      </c>
      <c r="L42" s="94" t="n">
        <v>960</v>
      </c>
    </row>
    <row r="43">
      <c r="B43" s="107" t="n">
        <v>37</v>
      </c>
      <c r="C43" s="108" t="inlineStr">
        <is>
          <t>P4 Scale</t>
        </is>
      </c>
      <c r="D43" s="110" t="n">
        <v>4</v>
      </c>
      <c r="E43" s="55" t="n">
        <v>328</v>
      </c>
      <c r="F43" s="55" t="n">
        <v>8</v>
      </c>
      <c r="G43" s="94" t="n">
        <v>2400</v>
      </c>
      <c r="H43" s="55" t="n">
        <v>320</v>
      </c>
      <c r="I43" s="55" t="n">
        <v>44800</v>
      </c>
      <c r="J43" s="55" t="n">
        <v>1362668.16</v>
      </c>
      <c r="K43" s="94" t="n">
        <v>5450.67264</v>
      </c>
      <c r="L43" s="94" t="n">
        <v>984</v>
      </c>
    </row>
    <row r="44">
      <c r="B44" s="107" t="n">
        <v>38</v>
      </c>
      <c r="C44" s="108" t="inlineStr">
        <is>
          <t>P4 Scale</t>
        </is>
      </c>
      <c r="D44" s="110" t="n">
        <v>4</v>
      </c>
      <c r="E44" s="55" t="n">
        <v>337</v>
      </c>
      <c r="F44" s="55" t="n">
        <v>9</v>
      </c>
      <c r="G44" s="94" t="n">
        <v>2700</v>
      </c>
      <c r="H44" s="55" t="n">
        <v>328</v>
      </c>
      <c r="I44" s="55" t="n">
        <v>45920</v>
      </c>
      <c r="J44" s="55" t="n">
        <v>1396734.864</v>
      </c>
      <c r="K44" s="94" t="n">
        <v>5586.939455999999</v>
      </c>
      <c r="L44" s="94" t="n">
        <v>1011</v>
      </c>
    </row>
    <row r="45">
      <c r="B45" s="107" t="n">
        <v>39</v>
      </c>
      <c r="C45" s="108" t="inlineStr">
        <is>
          <t>P4 Scale</t>
        </is>
      </c>
      <c r="D45" s="110" t="n">
        <v>4</v>
      </c>
      <c r="E45" s="55" t="n">
        <v>345</v>
      </c>
      <c r="F45" s="55" t="n">
        <v>8</v>
      </c>
      <c r="G45" s="94" t="n">
        <v>2400</v>
      </c>
      <c r="H45" s="55" t="n">
        <v>337</v>
      </c>
      <c r="I45" s="55" t="n">
        <v>47180</v>
      </c>
      <c r="J45" s="55" t="n">
        <v>1435059.906</v>
      </c>
      <c r="K45" s="94" t="n">
        <v>5740.239624</v>
      </c>
      <c r="L45" s="94" t="n">
        <v>1035</v>
      </c>
    </row>
    <row r="46">
      <c r="B46" s="107" t="n">
        <v>40</v>
      </c>
      <c r="C46" s="108" t="inlineStr">
        <is>
          <t>P4 Scale</t>
        </is>
      </c>
      <c r="D46" s="110" t="n">
        <v>4</v>
      </c>
      <c r="E46" s="55" t="n">
        <v>353</v>
      </c>
      <c r="F46" s="55" t="n">
        <v>8</v>
      </c>
      <c r="G46" s="94" t="n">
        <v>2400</v>
      </c>
      <c r="H46" s="55" t="n">
        <v>345</v>
      </c>
      <c r="I46" s="55" t="n">
        <v>48300</v>
      </c>
      <c r="J46" s="55" t="n">
        <v>1469126.61</v>
      </c>
      <c r="K46" s="94" t="n">
        <v>5876.506439999999</v>
      </c>
      <c r="L46" s="94" t="n">
        <v>1059</v>
      </c>
    </row>
    <row r="47">
      <c r="B47" s="107" t="n">
        <v>41</v>
      </c>
      <c r="C47" s="108" t="inlineStr">
        <is>
          <t>P4 Scale</t>
        </is>
      </c>
      <c r="D47" s="110" t="n">
        <v>4</v>
      </c>
      <c r="E47" s="55" t="n">
        <v>362</v>
      </c>
      <c r="F47" s="55" t="n">
        <v>9</v>
      </c>
      <c r="G47" s="94" t="n">
        <v>2700</v>
      </c>
      <c r="H47" s="55" t="n">
        <v>353</v>
      </c>
      <c r="I47" s="55" t="n">
        <v>49420</v>
      </c>
      <c r="J47" s="55" t="n">
        <v>1503193.314</v>
      </c>
      <c r="K47" s="94" t="n">
        <v>6012.773256</v>
      </c>
      <c r="L47" s="94" t="n">
        <v>1086</v>
      </c>
    </row>
    <row r="48">
      <c r="B48" s="107" t="n">
        <v>42</v>
      </c>
      <c r="C48" s="108" t="inlineStr">
        <is>
          <t>P4 Scale</t>
        </is>
      </c>
      <c r="D48" s="110" t="n">
        <v>4</v>
      </c>
      <c r="E48" s="55" t="n">
        <v>370</v>
      </c>
      <c r="F48" s="55" t="n">
        <v>8</v>
      </c>
      <c r="G48" s="94" t="n">
        <v>2400</v>
      </c>
      <c r="H48" s="55" t="n">
        <v>362</v>
      </c>
      <c r="I48" s="55" t="n">
        <v>50680</v>
      </c>
      <c r="J48" s="55" t="n">
        <v>1541518.356</v>
      </c>
      <c r="K48" s="94" t="n">
        <v>6166.073424</v>
      </c>
      <c r="L48" s="94" t="n">
        <v>1110</v>
      </c>
    </row>
    <row r="49">
      <c r="B49" s="107" t="n">
        <v>43</v>
      </c>
      <c r="C49" s="108" t="inlineStr">
        <is>
          <t>P4 Scale</t>
        </is>
      </c>
      <c r="D49" s="110" t="n">
        <v>4</v>
      </c>
      <c r="E49" s="55" t="n">
        <v>378</v>
      </c>
      <c r="F49" s="55" t="n">
        <v>8</v>
      </c>
      <c r="G49" s="94" t="n">
        <v>2400</v>
      </c>
      <c r="H49" s="55" t="n">
        <v>370</v>
      </c>
      <c r="I49" s="55" t="n">
        <v>51800</v>
      </c>
      <c r="J49" s="55" t="n">
        <v>1575585.06</v>
      </c>
      <c r="K49" s="94" t="n">
        <v>6302.34024</v>
      </c>
      <c r="L49" s="94" t="n">
        <v>1134</v>
      </c>
    </row>
    <row r="50">
      <c r="B50" s="107" t="n">
        <v>44</v>
      </c>
      <c r="C50" s="108" t="inlineStr">
        <is>
          <t>P4 Scale</t>
        </is>
      </c>
      <c r="D50" s="110" t="n">
        <v>4</v>
      </c>
      <c r="E50" s="55" t="n">
        <v>387</v>
      </c>
      <c r="F50" s="55" t="n">
        <v>9</v>
      </c>
      <c r="G50" s="94" t="n">
        <v>2700</v>
      </c>
      <c r="H50" s="55" t="n">
        <v>378</v>
      </c>
      <c r="I50" s="55" t="n">
        <v>52920</v>
      </c>
      <c r="J50" s="55" t="n">
        <v>1609651.764</v>
      </c>
      <c r="K50" s="94" t="n">
        <v>6438.607056</v>
      </c>
      <c r="L50" s="94" t="n">
        <v>1161</v>
      </c>
    </row>
    <row r="51">
      <c r="B51" s="107" t="n">
        <v>45</v>
      </c>
      <c r="C51" s="108" t="inlineStr">
        <is>
          <t>P4 Scale</t>
        </is>
      </c>
      <c r="D51" s="110" t="n">
        <v>4</v>
      </c>
      <c r="E51" s="55" t="n">
        <v>395</v>
      </c>
      <c r="F51" s="55" t="n">
        <v>8</v>
      </c>
      <c r="G51" s="94" t="n">
        <v>2400</v>
      </c>
      <c r="H51" s="55" t="n">
        <v>387</v>
      </c>
      <c r="I51" s="55" t="n">
        <v>54180</v>
      </c>
      <c r="J51" s="55" t="n">
        <v>1647976.806</v>
      </c>
      <c r="K51" s="94" t="n">
        <v>6591.907224</v>
      </c>
      <c r="L51" s="94" t="n">
        <v>1185</v>
      </c>
    </row>
    <row r="52">
      <c r="B52" s="107" t="n">
        <v>46</v>
      </c>
      <c r="C52" s="108" t="inlineStr">
        <is>
          <t>P4 Scale</t>
        </is>
      </c>
      <c r="D52" s="110" t="n">
        <v>4</v>
      </c>
      <c r="E52" s="55" t="n">
        <v>403</v>
      </c>
      <c r="F52" s="55" t="n">
        <v>8</v>
      </c>
      <c r="G52" s="94" t="n">
        <v>2400</v>
      </c>
      <c r="H52" s="55" t="n">
        <v>395</v>
      </c>
      <c r="I52" s="55" t="n">
        <v>55300</v>
      </c>
      <c r="J52" s="55" t="n">
        <v>1682043.51</v>
      </c>
      <c r="K52" s="94" t="n">
        <v>6728.17404</v>
      </c>
      <c r="L52" s="94" t="n">
        <v>1209</v>
      </c>
    </row>
    <row r="53">
      <c r="B53" s="107" t="n">
        <v>47</v>
      </c>
      <c r="C53" s="108" t="inlineStr">
        <is>
          <t>P4 Scale</t>
        </is>
      </c>
      <c r="D53" s="110" t="n">
        <v>4</v>
      </c>
      <c r="E53" s="55" t="n">
        <v>412</v>
      </c>
      <c r="F53" s="55" t="n">
        <v>9</v>
      </c>
      <c r="G53" s="94" t="n">
        <v>2700</v>
      </c>
      <c r="H53" s="55" t="n">
        <v>403</v>
      </c>
      <c r="I53" s="55" t="n">
        <v>56420</v>
      </c>
      <c r="J53" s="55" t="n">
        <v>1716110.214</v>
      </c>
      <c r="K53" s="94" t="n">
        <v>6864.440856</v>
      </c>
      <c r="L53" s="94" t="n">
        <v>1236</v>
      </c>
    </row>
    <row r="54">
      <c r="B54" s="107" t="n">
        <v>48</v>
      </c>
      <c r="C54" s="108" t="inlineStr">
        <is>
          <t>P4 Scale</t>
        </is>
      </c>
      <c r="D54" s="110" t="n">
        <v>4</v>
      </c>
      <c r="E54" s="55" t="n">
        <v>420</v>
      </c>
      <c r="F54" s="55" t="n">
        <v>8</v>
      </c>
      <c r="G54" s="94" t="n">
        <v>2400</v>
      </c>
      <c r="H54" s="55" t="n">
        <v>412</v>
      </c>
      <c r="I54" s="55" t="n">
        <v>57680</v>
      </c>
      <c r="J54" s="55" t="n">
        <v>1754435.256</v>
      </c>
      <c r="K54" s="94" t="n">
        <v>7017.741023999999</v>
      </c>
      <c r="L54" s="94" t="n">
        <v>1260</v>
      </c>
    </row>
    <row r="55">
      <c r="B55" s="107" t="n">
        <v>49</v>
      </c>
      <c r="C55" s="108" t="inlineStr">
        <is>
          <t>P4 Scale</t>
        </is>
      </c>
      <c r="D55" s="110" t="n">
        <v>5</v>
      </c>
      <c r="E55" s="55" t="n">
        <v>427</v>
      </c>
      <c r="F55" s="55" t="n">
        <v>7</v>
      </c>
      <c r="G55" s="94" t="n">
        <v>2100</v>
      </c>
      <c r="H55" s="55" t="n">
        <v>420</v>
      </c>
      <c r="I55" s="55" t="n">
        <v>58800</v>
      </c>
      <c r="J55" s="55" t="n">
        <v>1788501.96</v>
      </c>
      <c r="K55" s="94" t="n">
        <v>7154.00784</v>
      </c>
      <c r="L55" s="94" t="n">
        <v>1281</v>
      </c>
    </row>
    <row r="56">
      <c r="B56" s="107" t="n">
        <v>50</v>
      </c>
      <c r="C56" s="108" t="inlineStr">
        <is>
          <t>P4 Scale</t>
        </is>
      </c>
      <c r="D56" s="110" t="n">
        <v>5</v>
      </c>
      <c r="E56" s="55" t="n">
        <v>433</v>
      </c>
      <c r="F56" s="55" t="n">
        <v>6</v>
      </c>
      <c r="G56" s="94" t="n">
        <v>1800</v>
      </c>
      <c r="H56" s="55" t="n">
        <v>427</v>
      </c>
      <c r="I56" s="55" t="n">
        <v>59780</v>
      </c>
      <c r="J56" s="55" t="n">
        <v>1818310.326</v>
      </c>
      <c r="K56" s="94" t="n">
        <v>7273.241304</v>
      </c>
      <c r="L56" s="94" t="n">
        <v>1299</v>
      </c>
    </row>
    <row r="57">
      <c r="B57" s="107" t="n">
        <v>51</v>
      </c>
      <c r="C57" s="108" t="inlineStr">
        <is>
          <t>P4 Scale</t>
        </is>
      </c>
      <c r="D57" s="110" t="n">
        <v>5</v>
      </c>
      <c r="E57" s="55" t="n">
        <v>440</v>
      </c>
      <c r="F57" s="55" t="n">
        <v>7</v>
      </c>
      <c r="G57" s="94" t="n">
        <v>2100</v>
      </c>
      <c r="H57" s="55" t="n">
        <v>433</v>
      </c>
      <c r="I57" s="55" t="n">
        <v>60620</v>
      </c>
      <c r="J57" s="55" t="n">
        <v>1843860.354</v>
      </c>
      <c r="K57" s="94" t="n">
        <v>7375.441416</v>
      </c>
      <c r="L57" s="94" t="n">
        <v>1320</v>
      </c>
    </row>
    <row r="58">
      <c r="B58" s="107" t="n">
        <v>52</v>
      </c>
      <c r="C58" s="108" t="inlineStr">
        <is>
          <t>P4 Scale</t>
        </is>
      </c>
      <c r="D58" s="110" t="n">
        <v>5</v>
      </c>
      <c r="E58" s="55" t="n">
        <v>447</v>
      </c>
      <c r="F58" s="55" t="n">
        <v>7</v>
      </c>
      <c r="G58" s="94" t="n">
        <v>2100</v>
      </c>
      <c r="H58" s="55" t="n">
        <v>440</v>
      </c>
      <c r="I58" s="55" t="n">
        <v>61600</v>
      </c>
      <c r="J58" s="55" t="n">
        <v>1873668.72</v>
      </c>
      <c r="K58" s="94" t="n">
        <v>7494.67488</v>
      </c>
      <c r="L58" s="94" t="n">
        <v>1341</v>
      </c>
    </row>
    <row r="59">
      <c r="B59" s="107" t="n">
        <v>53</v>
      </c>
      <c r="C59" s="108" t="inlineStr">
        <is>
          <t>P4 Scale</t>
        </is>
      </c>
      <c r="D59" s="110" t="n">
        <v>5</v>
      </c>
      <c r="E59" s="55" t="n">
        <v>453</v>
      </c>
      <c r="F59" s="55" t="n">
        <v>6</v>
      </c>
      <c r="G59" s="94" t="n">
        <v>1800</v>
      </c>
      <c r="H59" s="55" t="n">
        <v>447</v>
      </c>
      <c r="I59" s="55" t="n">
        <v>62580</v>
      </c>
      <c r="J59" s="55" t="n">
        <v>1903477.086</v>
      </c>
      <c r="K59" s="94" t="n">
        <v>7613.908343999999</v>
      </c>
      <c r="L59" s="94" t="n">
        <v>1359</v>
      </c>
    </row>
    <row r="60">
      <c r="B60" s="107" t="n">
        <v>54</v>
      </c>
      <c r="C60" s="108" t="inlineStr">
        <is>
          <t>P4 Scale</t>
        </is>
      </c>
      <c r="D60" s="110" t="n">
        <v>5</v>
      </c>
      <c r="E60" s="55" t="n">
        <v>460</v>
      </c>
      <c r="F60" s="55" t="n">
        <v>7</v>
      </c>
      <c r="G60" s="94" t="n">
        <v>2100</v>
      </c>
      <c r="H60" s="55" t="n">
        <v>453</v>
      </c>
      <c r="I60" s="55" t="n">
        <v>63420</v>
      </c>
      <c r="J60" s="55" t="n">
        <v>1929027.114</v>
      </c>
      <c r="K60" s="94" t="n">
        <v>7716.108455999999</v>
      </c>
      <c r="L60" s="94" t="n">
        <v>1380</v>
      </c>
    </row>
    <row r="61">
      <c r="B61" s="107" t="n">
        <v>55</v>
      </c>
      <c r="C61" s="108" t="inlineStr">
        <is>
          <t>P4 Scale</t>
        </is>
      </c>
      <c r="D61" s="110" t="n">
        <v>5</v>
      </c>
      <c r="E61" s="55" t="n">
        <v>467</v>
      </c>
      <c r="F61" s="55" t="n">
        <v>7</v>
      </c>
      <c r="G61" s="94" t="n">
        <v>2100</v>
      </c>
      <c r="H61" s="55" t="n">
        <v>460</v>
      </c>
      <c r="I61" s="55" t="n">
        <v>64400</v>
      </c>
      <c r="J61" s="55" t="n">
        <v>1958835.48</v>
      </c>
      <c r="K61" s="94" t="n">
        <v>7835.34192</v>
      </c>
      <c r="L61" s="94" t="n">
        <v>1401</v>
      </c>
    </row>
    <row r="62">
      <c r="B62" s="107" t="n">
        <v>56</v>
      </c>
      <c r="C62" s="108" t="inlineStr">
        <is>
          <t>P4 Scale</t>
        </is>
      </c>
      <c r="D62" s="110" t="n">
        <v>5</v>
      </c>
      <c r="E62" s="55" t="n">
        <v>473</v>
      </c>
      <c r="F62" s="55" t="n">
        <v>6</v>
      </c>
      <c r="G62" s="94" t="n">
        <v>1800</v>
      </c>
      <c r="H62" s="55" t="n">
        <v>467</v>
      </c>
      <c r="I62" s="55" t="n">
        <v>65380</v>
      </c>
      <c r="J62" s="55" t="n">
        <v>1988643.846</v>
      </c>
      <c r="K62" s="94" t="n">
        <v>7954.575384</v>
      </c>
      <c r="L62" s="94" t="n">
        <v>1419</v>
      </c>
    </row>
    <row r="63">
      <c r="B63" s="107" t="n">
        <v>57</v>
      </c>
      <c r="C63" s="108" t="inlineStr">
        <is>
          <t>P4 Scale</t>
        </is>
      </c>
      <c r="D63" s="110" t="n">
        <v>5</v>
      </c>
      <c r="E63" s="55" t="n">
        <v>480</v>
      </c>
      <c r="F63" s="55" t="n">
        <v>7</v>
      </c>
      <c r="G63" s="94" t="n">
        <v>2100</v>
      </c>
      <c r="H63" s="55" t="n">
        <v>473</v>
      </c>
      <c r="I63" s="55" t="n">
        <v>66220</v>
      </c>
      <c r="J63" s="55" t="n">
        <v>2014193.874</v>
      </c>
      <c r="K63" s="94" t="n">
        <v>8056.775495999999</v>
      </c>
      <c r="L63" s="94" t="n">
        <v>1440</v>
      </c>
    </row>
    <row r="64">
      <c r="B64" s="107" t="n">
        <v>58</v>
      </c>
      <c r="C64" s="108" t="inlineStr">
        <is>
          <t>P4 Scale</t>
        </is>
      </c>
      <c r="D64" s="110" t="n">
        <v>5</v>
      </c>
      <c r="E64" s="55" t="n">
        <v>487</v>
      </c>
      <c r="F64" s="55" t="n">
        <v>7</v>
      </c>
      <c r="G64" s="94" t="n">
        <v>2100</v>
      </c>
      <c r="H64" s="55" t="n">
        <v>480</v>
      </c>
      <c r="I64" s="55" t="n">
        <v>67200</v>
      </c>
      <c r="J64" s="55" t="n">
        <v>2044002.24</v>
      </c>
      <c r="K64" s="94" t="n">
        <v>8176.00896</v>
      </c>
      <c r="L64" s="94" t="n">
        <v>1461</v>
      </c>
    </row>
    <row r="65">
      <c r="B65" s="107" t="n">
        <v>59</v>
      </c>
      <c r="C65" s="108" t="inlineStr">
        <is>
          <t>P4 Scale</t>
        </is>
      </c>
      <c r="D65" s="110" t="n">
        <v>5</v>
      </c>
      <c r="E65" s="55" t="n">
        <v>493</v>
      </c>
      <c r="F65" s="55" t="n">
        <v>6</v>
      </c>
      <c r="G65" s="94" t="n">
        <v>1800</v>
      </c>
      <c r="H65" s="55" t="n">
        <v>487</v>
      </c>
      <c r="I65" s="55" t="n">
        <v>68180</v>
      </c>
      <c r="J65" s="55" t="n">
        <v>2073810.606</v>
      </c>
      <c r="K65" s="94" t="n">
        <v>8295.242424</v>
      </c>
      <c r="L65" s="94" t="n">
        <v>1479</v>
      </c>
    </row>
    <row r="66">
      <c r="B66" s="107" t="n">
        <v>60</v>
      </c>
      <c r="C66" s="108" t="inlineStr">
        <is>
          <t>P4 Scale</t>
        </is>
      </c>
      <c r="D66" s="110" t="n">
        <v>5</v>
      </c>
      <c r="E66" s="55" t="n">
        <v>500</v>
      </c>
      <c r="F66" s="55" t="n">
        <v>7</v>
      </c>
      <c r="G66" s="94" t="n">
        <v>2100</v>
      </c>
      <c r="H66" s="55" t="n">
        <v>493</v>
      </c>
      <c r="I66" s="55" t="n">
        <v>69020</v>
      </c>
      <c r="J66" s="55" t="n">
        <v>2099360.634</v>
      </c>
      <c r="K66" s="94" t="n">
        <v>8397.442536</v>
      </c>
      <c r="L66" s="94" t="n">
        <v>1500</v>
      </c>
    </row>
  </sheetData>
  <mergeCells count="2">
    <mergeCell ref="A2:L2"/>
    <mergeCell ref="A1:L1"/>
  </mergeCells>
  <hyperlinks>
    <hyperlink ref="B3" location="'Investor Overview'!A1" display="Overview   ›"/>
    <hyperlink ref="C3" location="'Streaming Revenue'!A1" display="Streaming   ›"/>
    <hyperlink ref="L3" location="'Playlist Self-Funding'!A1" display="How playlists self-fund →"/>
  </hyperlink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tabColor rgb="0070AD47"/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2" customWidth="1" min="1" max="1"/>
    <col width="40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</cols>
  <sheetData>
    <row r="1" ht="26" customHeight="1">
      <c r="A1" s="1" t="inlineStr">
        <is>
          <t>PLAYLIST SELF-FUNDING — Toward a Self-Sustaining Network</t>
        </is>
      </c>
    </row>
    <row r="2" ht="16" customHeight="1">
      <c r="A2" s="3" t="inlineStr">
        <is>
          <t>Why this page: it explains how playlist infrastructure pays for itself while lowering future customer-acquisition cost and feeding the SaaS business.</t>
        </is>
      </c>
    </row>
    <row r="3" ht="15" customHeight="1">
      <c r="B3" s="19" t="inlineStr">
        <is>
          <t>Overview   ›</t>
        </is>
      </c>
      <c r="C3" s="19" t="inlineStr">
        <is>
          <t>Streaming   ›</t>
        </is>
      </c>
      <c r="D3" s="19" t="inlineStr">
        <is>
          <t>Playlists   ›</t>
        </is>
      </c>
      <c r="E3" s="30" t="inlineStr">
        <is>
          <t>Self-Funding</t>
        </is>
      </c>
      <c r="G3" s="85" t="inlineStr">
        <is>
          <t>How SaaS works →</t>
        </is>
      </c>
    </row>
    <row r="4">
      <c r="B4" s="39" t="inlineStr">
        <is>
          <t>Flow: Meta Ads -&gt; Playlist Followers -&gt; Artist Submissions -&gt; Submission Revenue -&gt; Funds Ads -&gt; Larger Network -&gt; More Submissions</t>
        </is>
      </c>
    </row>
    <row r="5"/>
    <row r="6">
      <c r="B6" s="20" t="inlineStr">
        <is>
          <t>($ / year)</t>
        </is>
      </c>
      <c r="C6" s="20" t="inlineStr">
        <is>
          <t>Year 1</t>
        </is>
      </c>
      <c r="D6" s="20" t="inlineStr">
        <is>
          <t>Year 2</t>
        </is>
      </c>
      <c r="E6" s="20" t="inlineStr">
        <is>
          <t>Year 3</t>
        </is>
      </c>
      <c r="F6" s="20" t="inlineStr">
        <is>
          <t>Year 4</t>
        </is>
      </c>
      <c r="G6" s="20" t="inlineStr">
        <is>
          <t>Year 5</t>
        </is>
      </c>
    </row>
    <row r="7">
      <c r="B7" s="40" t="inlineStr">
        <is>
          <t>Playlists (year-end)</t>
        </is>
      </c>
      <c r="C7" s="41" t="n">
        <v>100</v>
      </c>
      <c r="D7" s="41" t="n">
        <v>200</v>
      </c>
      <c r="E7" s="41" t="n">
        <v>320</v>
      </c>
      <c r="F7" s="41" t="n">
        <v>420</v>
      </c>
      <c r="G7" s="41" t="n">
        <v>500</v>
      </c>
    </row>
    <row r="8">
      <c r="B8" s="40" t="inlineStr">
        <is>
          <t>Meta ad spend ($)</t>
        </is>
      </c>
      <c r="C8" s="47" t="n">
        <v>3600</v>
      </c>
      <c r="D8" s="47" t="n">
        <v>7200</v>
      </c>
      <c r="E8" s="47" t="n">
        <v>11520</v>
      </c>
      <c r="F8" s="47" t="n">
        <v>15120</v>
      </c>
      <c r="G8" s="47" t="n">
        <v>18000</v>
      </c>
    </row>
    <row r="9">
      <c r="B9" s="40" t="inlineStr">
        <is>
          <t>Artist submissions</t>
        </is>
      </c>
      <c r="C9" s="41" t="n">
        <v>24000</v>
      </c>
      <c r="D9" s="41" t="n">
        <v>48000</v>
      </c>
      <c r="E9" s="41" t="n">
        <v>76800</v>
      </c>
      <c r="F9" s="41" t="n">
        <v>100800</v>
      </c>
      <c r="G9" s="41" t="n">
        <v>120000</v>
      </c>
    </row>
    <row r="10">
      <c r="B10" s="40" t="inlineStr">
        <is>
          <t>Submission revenue ($)</t>
        </is>
      </c>
      <c r="C10" s="47" t="n">
        <v>12000</v>
      </c>
      <c r="D10" s="47" t="n">
        <v>24000</v>
      </c>
      <c r="E10" s="47" t="n">
        <v>38400</v>
      </c>
      <c r="F10" s="47" t="n">
        <v>50400</v>
      </c>
      <c r="G10" s="47" t="n">
        <v>60000</v>
      </c>
    </row>
    <row r="11">
      <c r="B11" s="11" t="inlineStr">
        <is>
          <t>NET playlist cash requirement ($)</t>
        </is>
      </c>
      <c r="C11" s="131" t="n">
        <v>-8400</v>
      </c>
      <c r="D11" s="131" t="n">
        <v>-16800</v>
      </c>
      <c r="E11" s="131" t="n">
        <v>-26880</v>
      </c>
      <c r="F11" s="131" t="n">
        <v>-35280</v>
      </c>
      <c r="G11" s="131" t="n">
        <v>-42000</v>
      </c>
    </row>
    <row r="12">
      <c r="B12" s="40" t="inlineStr">
        <is>
          <t>Self-funding ratio (sub rev / ad spend)</t>
        </is>
      </c>
      <c r="C12" s="214" t="n">
        <v>3.333333333333333</v>
      </c>
      <c r="D12" s="214" t="n">
        <v>3.333333333333333</v>
      </c>
      <c r="E12" s="214" t="n">
        <v>3.333333333333333</v>
      </c>
      <c r="F12" s="214" t="n">
        <v>3.333333333333333</v>
      </c>
      <c r="G12" s="214" t="n">
        <v>3.333333333333333</v>
      </c>
    </row>
    <row r="13"/>
    <row r="14">
      <c r="B14" s="37" t="inlineStr">
        <is>
          <t>Positive net = still needs funding; negative = submission revenue EXCEEDS ad spend (self-funding surplus). As the network scales, the self-funding ratio rises toward and past 100%. Submission revenue also seeds the Backend SaaS pipeline.</t>
        </is>
      </c>
    </row>
    <row r="15"/>
  </sheetData>
  <mergeCells count="4">
    <mergeCell ref="B4:G4"/>
    <mergeCell ref="A2:G2"/>
    <mergeCell ref="B14:G15"/>
    <mergeCell ref="A1:G1"/>
  </mergeCells>
  <hyperlinks>
    <hyperlink ref="B3" location="'Investor Overview'!A1" display="Overview   ›"/>
    <hyperlink ref="C3" location="'Streaming Revenue'!A1" display="Streaming   ›"/>
    <hyperlink ref="D3" location="'Playlist Engine'!A1" display="Playlists   ›"/>
    <hyperlink ref="G3" location="'Backend SaaS'!A1" display="How SaaS works →"/>
  </hyperlink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tabColor rgb="00FFC000"/>
    <outlinePr summaryBelow="1" summaryRight="1"/>
    <pageSetUpPr/>
  </sheetPr>
  <dimension ref="A1:K69"/>
  <sheetViews>
    <sheetView workbookViewId="0">
      <pane xSplit="4" ySplit="5" topLeftCell="E6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2" customWidth="1" min="1" max="1"/>
    <col width="7" customWidth="1" min="2" max="2"/>
    <col width="10" customWidth="1" min="3" max="3"/>
    <col width="8" customWidth="1" min="4" max="4"/>
    <col width="14" customWidth="1" min="5" max="5"/>
    <col width="12" customWidth="1" min="6" max="6"/>
    <col width="13" customWidth="1" min="7" max="7"/>
    <col width="12" customWidth="1" min="8" max="8"/>
    <col width="12" customWidth="1" min="9" max="9"/>
    <col width="12" customWidth="1" min="10" max="10"/>
    <col width="12" customWidth="1" min="11" max="11"/>
  </cols>
  <sheetData>
    <row r="1" ht="26" customHeight="1">
      <c r="A1" s="1" t="inlineStr">
        <is>
          <t>BACKEND SAAS / ARTIST SERVICES — Ecosystem Revenue</t>
        </is>
      </c>
    </row>
    <row r="2" ht="16" customHeight="1">
      <c r="A2" s="3" t="inlineStr">
        <is>
          <t>Why this page: it explains how qualified artist leads from the playlist network convert into recurring software revenue (LeverageMusic).</t>
        </is>
      </c>
    </row>
    <row r="3" ht="15" customHeight="1">
      <c r="B3" s="19" t="inlineStr">
        <is>
          <t>Overview   ›</t>
        </is>
      </c>
      <c r="C3" s="19" t="inlineStr">
        <is>
          <t>Playlists   ›</t>
        </is>
      </c>
      <c r="D3" s="30" t="inlineStr">
        <is>
          <t>Backend SaaS</t>
        </is>
      </c>
      <c r="K3" s="85" t="inlineStr">
        <is>
          <t>How playlists feed it →</t>
        </is>
      </c>
    </row>
    <row r="4"/>
    <row r="5">
      <c r="B5" s="20" t="inlineStr">
        <is>
          <t>Month</t>
        </is>
      </c>
      <c r="C5" s="20" t="inlineStr">
        <is>
          <t>Phase</t>
        </is>
      </c>
      <c r="D5" s="20" t="inlineStr">
        <is>
          <t>Year</t>
        </is>
      </c>
      <c r="E5" s="20" t="inlineStr">
        <is>
          <t>Submissions
/ month</t>
        </is>
      </c>
      <c r="F5" s="20" t="inlineStr">
        <is>
          <t>Replies
(5%)</t>
        </is>
      </c>
      <c r="G5" s="20" t="inlineStr">
        <is>
          <t>New custo-
mers</t>
        </is>
      </c>
      <c r="H5" s="20" t="inlineStr">
        <is>
          <t>Active sub-
scribers</t>
        </is>
      </c>
      <c r="I5" s="20" t="inlineStr">
        <is>
          <t>MRR ($)</t>
        </is>
      </c>
      <c r="J5" s="20" t="inlineStr">
        <is>
          <t>ARR ($)</t>
        </is>
      </c>
      <c r="K5" s="20" t="inlineStr">
        <is>
          <t>Net profit
/mo ($)</t>
        </is>
      </c>
    </row>
    <row r="6">
      <c r="B6" s="107" t="n">
        <v>0</v>
      </c>
      <c r="C6" s="108" t="inlineStr">
        <is>
          <t>P1 Build</t>
        </is>
      </c>
      <c r="D6" s="110" t="n">
        <v>0</v>
      </c>
      <c r="E6" s="109" t="n">
        <v>0</v>
      </c>
      <c r="F6" s="196" t="n">
        <v>0</v>
      </c>
      <c r="G6" s="196" t="n">
        <v>0</v>
      </c>
      <c r="H6" s="196" t="n">
        <v>0</v>
      </c>
      <c r="I6" s="94" t="n">
        <v>0</v>
      </c>
      <c r="J6" s="94" t="n">
        <v>0</v>
      </c>
      <c r="K6" s="94" t="n">
        <v>0</v>
      </c>
    </row>
    <row r="7">
      <c r="B7" s="107" t="n">
        <v>1</v>
      </c>
      <c r="C7" s="108" t="inlineStr">
        <is>
          <t>P1 Build</t>
        </is>
      </c>
      <c r="D7" s="110" t="n">
        <v>1</v>
      </c>
      <c r="E7" s="109" t="n">
        <v>0</v>
      </c>
      <c r="F7" s="196" t="n">
        <v>0</v>
      </c>
      <c r="G7" s="196" t="n">
        <v>0</v>
      </c>
      <c r="H7" s="196" t="n">
        <v>0</v>
      </c>
      <c r="I7" s="94" t="n">
        <v>0</v>
      </c>
      <c r="J7" s="94" t="n">
        <v>0</v>
      </c>
      <c r="K7" s="94" t="n">
        <v>0</v>
      </c>
    </row>
    <row r="8">
      <c r="B8" s="107" t="n">
        <v>2</v>
      </c>
      <c r="C8" s="108" t="inlineStr">
        <is>
          <t>P1 Build</t>
        </is>
      </c>
      <c r="D8" s="110" t="n">
        <v>1</v>
      </c>
      <c r="E8" s="109" t="n">
        <v>340</v>
      </c>
      <c r="F8" s="196" t="n">
        <v>17</v>
      </c>
      <c r="G8" s="196" t="n">
        <v>0.8500000000000001</v>
      </c>
      <c r="H8" s="196" t="n">
        <v>0.8500000000000001</v>
      </c>
      <c r="I8" s="94" t="n">
        <v>84.15000000000001</v>
      </c>
      <c r="J8" s="94" t="n">
        <v>1009.8</v>
      </c>
      <c r="K8" s="94" t="n">
        <v>33.66</v>
      </c>
    </row>
    <row r="9">
      <c r="B9" s="107" t="n">
        <v>3</v>
      </c>
      <c r="C9" s="108" t="inlineStr">
        <is>
          <t>P1 Build</t>
        </is>
      </c>
      <c r="D9" s="110" t="n">
        <v>1</v>
      </c>
      <c r="E9" s="109" t="n">
        <v>660</v>
      </c>
      <c r="F9" s="196" t="n">
        <v>33</v>
      </c>
      <c r="G9" s="196" t="n">
        <v>1.65</v>
      </c>
      <c r="H9" s="196" t="n">
        <v>2.415</v>
      </c>
      <c r="I9" s="94" t="n">
        <v>239.085</v>
      </c>
      <c r="J9" s="94" t="n">
        <v>2869.02</v>
      </c>
      <c r="K9" s="94" t="n">
        <v>95.63400000000001</v>
      </c>
    </row>
    <row r="10">
      <c r="B10" s="107" t="n">
        <v>4</v>
      </c>
      <c r="C10" s="108" t="inlineStr">
        <is>
          <t>P1 Build</t>
        </is>
      </c>
      <c r="D10" s="110" t="n">
        <v>1</v>
      </c>
      <c r="E10" s="109" t="n">
        <v>1000</v>
      </c>
      <c r="F10" s="196" t="n">
        <v>50</v>
      </c>
      <c r="G10" s="196" t="n">
        <v>2.5</v>
      </c>
      <c r="H10" s="196" t="n">
        <v>4.673500000000001</v>
      </c>
      <c r="I10" s="94" t="n">
        <v>462.6765000000001</v>
      </c>
      <c r="J10" s="94" t="n">
        <v>5552.118000000001</v>
      </c>
      <c r="K10" s="94" t="n">
        <v>185.0706</v>
      </c>
    </row>
    <row r="11">
      <c r="B11" s="107" t="n">
        <v>5</v>
      </c>
      <c r="C11" s="108" t="inlineStr">
        <is>
          <t>P1 Build</t>
        </is>
      </c>
      <c r="D11" s="110" t="n">
        <v>1</v>
      </c>
      <c r="E11" s="109" t="n">
        <v>1340</v>
      </c>
      <c r="F11" s="196" t="n">
        <v>67</v>
      </c>
      <c r="G11" s="196" t="n">
        <v>3.35</v>
      </c>
      <c r="H11" s="196" t="n">
        <v>7.556150000000001</v>
      </c>
      <c r="I11" s="94" t="n">
        <v>748.05885</v>
      </c>
      <c r="J11" s="94" t="n">
        <v>8976.706200000001</v>
      </c>
      <c r="K11" s="94" t="n">
        <v>299.22354</v>
      </c>
    </row>
    <row r="12">
      <c r="B12" s="107" t="n">
        <v>6</v>
      </c>
      <c r="C12" s="108" t="inlineStr">
        <is>
          <t>P1 Build</t>
        </is>
      </c>
      <c r="D12" s="110" t="n">
        <v>1</v>
      </c>
      <c r="E12" s="109" t="n">
        <v>1660</v>
      </c>
      <c r="F12" s="196" t="n">
        <v>83</v>
      </c>
      <c r="G12" s="196" t="n">
        <v>4.15</v>
      </c>
      <c r="H12" s="196" t="n">
        <v>10.950535</v>
      </c>
      <c r="I12" s="94" t="n">
        <v>1084.102965</v>
      </c>
      <c r="J12" s="94" t="n">
        <v>13009.23558</v>
      </c>
      <c r="K12" s="94" t="n">
        <v>433.6411860000001</v>
      </c>
    </row>
    <row r="13">
      <c r="B13" s="107" t="n">
        <v>7</v>
      </c>
      <c r="C13" s="108" t="inlineStr">
        <is>
          <t>P2 Operate</t>
        </is>
      </c>
      <c r="D13" s="110" t="n">
        <v>1</v>
      </c>
      <c r="E13" s="109" t="n">
        <v>2000</v>
      </c>
      <c r="F13" s="196" t="n">
        <v>100</v>
      </c>
      <c r="G13" s="196" t="n">
        <v>5</v>
      </c>
      <c r="H13" s="196" t="n">
        <v>14.8554815</v>
      </c>
      <c r="I13" s="94" t="n">
        <v>1470.6926685</v>
      </c>
      <c r="J13" s="94" t="n">
        <v>17648.312022</v>
      </c>
      <c r="K13" s="94" t="n">
        <v>588.2770674000001</v>
      </c>
    </row>
    <row r="14">
      <c r="B14" s="107" t="n">
        <v>8</v>
      </c>
      <c r="C14" s="108" t="inlineStr">
        <is>
          <t>P2 Operate</t>
        </is>
      </c>
      <c r="D14" s="110" t="n">
        <v>1</v>
      </c>
      <c r="E14" s="109" t="n">
        <v>2000</v>
      </c>
      <c r="F14" s="196" t="n">
        <v>100</v>
      </c>
      <c r="G14" s="196" t="n">
        <v>5</v>
      </c>
      <c r="H14" s="196" t="n">
        <v>18.36993335</v>
      </c>
      <c r="I14" s="94" t="n">
        <v>1818.62340165</v>
      </c>
      <c r="J14" s="94" t="n">
        <v>21823.48081980001</v>
      </c>
      <c r="K14" s="94" t="n">
        <v>727.4493606600003</v>
      </c>
    </row>
    <row r="15">
      <c r="B15" s="107" t="n">
        <v>9</v>
      </c>
      <c r="C15" s="108" t="inlineStr">
        <is>
          <t>P2 Operate</t>
        </is>
      </c>
      <c r="D15" s="110" t="n">
        <v>1</v>
      </c>
      <c r="E15" s="109" t="n">
        <v>2000</v>
      </c>
      <c r="F15" s="196" t="n">
        <v>100</v>
      </c>
      <c r="G15" s="196" t="n">
        <v>5</v>
      </c>
      <c r="H15" s="196" t="n">
        <v>21.532940015</v>
      </c>
      <c r="I15" s="94" t="n">
        <v>2131.761061485</v>
      </c>
      <c r="J15" s="94" t="n">
        <v>25581.13273782001</v>
      </c>
      <c r="K15" s="94" t="n">
        <v>852.7044245940002</v>
      </c>
    </row>
    <row r="16">
      <c r="B16" s="107" t="n">
        <v>10</v>
      </c>
      <c r="C16" s="108" t="inlineStr">
        <is>
          <t>P2 Operate</t>
        </is>
      </c>
      <c r="D16" s="110" t="n">
        <v>1</v>
      </c>
      <c r="E16" s="109" t="n">
        <v>2000</v>
      </c>
      <c r="F16" s="196" t="n">
        <v>100</v>
      </c>
      <c r="G16" s="196" t="n">
        <v>5</v>
      </c>
      <c r="H16" s="196" t="n">
        <v>24.3796460135</v>
      </c>
      <c r="I16" s="94" t="n">
        <v>2413.584955336501</v>
      </c>
      <c r="J16" s="94" t="n">
        <v>28963.01946403801</v>
      </c>
      <c r="K16" s="94" t="n">
        <v>965.4339821346002</v>
      </c>
    </row>
    <row r="17">
      <c r="B17" s="107" t="n">
        <v>11</v>
      </c>
      <c r="C17" s="108" t="inlineStr">
        <is>
          <t>P2 Operate</t>
        </is>
      </c>
      <c r="D17" s="110" t="n">
        <v>1</v>
      </c>
      <c r="E17" s="109" t="n">
        <v>2000</v>
      </c>
      <c r="F17" s="196" t="n">
        <v>100</v>
      </c>
      <c r="G17" s="196" t="n">
        <v>5</v>
      </c>
      <c r="H17" s="196" t="n">
        <v>26.94168141215</v>
      </c>
      <c r="I17" s="94" t="n">
        <v>2667.226459802851</v>
      </c>
      <c r="J17" s="94" t="n">
        <v>32006.71751763421</v>
      </c>
      <c r="K17" s="94" t="n">
        <v>1066.89058392114</v>
      </c>
    </row>
    <row r="18">
      <c r="B18" s="107" t="n">
        <v>12</v>
      </c>
      <c r="C18" s="108" t="inlineStr">
        <is>
          <t>P2 Operate</t>
        </is>
      </c>
      <c r="D18" s="110" t="n">
        <v>1</v>
      </c>
      <c r="E18" s="109" t="n">
        <v>2000</v>
      </c>
      <c r="F18" s="196" t="n">
        <v>100</v>
      </c>
      <c r="G18" s="196" t="n">
        <v>5</v>
      </c>
      <c r="H18" s="196" t="n">
        <v>29.24751327093501</v>
      </c>
      <c r="I18" s="94" t="n">
        <v>2895.503813822565</v>
      </c>
      <c r="J18" s="94" t="n">
        <v>34746.04576587079</v>
      </c>
      <c r="K18" s="94" t="n">
        <v>1158.201525529026</v>
      </c>
    </row>
    <row r="19">
      <c r="B19" s="107" t="n">
        <v>13</v>
      </c>
      <c r="C19" s="108" t="inlineStr">
        <is>
          <t>P2 Operate</t>
        </is>
      </c>
      <c r="D19" s="110" t="n">
        <v>2</v>
      </c>
      <c r="E19" s="109" t="n">
        <v>2000</v>
      </c>
      <c r="F19" s="196" t="n">
        <v>100</v>
      </c>
      <c r="G19" s="196" t="n">
        <v>5</v>
      </c>
      <c r="H19" s="196" t="n">
        <v>31.32276194384151</v>
      </c>
      <c r="I19" s="94" t="n">
        <v>3100.953432440309</v>
      </c>
      <c r="J19" s="94" t="n">
        <v>37211.44118928371</v>
      </c>
      <c r="K19" s="94" t="n">
        <v>1240.381372976124</v>
      </c>
    </row>
    <row r="20">
      <c r="B20" s="107" t="n">
        <v>14</v>
      </c>
      <c r="C20" s="108" t="inlineStr">
        <is>
          <t>P2 Operate</t>
        </is>
      </c>
      <c r="D20" s="110" t="n">
        <v>2</v>
      </c>
      <c r="E20" s="109" t="n">
        <v>2160</v>
      </c>
      <c r="F20" s="196" t="n">
        <v>108</v>
      </c>
      <c r="G20" s="196" t="n">
        <v>5.4</v>
      </c>
      <c r="H20" s="196" t="n">
        <v>33.59048574945736</v>
      </c>
      <c r="I20" s="94" t="n">
        <v>3325.458089196278</v>
      </c>
      <c r="J20" s="94" t="n">
        <v>39905.49707035534</v>
      </c>
      <c r="K20" s="94" t="n">
        <v>1330.183235678511</v>
      </c>
    </row>
    <row r="21">
      <c r="B21" s="107" t="n">
        <v>15</v>
      </c>
      <c r="C21" s="108" t="inlineStr">
        <is>
          <t>P2 Operate</t>
        </is>
      </c>
      <c r="D21" s="110" t="n">
        <v>2</v>
      </c>
      <c r="E21" s="109" t="n">
        <v>2340</v>
      </c>
      <c r="F21" s="196" t="n">
        <v>117</v>
      </c>
      <c r="G21" s="196" t="n">
        <v>5.850000000000001</v>
      </c>
      <c r="H21" s="196" t="n">
        <v>36.08143717451162</v>
      </c>
      <c r="I21" s="94" t="n">
        <v>3572.06228027665</v>
      </c>
      <c r="J21" s="94" t="n">
        <v>42864.7473633198</v>
      </c>
      <c r="K21" s="94" t="n">
        <v>1428.82491211066</v>
      </c>
    </row>
    <row r="22">
      <c r="B22" s="107" t="n">
        <v>16</v>
      </c>
      <c r="C22" s="108" t="inlineStr">
        <is>
          <t>P2 Operate</t>
        </is>
      </c>
      <c r="D22" s="110" t="n">
        <v>2</v>
      </c>
      <c r="E22" s="109" t="n">
        <v>2500</v>
      </c>
      <c r="F22" s="196" t="n">
        <v>125</v>
      </c>
      <c r="G22" s="196" t="n">
        <v>6.25</v>
      </c>
      <c r="H22" s="196" t="n">
        <v>38.72329345706046</v>
      </c>
      <c r="I22" s="94" t="n">
        <v>3833.606052248985</v>
      </c>
      <c r="J22" s="94" t="n">
        <v>46003.27262698782</v>
      </c>
      <c r="K22" s="94" t="n">
        <v>1533.442420899594</v>
      </c>
    </row>
    <row r="23">
      <c r="B23" s="107" t="n">
        <v>17</v>
      </c>
      <c r="C23" s="108" t="inlineStr">
        <is>
          <t>P2 Operate</t>
        </is>
      </c>
      <c r="D23" s="110" t="n">
        <v>2</v>
      </c>
      <c r="E23" s="109" t="n">
        <v>2660</v>
      </c>
      <c r="F23" s="196" t="n">
        <v>133</v>
      </c>
      <c r="G23" s="196" t="n">
        <v>6.65</v>
      </c>
      <c r="H23" s="196" t="n">
        <v>41.50096411135441</v>
      </c>
      <c r="I23" s="94" t="n">
        <v>4108.595447024087</v>
      </c>
      <c r="J23" s="94" t="n">
        <v>49303.14536428904</v>
      </c>
      <c r="K23" s="94" t="n">
        <v>1643.438178809635</v>
      </c>
    </row>
    <row r="24">
      <c r="B24" s="107" t="n">
        <v>18</v>
      </c>
      <c r="C24" s="108" t="inlineStr">
        <is>
          <t>P2 Operate</t>
        </is>
      </c>
      <c r="D24" s="110" t="n">
        <v>2</v>
      </c>
      <c r="E24" s="109" t="n">
        <v>2840</v>
      </c>
      <c r="F24" s="196" t="n">
        <v>142</v>
      </c>
      <c r="G24" s="196" t="n">
        <v>7.100000000000001</v>
      </c>
      <c r="H24" s="196" t="n">
        <v>44.45086770021897</v>
      </c>
      <c r="I24" s="94" t="n">
        <v>4400.635902321678</v>
      </c>
      <c r="J24" s="94" t="n">
        <v>52807.63082786014</v>
      </c>
      <c r="K24" s="94" t="n">
        <v>1760.254360928671</v>
      </c>
    </row>
    <row r="25">
      <c r="B25" s="107" t="n">
        <v>19</v>
      </c>
      <c r="C25" s="108" t="inlineStr">
        <is>
          <t>P3 Compound</t>
        </is>
      </c>
      <c r="D25" s="110" t="n">
        <v>2</v>
      </c>
      <c r="E25" s="109" t="n">
        <v>3000</v>
      </c>
      <c r="F25" s="196" t="n">
        <v>150</v>
      </c>
      <c r="G25" s="196" t="n">
        <v>7.5</v>
      </c>
      <c r="H25" s="196" t="n">
        <v>47.50578093019708</v>
      </c>
      <c r="I25" s="94" t="n">
        <v>4703.072312089511</v>
      </c>
      <c r="J25" s="94" t="n">
        <v>56436.86774507413</v>
      </c>
      <c r="K25" s="94" t="n">
        <v>1881.228924835804</v>
      </c>
    </row>
    <row r="26">
      <c r="B26" s="107" t="n">
        <v>20</v>
      </c>
      <c r="C26" s="108" t="inlineStr">
        <is>
          <t>P3 Compound</t>
        </is>
      </c>
      <c r="D26" s="110" t="n">
        <v>2</v>
      </c>
      <c r="E26" s="109" t="n">
        <v>3160</v>
      </c>
      <c r="F26" s="196" t="n">
        <v>158</v>
      </c>
      <c r="G26" s="196" t="n">
        <v>7.9</v>
      </c>
      <c r="H26" s="196" t="n">
        <v>50.65520283717737</v>
      </c>
      <c r="I26" s="94" t="n">
        <v>5014.86508088056</v>
      </c>
      <c r="J26" s="94" t="n">
        <v>60178.38097056672</v>
      </c>
      <c r="K26" s="94" t="n">
        <v>2005.946032352224</v>
      </c>
    </row>
    <row r="27">
      <c r="B27" s="107" t="n">
        <v>21</v>
      </c>
      <c r="C27" s="108" t="inlineStr">
        <is>
          <t>P3 Compound</t>
        </is>
      </c>
      <c r="D27" s="110" t="n">
        <v>2</v>
      </c>
      <c r="E27" s="109" t="n">
        <v>3340</v>
      </c>
      <c r="F27" s="196" t="n">
        <v>167</v>
      </c>
      <c r="G27" s="196" t="n">
        <v>8.35</v>
      </c>
      <c r="H27" s="196" t="n">
        <v>53.93968255345963</v>
      </c>
      <c r="I27" s="94" t="n">
        <v>5340.028572792504</v>
      </c>
      <c r="J27" s="94" t="n">
        <v>64080.34287351005</v>
      </c>
      <c r="K27" s="94" t="n">
        <v>2136.011429117002</v>
      </c>
    </row>
    <row r="28">
      <c r="B28" s="107" t="n">
        <v>22</v>
      </c>
      <c r="C28" s="108" t="inlineStr">
        <is>
          <t>P3 Compound</t>
        </is>
      </c>
      <c r="D28" s="110" t="n">
        <v>2</v>
      </c>
      <c r="E28" s="109" t="n">
        <v>3500</v>
      </c>
      <c r="F28" s="196" t="n">
        <v>175</v>
      </c>
      <c r="G28" s="196" t="n">
        <v>8.75</v>
      </c>
      <c r="H28" s="196" t="n">
        <v>57.29571429811367</v>
      </c>
      <c r="I28" s="94" t="n">
        <v>5672.275715513254</v>
      </c>
      <c r="J28" s="94" t="n">
        <v>68067.30858615905</v>
      </c>
      <c r="K28" s="94" t="n">
        <v>2268.910286205302</v>
      </c>
    </row>
    <row r="29">
      <c r="B29" s="107" t="n">
        <v>23</v>
      </c>
      <c r="C29" s="108" t="inlineStr">
        <is>
          <t>P3 Compound</t>
        </is>
      </c>
      <c r="D29" s="110" t="n">
        <v>2</v>
      </c>
      <c r="E29" s="109" t="n">
        <v>3660</v>
      </c>
      <c r="F29" s="196" t="n">
        <v>183</v>
      </c>
      <c r="G29" s="196" t="n">
        <v>9.15</v>
      </c>
      <c r="H29" s="196" t="n">
        <v>60.71614286830231</v>
      </c>
      <c r="I29" s="94" t="n">
        <v>6010.898143961928</v>
      </c>
      <c r="J29" s="94" t="n">
        <v>72130.77772754314</v>
      </c>
      <c r="K29" s="94" t="n">
        <v>2404.359257584772</v>
      </c>
    </row>
    <row r="30">
      <c r="B30" s="107" t="n">
        <v>24</v>
      </c>
      <c r="C30" s="108" t="inlineStr">
        <is>
          <t>P3 Compound</t>
        </is>
      </c>
      <c r="D30" s="110" t="n">
        <v>2</v>
      </c>
      <c r="E30" s="109" t="n">
        <v>3840</v>
      </c>
      <c r="F30" s="196" t="n">
        <v>192</v>
      </c>
      <c r="G30" s="196" t="n">
        <v>9.600000000000001</v>
      </c>
      <c r="H30" s="196" t="n">
        <v>64.24452858147208</v>
      </c>
      <c r="I30" s="94" t="n">
        <v>6360.208329565736</v>
      </c>
      <c r="J30" s="94" t="n">
        <v>76322.49995478883</v>
      </c>
      <c r="K30" s="94" t="n">
        <v>2544.083331826294</v>
      </c>
    </row>
    <row r="31">
      <c r="B31" s="107" t="n">
        <v>25</v>
      </c>
      <c r="C31" s="108" t="inlineStr">
        <is>
          <t>P3 Compound</t>
        </is>
      </c>
      <c r="D31" s="110" t="n">
        <v>3</v>
      </c>
      <c r="E31" s="109" t="n">
        <v>4000</v>
      </c>
      <c r="F31" s="196" t="n">
        <v>200</v>
      </c>
      <c r="G31" s="196" t="n">
        <v>10</v>
      </c>
      <c r="H31" s="196" t="n">
        <v>67.82007572332488</v>
      </c>
      <c r="I31" s="94" t="n">
        <v>6714.187496609163</v>
      </c>
      <c r="J31" s="94" t="n">
        <v>80570.24995930995</v>
      </c>
      <c r="K31" s="94" t="n">
        <v>2685.674998643665</v>
      </c>
    </row>
    <row r="32">
      <c r="B32" s="107" t="n">
        <v>26</v>
      </c>
      <c r="C32" s="108" t="inlineStr">
        <is>
          <t>P3 Compound</t>
        </is>
      </c>
      <c r="D32" s="110" t="n">
        <v>3</v>
      </c>
      <c r="E32" s="109" t="n">
        <v>4200</v>
      </c>
      <c r="F32" s="196" t="n">
        <v>210</v>
      </c>
      <c r="G32" s="196" t="n">
        <v>10.5</v>
      </c>
      <c r="H32" s="196" t="n">
        <v>71.53806815099239</v>
      </c>
      <c r="I32" s="94" t="n">
        <v>7082.268746948246</v>
      </c>
      <c r="J32" s="94" t="n">
        <v>84987.22496337895</v>
      </c>
      <c r="K32" s="94" t="n">
        <v>2832.907498779299</v>
      </c>
    </row>
    <row r="33">
      <c r="B33" s="107" t="n">
        <v>27</v>
      </c>
      <c r="C33" s="108" t="inlineStr">
        <is>
          <t>P3 Compound</t>
        </is>
      </c>
      <c r="D33" s="110" t="n">
        <v>3</v>
      </c>
      <c r="E33" s="109" t="n">
        <v>4400</v>
      </c>
      <c r="F33" s="196" t="n">
        <v>220</v>
      </c>
      <c r="G33" s="196" t="n">
        <v>11</v>
      </c>
      <c r="H33" s="196" t="n">
        <v>75.38426133589316</v>
      </c>
      <c r="I33" s="94" t="n">
        <v>7463.041872253422</v>
      </c>
      <c r="J33" s="94" t="n">
        <v>89556.50246704106</v>
      </c>
      <c r="K33" s="94" t="n">
        <v>2985.216748901369</v>
      </c>
    </row>
    <row r="34">
      <c r="B34" s="107" t="n">
        <v>28</v>
      </c>
      <c r="C34" s="108" t="inlineStr">
        <is>
          <t>P3 Compound</t>
        </is>
      </c>
      <c r="D34" s="110" t="n">
        <v>3</v>
      </c>
      <c r="E34" s="109" t="n">
        <v>4600</v>
      </c>
      <c r="F34" s="196" t="n">
        <v>230</v>
      </c>
      <c r="G34" s="196" t="n">
        <v>11.5</v>
      </c>
      <c r="H34" s="196" t="n">
        <v>79.34583520230385</v>
      </c>
      <c r="I34" s="94" t="n">
        <v>7855.237685028081</v>
      </c>
      <c r="J34" s="94" t="n">
        <v>94262.85222033696</v>
      </c>
      <c r="K34" s="94" t="n">
        <v>3142.095074011233</v>
      </c>
    </row>
    <row r="35">
      <c r="B35" s="107" t="n">
        <v>29</v>
      </c>
      <c r="C35" s="108" t="inlineStr">
        <is>
          <t>P3 Compound</t>
        </is>
      </c>
      <c r="D35" s="110" t="n">
        <v>3</v>
      </c>
      <c r="E35" s="109" t="n">
        <v>4800</v>
      </c>
      <c r="F35" s="196" t="n">
        <v>240</v>
      </c>
      <c r="G35" s="196" t="n">
        <v>12</v>
      </c>
      <c r="H35" s="196" t="n">
        <v>83.41125168207347</v>
      </c>
      <c r="I35" s="94" t="n">
        <v>8257.713916525274</v>
      </c>
      <c r="J35" s="94" t="n">
        <v>99092.56699830329</v>
      </c>
      <c r="K35" s="94" t="n">
        <v>3303.08556661011</v>
      </c>
    </row>
    <row r="36">
      <c r="B36" s="107" t="n">
        <v>30</v>
      </c>
      <c r="C36" s="108" t="inlineStr">
        <is>
          <t>P3 Compound</t>
        </is>
      </c>
      <c r="D36" s="110" t="n">
        <v>3</v>
      </c>
      <c r="E36" s="109" t="n">
        <v>5000</v>
      </c>
      <c r="F36" s="196" t="n">
        <v>250</v>
      </c>
      <c r="G36" s="196" t="n">
        <v>12.5</v>
      </c>
      <c r="H36" s="196" t="n">
        <v>87.57012651386613</v>
      </c>
      <c r="I36" s="94" t="n">
        <v>8669.442524872748</v>
      </c>
      <c r="J36" s="94" t="n">
        <v>104033.310298473</v>
      </c>
      <c r="K36" s="94" t="n">
        <v>3467.777009949099</v>
      </c>
    </row>
    <row r="37">
      <c r="B37" s="107" t="n">
        <v>31</v>
      </c>
      <c r="C37" s="108" t="inlineStr">
        <is>
          <t>P4 Scale</t>
        </is>
      </c>
      <c r="D37" s="110" t="n">
        <v>3</v>
      </c>
      <c r="E37" s="109" t="n">
        <v>5200</v>
      </c>
      <c r="F37" s="196" t="n">
        <v>260</v>
      </c>
      <c r="G37" s="196" t="n">
        <v>13</v>
      </c>
      <c r="H37" s="196" t="n">
        <v>91.81311386247951</v>
      </c>
      <c r="I37" s="94" t="n">
        <v>9089.498272385472</v>
      </c>
      <c r="J37" s="94" t="n">
        <v>109073.9792686257</v>
      </c>
      <c r="K37" s="94" t="n">
        <v>3635.799308954189</v>
      </c>
    </row>
    <row r="38">
      <c r="B38" s="107" t="n">
        <v>32</v>
      </c>
      <c r="C38" s="108" t="inlineStr">
        <is>
          <t>P4 Scale</t>
        </is>
      </c>
      <c r="D38" s="110" t="n">
        <v>3</v>
      </c>
      <c r="E38" s="109" t="n">
        <v>5400</v>
      </c>
      <c r="F38" s="196" t="n">
        <v>270</v>
      </c>
      <c r="G38" s="196" t="n">
        <v>13.5</v>
      </c>
      <c r="H38" s="196" t="n">
        <v>96.13180247623156</v>
      </c>
      <c r="I38" s="94" t="n">
        <v>9517.048445146924</v>
      </c>
      <c r="J38" s="94" t="n">
        <v>114204.5813417631</v>
      </c>
      <c r="K38" s="94" t="n">
        <v>3806.81937805877</v>
      </c>
    </row>
    <row r="39">
      <c r="B39" s="107" t="n">
        <v>33</v>
      </c>
      <c r="C39" s="108" t="inlineStr">
        <is>
          <t>P4 Scale</t>
        </is>
      </c>
      <c r="D39" s="110" t="n">
        <v>3</v>
      </c>
      <c r="E39" s="109" t="n">
        <v>5600</v>
      </c>
      <c r="F39" s="196" t="n">
        <v>280</v>
      </c>
      <c r="G39" s="196" t="n">
        <v>14</v>
      </c>
      <c r="H39" s="196" t="n">
        <v>100.5186222286084</v>
      </c>
      <c r="I39" s="94" t="n">
        <v>9951.343600632232</v>
      </c>
      <c r="J39" s="94" t="n">
        <v>119416.1232075868</v>
      </c>
      <c r="K39" s="94" t="n">
        <v>3980.537440252893</v>
      </c>
    </row>
    <row r="40">
      <c r="B40" s="107" t="n">
        <v>34</v>
      </c>
      <c r="C40" s="108" t="inlineStr">
        <is>
          <t>P4 Scale</t>
        </is>
      </c>
      <c r="D40" s="110" t="n">
        <v>3</v>
      </c>
      <c r="E40" s="109" t="n">
        <v>5800</v>
      </c>
      <c r="F40" s="196" t="n">
        <v>290</v>
      </c>
      <c r="G40" s="196" t="n">
        <v>14.5</v>
      </c>
      <c r="H40" s="196" t="n">
        <v>104.9667600057476</v>
      </c>
      <c r="I40" s="94" t="n">
        <v>10391.70924056901</v>
      </c>
      <c r="J40" s="94" t="n">
        <v>124700.5108868281</v>
      </c>
      <c r="K40" s="94" t="n">
        <v>4156.683696227604</v>
      </c>
    </row>
    <row r="41">
      <c r="B41" s="107" t="n">
        <v>35</v>
      </c>
      <c r="C41" s="108" t="inlineStr">
        <is>
          <t>P4 Scale</t>
        </is>
      </c>
      <c r="D41" s="110" t="n">
        <v>3</v>
      </c>
      <c r="E41" s="109" t="n">
        <v>6000</v>
      </c>
      <c r="F41" s="196" t="n">
        <v>300</v>
      </c>
      <c r="G41" s="196" t="n">
        <v>15</v>
      </c>
      <c r="H41" s="196" t="n">
        <v>109.4700840051728</v>
      </c>
      <c r="I41" s="94" t="n">
        <v>10837.53831651211</v>
      </c>
      <c r="J41" s="94" t="n">
        <v>130050.4597981453</v>
      </c>
      <c r="K41" s="94" t="n">
        <v>4335.015326604844</v>
      </c>
    </row>
    <row r="42">
      <c r="B42" s="107" t="n">
        <v>36</v>
      </c>
      <c r="C42" s="108" t="inlineStr">
        <is>
          <t>P4 Scale</t>
        </is>
      </c>
      <c r="D42" s="110" t="n">
        <v>3</v>
      </c>
      <c r="E42" s="109" t="n">
        <v>6200</v>
      </c>
      <c r="F42" s="196" t="n">
        <v>310</v>
      </c>
      <c r="G42" s="196" t="n">
        <v>15.5</v>
      </c>
      <c r="H42" s="196" t="n">
        <v>114.0230756046555</v>
      </c>
      <c r="I42" s="94" t="n">
        <v>11288.2844848609</v>
      </c>
      <c r="J42" s="94" t="n">
        <v>135459.4138183308</v>
      </c>
      <c r="K42" s="94" t="n">
        <v>4515.31379394436</v>
      </c>
    </row>
    <row r="43">
      <c r="B43" s="107" t="n">
        <v>37</v>
      </c>
      <c r="C43" s="108" t="inlineStr">
        <is>
          <t>P4 Scale</t>
        </is>
      </c>
      <c r="D43" s="110" t="n">
        <v>4</v>
      </c>
      <c r="E43" s="109" t="n">
        <v>6400</v>
      </c>
      <c r="F43" s="196" t="n">
        <v>320</v>
      </c>
      <c r="G43" s="196" t="n">
        <v>16</v>
      </c>
      <c r="H43" s="196" t="n">
        <v>118.62076804419</v>
      </c>
      <c r="I43" s="94" t="n">
        <v>11743.45603637481</v>
      </c>
      <c r="J43" s="94" t="n">
        <v>140921.4724364977</v>
      </c>
      <c r="K43" s="94" t="n">
        <v>4697.382414549923</v>
      </c>
    </row>
    <row r="44">
      <c r="B44" s="107" t="n">
        <v>38</v>
      </c>
      <c r="C44" s="108" t="inlineStr">
        <is>
          <t>P4 Scale</t>
        </is>
      </c>
      <c r="D44" s="110" t="n">
        <v>4</v>
      </c>
      <c r="E44" s="109" t="n">
        <v>6560</v>
      </c>
      <c r="F44" s="196" t="n">
        <v>328</v>
      </c>
      <c r="G44" s="196" t="n">
        <v>16.4</v>
      </c>
      <c r="H44" s="196" t="n">
        <v>123.158691239771</v>
      </c>
      <c r="I44" s="94" t="n">
        <v>12192.71043273733</v>
      </c>
      <c r="J44" s="94" t="n">
        <v>146312.5251928479</v>
      </c>
      <c r="K44" s="94" t="n">
        <v>4877.084173094931</v>
      </c>
    </row>
    <row r="45">
      <c r="B45" s="107" t="n">
        <v>39</v>
      </c>
      <c r="C45" s="108" t="inlineStr">
        <is>
          <t>P4 Scale</t>
        </is>
      </c>
      <c r="D45" s="110" t="n">
        <v>4</v>
      </c>
      <c r="E45" s="109" t="n">
        <v>6740</v>
      </c>
      <c r="F45" s="196" t="n">
        <v>337</v>
      </c>
      <c r="G45" s="196" t="n">
        <v>16.85</v>
      </c>
      <c r="H45" s="196" t="n">
        <v>127.6928221157939</v>
      </c>
      <c r="I45" s="94" t="n">
        <v>12641.5893894636</v>
      </c>
      <c r="J45" s="94" t="n">
        <v>151699.0726735632</v>
      </c>
      <c r="K45" s="94" t="n">
        <v>5056.635755785439</v>
      </c>
    </row>
    <row r="46">
      <c r="B46" s="107" t="n">
        <v>40</v>
      </c>
      <c r="C46" s="108" t="inlineStr">
        <is>
          <t>P4 Scale</t>
        </is>
      </c>
      <c r="D46" s="110" t="n">
        <v>4</v>
      </c>
      <c r="E46" s="109" t="n">
        <v>6900</v>
      </c>
      <c r="F46" s="196" t="n">
        <v>345</v>
      </c>
      <c r="G46" s="196" t="n">
        <v>17.25</v>
      </c>
      <c r="H46" s="196" t="n">
        <v>132.1735399042145</v>
      </c>
      <c r="I46" s="94" t="n">
        <v>13085.18045051724</v>
      </c>
      <c r="J46" s="94" t="n">
        <v>157022.1654062069</v>
      </c>
      <c r="K46" s="94" t="n">
        <v>5234.072180206895</v>
      </c>
    </row>
    <row r="47">
      <c r="B47" s="107" t="n">
        <v>41</v>
      </c>
      <c r="C47" s="108" t="inlineStr">
        <is>
          <t>P4 Scale</t>
        </is>
      </c>
      <c r="D47" s="110" t="n">
        <v>4</v>
      </c>
      <c r="E47" s="109" t="n">
        <v>7060</v>
      </c>
      <c r="F47" s="196" t="n">
        <v>353</v>
      </c>
      <c r="G47" s="196" t="n">
        <v>17.65</v>
      </c>
      <c r="H47" s="196" t="n">
        <v>136.6061859137931</v>
      </c>
      <c r="I47" s="94" t="n">
        <v>13524.01240546551</v>
      </c>
      <c r="J47" s="94" t="n">
        <v>162288.1488655861</v>
      </c>
      <c r="K47" s="94" t="n">
        <v>5409.604962186206</v>
      </c>
    </row>
    <row r="48">
      <c r="B48" s="107" t="n">
        <v>42</v>
      </c>
      <c r="C48" s="108" t="inlineStr">
        <is>
          <t>P4 Scale</t>
        </is>
      </c>
      <c r="D48" s="110" t="n">
        <v>4</v>
      </c>
      <c r="E48" s="109" t="n">
        <v>7240</v>
      </c>
      <c r="F48" s="196" t="n">
        <v>362</v>
      </c>
      <c r="G48" s="196" t="n">
        <v>18.1</v>
      </c>
      <c r="H48" s="196" t="n">
        <v>141.0455673224138</v>
      </c>
      <c r="I48" s="94" t="n">
        <v>13963.51116491896</v>
      </c>
      <c r="J48" s="94" t="n">
        <v>167562.1339790276</v>
      </c>
      <c r="K48" s="94" t="n">
        <v>5585.404465967586</v>
      </c>
    </row>
    <row r="49">
      <c r="B49" s="107" t="n">
        <v>43</v>
      </c>
      <c r="C49" s="108" t="inlineStr">
        <is>
          <t>P4 Scale</t>
        </is>
      </c>
      <c r="D49" s="110" t="n">
        <v>4</v>
      </c>
      <c r="E49" s="109" t="n">
        <v>7400</v>
      </c>
      <c r="F49" s="196" t="n">
        <v>370</v>
      </c>
      <c r="G49" s="196" t="n">
        <v>18.5</v>
      </c>
      <c r="H49" s="196" t="n">
        <v>145.4410105901724</v>
      </c>
      <c r="I49" s="94" t="n">
        <v>14398.66004842707</v>
      </c>
      <c r="J49" s="94" t="n">
        <v>172783.9205811248</v>
      </c>
      <c r="K49" s="94" t="n">
        <v>5759.464019370827</v>
      </c>
    </row>
    <row r="50">
      <c r="B50" s="107" t="n">
        <v>44</v>
      </c>
      <c r="C50" s="108" t="inlineStr">
        <is>
          <t>P4 Scale</t>
        </is>
      </c>
      <c r="D50" s="110" t="n">
        <v>4</v>
      </c>
      <c r="E50" s="109" t="n">
        <v>7560</v>
      </c>
      <c r="F50" s="196" t="n">
        <v>378</v>
      </c>
      <c r="G50" s="196" t="n">
        <v>18.9</v>
      </c>
      <c r="H50" s="196" t="n">
        <v>149.7969095311552</v>
      </c>
      <c r="I50" s="94" t="n">
        <v>14829.89404358436</v>
      </c>
      <c r="J50" s="94" t="n">
        <v>177958.7285230123</v>
      </c>
      <c r="K50" s="94" t="n">
        <v>5931.957617433745</v>
      </c>
    </row>
    <row r="51">
      <c r="B51" s="107" t="n">
        <v>45</v>
      </c>
      <c r="C51" s="108" t="inlineStr">
        <is>
          <t>P4 Scale</t>
        </is>
      </c>
      <c r="D51" s="110" t="n">
        <v>4</v>
      </c>
      <c r="E51" s="109" t="n">
        <v>7740</v>
      </c>
      <c r="F51" s="196" t="n">
        <v>387</v>
      </c>
      <c r="G51" s="196" t="n">
        <v>19.35</v>
      </c>
      <c r="H51" s="196" t="n">
        <v>154.1672185780396</v>
      </c>
      <c r="I51" s="94" t="n">
        <v>15262.55463922592</v>
      </c>
      <c r="J51" s="94" t="n">
        <v>183150.6556707111</v>
      </c>
      <c r="K51" s="94" t="n">
        <v>6105.02185569037</v>
      </c>
    </row>
    <row r="52">
      <c r="B52" s="107" t="n">
        <v>46</v>
      </c>
      <c r="C52" s="108" t="inlineStr">
        <is>
          <t>P4 Scale</t>
        </is>
      </c>
      <c r="D52" s="110" t="n">
        <v>4</v>
      </c>
      <c r="E52" s="109" t="n">
        <v>7900</v>
      </c>
      <c r="F52" s="196" t="n">
        <v>395</v>
      </c>
      <c r="G52" s="196" t="n">
        <v>19.75</v>
      </c>
      <c r="H52" s="196" t="n">
        <v>158.5004967202357</v>
      </c>
      <c r="I52" s="94" t="n">
        <v>15691.54917530333</v>
      </c>
      <c r="J52" s="94" t="n">
        <v>188298.59010364</v>
      </c>
      <c r="K52" s="94" t="n">
        <v>6276.619670121333</v>
      </c>
    </row>
    <row r="53">
      <c r="B53" s="107" t="n">
        <v>47</v>
      </c>
      <c r="C53" s="108" t="inlineStr">
        <is>
          <t>P4 Scale</t>
        </is>
      </c>
      <c r="D53" s="110" t="n">
        <v>4</v>
      </c>
      <c r="E53" s="109" t="n">
        <v>8060</v>
      </c>
      <c r="F53" s="196" t="n">
        <v>403</v>
      </c>
      <c r="G53" s="196" t="n">
        <v>20.15</v>
      </c>
      <c r="H53" s="196" t="n">
        <v>162.8004470482121</v>
      </c>
      <c r="I53" s="94" t="n">
        <v>16117.244257773</v>
      </c>
      <c r="J53" s="94" t="n">
        <v>193406.931093276</v>
      </c>
      <c r="K53" s="94" t="n">
        <v>6446.8977031092</v>
      </c>
    </row>
    <row r="54">
      <c r="B54" s="107" t="n">
        <v>48</v>
      </c>
      <c r="C54" s="108" t="inlineStr">
        <is>
          <t>P4 Scale</t>
        </is>
      </c>
      <c r="D54" s="110" t="n">
        <v>4</v>
      </c>
      <c r="E54" s="109" t="n">
        <v>8240</v>
      </c>
      <c r="F54" s="196" t="n">
        <v>412</v>
      </c>
      <c r="G54" s="196" t="n">
        <v>20.6</v>
      </c>
      <c r="H54" s="196" t="n">
        <v>167.1204023433909</v>
      </c>
      <c r="I54" s="94" t="n">
        <v>16544.9198319957</v>
      </c>
      <c r="J54" s="94" t="n">
        <v>198539.0379839484</v>
      </c>
      <c r="K54" s="94" t="n">
        <v>6617.96793279828</v>
      </c>
    </row>
    <row r="55">
      <c r="B55" s="107" t="n">
        <v>49</v>
      </c>
      <c r="C55" s="108" t="inlineStr">
        <is>
          <t>P4 Scale</t>
        </is>
      </c>
      <c r="D55" s="110" t="n">
        <v>5</v>
      </c>
      <c r="E55" s="109" t="n">
        <v>8400</v>
      </c>
      <c r="F55" s="196" t="n">
        <v>420</v>
      </c>
      <c r="G55" s="196" t="n">
        <v>21</v>
      </c>
      <c r="H55" s="196" t="n">
        <v>171.4083621090518</v>
      </c>
      <c r="I55" s="94" t="n">
        <v>16969.42784879613</v>
      </c>
      <c r="J55" s="94" t="n">
        <v>203633.1341855535</v>
      </c>
      <c r="K55" s="94" t="n">
        <v>6787.771139518451</v>
      </c>
    </row>
    <row r="56">
      <c r="B56" s="107" t="n">
        <v>50</v>
      </c>
      <c r="C56" s="108" t="inlineStr">
        <is>
          <t>P4 Scale</t>
        </is>
      </c>
      <c r="D56" s="110" t="n">
        <v>5</v>
      </c>
      <c r="E56" s="109" t="n">
        <v>8540</v>
      </c>
      <c r="F56" s="196" t="n">
        <v>427</v>
      </c>
      <c r="G56" s="196" t="n">
        <v>21.35</v>
      </c>
      <c r="H56" s="196" t="n">
        <v>175.6175258981466</v>
      </c>
      <c r="I56" s="94" t="n">
        <v>17386.13506391652</v>
      </c>
      <c r="J56" s="94" t="n">
        <v>208633.6207669982</v>
      </c>
      <c r="K56" s="94" t="n">
        <v>6954.454025566607</v>
      </c>
    </row>
    <row r="57">
      <c r="B57" s="107" t="n">
        <v>51</v>
      </c>
      <c r="C57" s="108" t="inlineStr">
        <is>
          <t>P4 Scale</t>
        </is>
      </c>
      <c r="D57" s="110" t="n">
        <v>5</v>
      </c>
      <c r="E57" s="109" t="n">
        <v>8660</v>
      </c>
      <c r="F57" s="196" t="n">
        <v>433</v>
      </c>
      <c r="G57" s="196" t="n">
        <v>21.65</v>
      </c>
      <c r="H57" s="196" t="n">
        <v>179.705773308332</v>
      </c>
      <c r="I57" s="94" t="n">
        <v>17790.87155752486</v>
      </c>
      <c r="J57" s="94" t="n">
        <v>213490.4586902984</v>
      </c>
      <c r="K57" s="94" t="n">
        <v>7116.348623009946</v>
      </c>
    </row>
    <row r="58">
      <c r="B58" s="107" t="n">
        <v>52</v>
      </c>
      <c r="C58" s="108" t="inlineStr">
        <is>
          <t>P4 Scale</t>
        </is>
      </c>
      <c r="D58" s="110" t="n">
        <v>5</v>
      </c>
      <c r="E58" s="109" t="n">
        <v>8800</v>
      </c>
      <c r="F58" s="196" t="n">
        <v>440</v>
      </c>
      <c r="G58" s="196" t="n">
        <v>22</v>
      </c>
      <c r="H58" s="196" t="n">
        <v>183.7351959774988</v>
      </c>
      <c r="I58" s="94" t="n">
        <v>18189.78440177238</v>
      </c>
      <c r="J58" s="94" t="n">
        <v>218277.4128212685</v>
      </c>
      <c r="K58" s="94" t="n">
        <v>7275.913760708952</v>
      </c>
    </row>
    <row r="59">
      <c r="B59" s="107" t="n">
        <v>53</v>
      </c>
      <c r="C59" s="108" t="inlineStr">
        <is>
          <t>P4 Scale</t>
        </is>
      </c>
      <c r="D59" s="110" t="n">
        <v>5</v>
      </c>
      <c r="E59" s="109" t="n">
        <v>8940</v>
      </c>
      <c r="F59" s="196" t="n">
        <v>447</v>
      </c>
      <c r="G59" s="196" t="n">
        <v>22.35</v>
      </c>
      <c r="H59" s="196" t="n">
        <v>187.7116763797489</v>
      </c>
      <c r="I59" s="94" t="n">
        <v>18583.45596159514</v>
      </c>
      <c r="J59" s="94" t="n">
        <v>223001.4715391417</v>
      </c>
      <c r="K59" s="94" t="n">
        <v>7433.382384638058</v>
      </c>
    </row>
    <row r="60">
      <c r="B60" s="107" t="n">
        <v>54</v>
      </c>
      <c r="C60" s="108" t="inlineStr">
        <is>
          <t>P4 Scale</t>
        </is>
      </c>
      <c r="D60" s="110" t="n">
        <v>5</v>
      </c>
      <c r="E60" s="109" t="n">
        <v>9060</v>
      </c>
      <c r="F60" s="196" t="n">
        <v>453</v>
      </c>
      <c r="G60" s="196" t="n">
        <v>22.65</v>
      </c>
      <c r="H60" s="196" t="n">
        <v>191.590508741774</v>
      </c>
      <c r="I60" s="94" t="n">
        <v>18967.46036543563</v>
      </c>
      <c r="J60" s="94" t="n">
        <v>227609.5243852275</v>
      </c>
      <c r="K60" s="94" t="n">
        <v>7586.984146174252</v>
      </c>
    </row>
    <row r="61">
      <c r="B61" s="107" t="n">
        <v>55</v>
      </c>
      <c r="C61" s="108" t="inlineStr">
        <is>
          <t>P4 Scale</t>
        </is>
      </c>
      <c r="D61" s="110" t="n">
        <v>5</v>
      </c>
      <c r="E61" s="109" t="n">
        <v>9200</v>
      </c>
      <c r="F61" s="196" t="n">
        <v>460</v>
      </c>
      <c r="G61" s="196" t="n">
        <v>23</v>
      </c>
      <c r="H61" s="196" t="n">
        <v>195.4314578675966</v>
      </c>
      <c r="I61" s="94" t="n">
        <v>19347.71432889207</v>
      </c>
      <c r="J61" s="94" t="n">
        <v>232172.5719467048</v>
      </c>
      <c r="K61" s="94" t="n">
        <v>7739.085731556827</v>
      </c>
    </row>
    <row r="62">
      <c r="B62" s="107" t="n">
        <v>56</v>
      </c>
      <c r="C62" s="108" t="inlineStr">
        <is>
          <t>P4 Scale</t>
        </is>
      </c>
      <c r="D62" s="110" t="n">
        <v>5</v>
      </c>
      <c r="E62" s="109" t="n">
        <v>9340</v>
      </c>
      <c r="F62" s="196" t="n">
        <v>467</v>
      </c>
      <c r="G62" s="196" t="n">
        <v>23.35</v>
      </c>
      <c r="H62" s="196" t="n">
        <v>199.238312080837</v>
      </c>
      <c r="I62" s="94" t="n">
        <v>19724.59289600286</v>
      </c>
      <c r="J62" s="94" t="n">
        <v>236695.1147520343</v>
      </c>
      <c r="K62" s="94" t="n">
        <v>7889.837158401145</v>
      </c>
    </row>
    <row r="63">
      <c r="B63" s="107" t="n">
        <v>57</v>
      </c>
      <c r="C63" s="108" t="inlineStr">
        <is>
          <t>P4 Scale</t>
        </is>
      </c>
      <c r="D63" s="110" t="n">
        <v>5</v>
      </c>
      <c r="E63" s="109" t="n">
        <v>9460</v>
      </c>
      <c r="F63" s="196" t="n">
        <v>473</v>
      </c>
      <c r="G63" s="196" t="n">
        <v>23.65</v>
      </c>
      <c r="H63" s="196" t="n">
        <v>202.9644808727533</v>
      </c>
      <c r="I63" s="94" t="n">
        <v>20093.48360640258</v>
      </c>
      <c r="J63" s="94" t="n">
        <v>241121.8032768309</v>
      </c>
      <c r="K63" s="94" t="n">
        <v>8037.393442561031</v>
      </c>
    </row>
    <row r="64">
      <c r="B64" s="107" t="n">
        <v>58</v>
      </c>
      <c r="C64" s="108" t="inlineStr">
        <is>
          <t>P4 Scale</t>
        </is>
      </c>
      <c r="D64" s="110" t="n">
        <v>5</v>
      </c>
      <c r="E64" s="109" t="n">
        <v>9600</v>
      </c>
      <c r="F64" s="196" t="n">
        <v>480</v>
      </c>
      <c r="G64" s="196" t="n">
        <v>24</v>
      </c>
      <c r="H64" s="196" t="n">
        <v>206.6680327854779</v>
      </c>
      <c r="I64" s="94" t="n">
        <v>20460.13524576232</v>
      </c>
      <c r="J64" s="94" t="n">
        <v>245521.6229491478</v>
      </c>
      <c r="K64" s="94" t="n">
        <v>8184.054098304928</v>
      </c>
    </row>
    <row r="65">
      <c r="B65" s="107" t="n">
        <v>59</v>
      </c>
      <c r="C65" s="108" t="inlineStr">
        <is>
          <t>P4 Scale</t>
        </is>
      </c>
      <c r="D65" s="110" t="n">
        <v>5</v>
      </c>
      <c r="E65" s="109" t="n">
        <v>9740</v>
      </c>
      <c r="F65" s="196" t="n">
        <v>487</v>
      </c>
      <c r="G65" s="196" t="n">
        <v>24.35</v>
      </c>
      <c r="H65" s="196" t="n">
        <v>210.3512295069301</v>
      </c>
      <c r="I65" s="94" t="n">
        <v>20824.77172118608</v>
      </c>
      <c r="J65" s="94" t="n">
        <v>249897.260654233</v>
      </c>
      <c r="K65" s="94" t="n">
        <v>8329.908688474434</v>
      </c>
    </row>
    <row r="66">
      <c r="B66" s="107" t="n">
        <v>60</v>
      </c>
      <c r="C66" s="108" t="inlineStr">
        <is>
          <t>P4 Scale</t>
        </is>
      </c>
      <c r="D66" s="110" t="n">
        <v>5</v>
      </c>
      <c r="E66" s="109" t="n">
        <v>9860</v>
      </c>
      <c r="F66" s="196" t="n">
        <v>493</v>
      </c>
      <c r="G66" s="196" t="n">
        <v>24.65</v>
      </c>
      <c r="H66" s="196" t="n">
        <v>213.9661065562371</v>
      </c>
      <c r="I66" s="94" t="n">
        <v>21182.64454906747</v>
      </c>
      <c r="J66" s="94" t="n">
        <v>254191.7345888097</v>
      </c>
      <c r="K66" s="94" t="n">
        <v>8473.057819626991</v>
      </c>
    </row>
    <row r="67"/>
    <row r="68">
      <c r="B68" s="11" t="inlineStr">
        <is>
          <t>Ending ARR (M60):</t>
        </is>
      </c>
      <c r="E68" s="133" t="n">
        <v>254191.7345888097</v>
      </c>
    </row>
    <row r="69">
      <c r="B69" s="42" t="inlineStr">
        <is>
          <t>Note: model assumes NO prior-year carryover beyond the churn-adjusted base; conservative.</t>
        </is>
      </c>
    </row>
  </sheetData>
  <mergeCells count="2">
    <mergeCell ref="A2:K2"/>
    <mergeCell ref="A1:K1"/>
  </mergeCells>
  <hyperlinks>
    <hyperlink ref="B3" location="'Investor Overview'!A1" display="Overview   ›"/>
    <hyperlink ref="C3" location="'Playlist Engine'!A1" display="Playlists   ›"/>
    <hyperlink ref="K3" location="'Playlist Engine'!A1" display="How playlists feed it →"/>
  </hyperlink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tabColor rgb="00ED7D31"/>
    <outlinePr summaryBelow="1" summaryRight="1"/>
    <pageSetUpPr/>
  </sheetPr>
  <dimension ref="A1:F13"/>
  <sheetViews>
    <sheetView workbookViewId="0">
      <selection activeCell="A1" sqref="A1"/>
    </sheetView>
  </sheetViews>
  <sheetFormatPr baseColWidth="8" defaultRowHeight="15"/>
  <cols>
    <col width="2" customWidth="1" min="1" max="1"/>
    <col width="22" customWidth="1" min="2" max="2"/>
    <col width="22" customWidth="1" min="3" max="3"/>
    <col width="22" customWidth="1" min="4" max="4"/>
    <col width="22" customWidth="1" min="5" max="5"/>
    <col width="22" customWidth="1" min="6" max="6"/>
  </cols>
  <sheetData>
    <row r="1" ht="26" customHeight="1">
      <c r="A1" s="1" t="inlineStr">
        <is>
          <t>CONTENT ENGINE — Asymmetric Upside (excluded from base)</t>
        </is>
      </c>
    </row>
    <row r="2" ht="16" customHeight="1">
      <c r="A2" s="3" t="inlineStr">
        <is>
          <t>Why this page: it shows the asymmetric viral-content upside — real, but deliberately excluded from the base case.</t>
        </is>
      </c>
    </row>
    <row r="3" ht="15" customHeight="1">
      <c r="B3" s="19" t="inlineStr">
        <is>
          <t>Overview   ›</t>
        </is>
      </c>
      <c r="C3" s="30" t="inlineStr">
        <is>
          <t>Content Engine</t>
        </is>
      </c>
    </row>
    <row r="4">
      <c r="B4" s="11" t="inlineStr">
        <is>
          <t>Budget</t>
        </is>
      </c>
      <c r="C4" s="88" t="n">
        <v>1000</v>
      </c>
      <c r="D4" s="17" t="inlineStr">
        <is>
          <t>per month</t>
        </is>
      </c>
    </row>
    <row r="5">
      <c r="C5" s="94" t="n">
        <v>12000</v>
      </c>
      <c r="D5" s="17" t="inlineStr">
        <is>
          <t>per year</t>
        </is>
      </c>
    </row>
    <row r="6"/>
    <row r="7">
      <c r="B7" s="20" t="inlineStr">
        <is>
          <t>Scenario</t>
        </is>
      </c>
      <c r="C7" s="20" t="inlineStr">
        <is>
          <t>Incremental streams / song</t>
        </is>
      </c>
      <c r="D7" s="20" t="inlineStr">
        <is>
          <t>Annual incremental (12 songs)</t>
        </is>
      </c>
      <c r="E7" s="20" t="inlineStr">
        <is>
          <t>Annual rev impact ($)</t>
        </is>
      </c>
      <c r="F7" s="20" t="inlineStr">
        <is>
          <t>In base case?</t>
        </is>
      </c>
    </row>
    <row r="8">
      <c r="B8" s="40" t="inlineStr">
        <is>
          <t>Weak (no lift)</t>
        </is>
      </c>
      <c r="C8" s="55" t="n">
        <v>0</v>
      </c>
      <c r="D8" s="55" t="n">
        <v>0</v>
      </c>
      <c r="E8" s="94" t="n">
        <v>0</v>
      </c>
      <c r="F8" s="117" t="inlineStr">
        <is>
          <t>No</t>
        </is>
      </c>
    </row>
    <row r="9">
      <c r="B9" s="40" t="inlineStr">
        <is>
          <t>Good</t>
        </is>
      </c>
      <c r="C9" s="109" t="n">
        <v>250000</v>
      </c>
      <c r="D9" s="55" t="n">
        <v>3000000</v>
      </c>
      <c r="E9" s="94" t="n">
        <v>15600</v>
      </c>
      <c r="F9" s="117" t="inlineStr">
        <is>
          <t>No (upside)</t>
        </is>
      </c>
    </row>
    <row r="10">
      <c r="B10" s="40" t="inlineStr">
        <is>
          <t>Strong</t>
        </is>
      </c>
      <c r="C10" s="109" t="n">
        <v>500000</v>
      </c>
      <c r="D10" s="55" t="n">
        <v>6000000</v>
      </c>
      <c r="E10" s="94" t="n">
        <v>31200</v>
      </c>
      <c r="F10" s="117" t="inlineStr">
        <is>
          <t>No (upside)</t>
        </is>
      </c>
    </row>
    <row r="11">
      <c r="B11" s="40" t="inlineStr">
        <is>
          <t>Breakout (1 song)</t>
        </is>
      </c>
      <c r="C11" s="109" t="n">
        <v>0</v>
      </c>
      <c r="D11" s="55" t="n">
        <v>0</v>
      </c>
      <c r="E11" s="94" t="n">
        <v>0</v>
      </c>
      <c r="F11" s="117" t="inlineStr">
        <is>
          <t>No (upside)</t>
        </is>
      </c>
    </row>
    <row r="12"/>
    <row r="13">
      <c r="B13" s="42" t="inlineStr">
        <is>
          <t>Toggle 'Include content in base' on the Assumptions tab to flow Good/Strong lift into the Streaming totals.</t>
        </is>
      </c>
    </row>
  </sheetData>
  <mergeCells count="2">
    <mergeCell ref="A2:F2"/>
    <mergeCell ref="A1:F1"/>
  </mergeCells>
  <hyperlinks>
    <hyperlink ref="B3" location="'Investor Overview'!A1" display="Overview   ›"/>
  </hyperlink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tabColor rgb="00FFC000"/>
    <outlinePr summaryBelow="1" summaryRight="1"/>
    <pageSetUpPr/>
  </sheetPr>
  <dimension ref="A1:E15"/>
  <sheetViews>
    <sheetView workbookViewId="0">
      <selection activeCell="A1" sqref="A1"/>
    </sheetView>
  </sheetViews>
  <sheetFormatPr baseColWidth="8" defaultRowHeight="15"/>
  <cols>
    <col width="2" customWidth="1" min="1" max="1"/>
    <col width="30" customWidth="1" min="2" max="2"/>
    <col width="14" customWidth="1" min="3" max="3"/>
    <col width="34" customWidth="1" min="4" max="4"/>
    <col width="34" customWidth="1" min="5" max="5"/>
  </cols>
  <sheetData>
    <row r="1" ht="26" customHeight="1">
      <c r="A1" s="1" t="inlineStr">
        <is>
          <t>ARTIST DEVELOPMENT — R&amp;D for the Flagship Asset</t>
        </is>
      </c>
    </row>
    <row r="2" ht="16" customHeight="1">
      <c r="A2" s="3" t="inlineStr">
        <is>
          <t>Why this page: it shows the R&amp;D behind the flagship asset — developing the artist that everything else compounds on.</t>
        </is>
      </c>
    </row>
    <row r="3" ht="15" customHeight="1">
      <c r="B3" s="19" t="inlineStr">
        <is>
          <t>Overview   ›</t>
        </is>
      </c>
      <c r="C3" s="30" t="inlineStr">
        <is>
          <t>Artist Development</t>
        </is>
      </c>
    </row>
    <row r="4"/>
    <row r="5">
      <c r="B5" s="20" t="inlineStr">
        <is>
          <t>Investment area</t>
        </is>
      </c>
      <c r="C5" s="20" t="inlineStr">
        <is>
          <t>Annual ($)</t>
        </is>
      </c>
      <c r="D5" s="20" t="inlineStr">
        <is>
          <t>What it improves</t>
        </is>
      </c>
      <c r="E5" s="20" t="inlineStr">
        <is>
          <t>Why it matters to the model</t>
        </is>
      </c>
    </row>
    <row r="6">
      <c r="B6" s="15" t="inlineStr">
        <is>
          <t>Vocal lessons</t>
        </is>
      </c>
      <c r="C6" s="134" t="n">
        <v>15600</v>
      </c>
      <c r="D6" s="89" t="inlineStr">
        <is>
          <t>Voice quality &amp; range</t>
        </is>
      </c>
      <c r="E6" s="89" t="inlineStr">
        <is>
          <t>Higher song quality -&gt; streams/conversion</t>
        </is>
      </c>
    </row>
    <row r="7">
      <c r="B7" s="15" t="inlineStr">
        <is>
          <t>Acting</t>
        </is>
      </c>
      <c r="D7" s="89" t="inlineStr">
        <is>
          <t>On-camera presence</t>
        </is>
      </c>
      <c r="E7" s="89" t="inlineStr">
        <is>
          <t>Content performance, brand partnerships</t>
        </is>
      </c>
    </row>
    <row r="8">
      <c r="B8" s="15" t="inlineStr">
        <is>
          <t>Dance</t>
        </is>
      </c>
      <c r="D8" s="89" t="inlineStr">
        <is>
          <t>Movement &amp; performance</t>
        </is>
      </c>
      <c r="E8" s="89" t="inlineStr">
        <is>
          <t>Live value, viral content potential</t>
        </is>
      </c>
    </row>
    <row r="9">
      <c r="B9" s="15" t="inlineStr">
        <is>
          <t>Instrument lessons</t>
        </is>
      </c>
      <c r="D9" s="89" t="inlineStr">
        <is>
          <t>Musicianship</t>
        </is>
      </c>
      <c r="E9" s="89" t="inlineStr">
        <is>
          <t>Songwriting depth, authenticity</t>
        </is>
      </c>
    </row>
    <row r="10">
      <c r="B10" s="15" t="inlineStr">
        <is>
          <t>Performance coaching</t>
        </is>
      </c>
      <c r="D10" s="89" t="inlineStr">
        <is>
          <t>Stage presence</t>
        </is>
      </c>
      <c r="E10" s="89" t="inlineStr">
        <is>
          <t>Live show value, touring optionality</t>
        </is>
      </c>
    </row>
    <row r="11">
      <c r="B11" s="15" t="inlineStr">
        <is>
          <t>Gym / fitness</t>
        </is>
      </c>
      <c r="D11" s="89" t="inlineStr">
        <is>
          <t>Physical presence</t>
        </is>
      </c>
      <c r="E11" s="89" t="inlineStr">
        <is>
          <t>On-camera appeal, longevity</t>
        </is>
      </c>
    </row>
    <row r="12">
      <c r="B12" s="15" t="inlineStr">
        <is>
          <t>Songwriting growth</t>
        </is>
      </c>
      <c r="D12" s="89" t="inlineStr">
        <is>
          <t>Writing craft</t>
        </is>
      </c>
      <c r="E12" s="89" t="inlineStr">
        <is>
          <t>Catalog quality -&gt; long-term value</t>
        </is>
      </c>
    </row>
    <row r="13">
      <c r="B13" s="11" t="inlineStr">
        <is>
          <t>TOTAL / year ($300/wk x 52)</t>
        </is>
      </c>
      <c r="C13" s="16" t="n">
        <v>15600</v>
      </c>
    </row>
    <row r="14"/>
    <row r="15">
      <c r="B15" s="42" t="inlineStr">
        <is>
          <t>Treated as a cost in the P&amp;L; its return shows up indirectly through higher conversion and song quality across every other engine.</t>
        </is>
      </c>
    </row>
  </sheetData>
  <mergeCells count="2">
    <mergeCell ref="A2:E2"/>
    <mergeCell ref="A1:E1"/>
  </mergeCells>
  <hyperlinks>
    <hyperlink ref="B3" location="'Investor Overview'!A1" display="Overview   ›"/>
  </hyperlink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tabColor rgb="00FFC000"/>
    <outlinePr summaryBelow="1" summaryRight="1"/>
    <pageSetUpPr/>
  </sheetPr>
  <dimension ref="A1:E17"/>
  <sheetViews>
    <sheetView workbookViewId="0">
      <selection activeCell="A1" sqref="A1"/>
    </sheetView>
  </sheetViews>
  <sheetFormatPr baseColWidth="8" defaultRowHeight="15"/>
  <cols>
    <col width="2" customWidth="1" min="1" max="1"/>
    <col width="30" customWidth="1" min="2" max="2"/>
    <col width="16" customWidth="1" min="3" max="3"/>
    <col width="16" customWidth="1" min="4" max="4"/>
    <col width="28" customWidth="1" min="5" max="5"/>
  </cols>
  <sheetData>
    <row r="1" ht="26" customHeight="1">
      <c r="A1" s="1" t="inlineStr">
        <is>
          <t>AI / OPERATIONS INFRASTRUCTURE — Founder Leverage</t>
        </is>
      </c>
    </row>
    <row r="2" ht="16" customHeight="1">
      <c r="A2" s="3" t="inlineStr">
        <is>
          <t>Why this page: it shows the AI operating system that lets one founder run label, distribution, and marketing functions at scale.</t>
        </is>
      </c>
    </row>
    <row r="3" ht="15" customHeight="1">
      <c r="B3" s="19" t="inlineStr">
        <is>
          <t>Overview   ›</t>
        </is>
      </c>
      <c r="C3" s="30" t="inlineStr">
        <is>
          <t>AI Operations</t>
        </is>
      </c>
    </row>
    <row r="4"/>
    <row r="5">
      <c r="B5" s="20" t="inlineStr">
        <is>
          <t>AI agent / function</t>
        </is>
      </c>
      <c r="C5" s="20" t="inlineStr">
        <is>
          <t>Headcount avoided</t>
        </is>
      </c>
      <c r="D5" s="20" t="inlineStr">
        <is>
          <t>Annual cost avoided ($)</t>
        </is>
      </c>
      <c r="E5" s="20" t="inlineStr">
        <is>
          <t>Effect</t>
        </is>
      </c>
    </row>
    <row r="6">
      <c r="B6" s="15" t="inlineStr">
        <is>
          <t>Ad creation</t>
        </is>
      </c>
      <c r="C6" s="201" t="n">
        <v>1</v>
      </c>
      <c r="D6" s="86" t="n">
        <v>55000</v>
      </c>
      <c r="E6" s="89" t="inlineStr">
        <is>
          <t>Faster creative testing</t>
        </is>
      </c>
    </row>
    <row r="7">
      <c r="B7" s="15" t="inlineStr">
        <is>
          <t>Song review / A&amp;R</t>
        </is>
      </c>
      <c r="C7" s="201" t="n">
        <v>0.5</v>
      </c>
      <c r="D7" s="86" t="n">
        <v>30000</v>
      </c>
      <c r="E7" s="89" t="inlineStr">
        <is>
          <t>Quality filter at scale</t>
        </is>
      </c>
    </row>
    <row r="8">
      <c r="B8" s="15" t="inlineStr">
        <is>
          <t>Ad management</t>
        </is>
      </c>
      <c r="C8" s="201" t="n">
        <v>0.5</v>
      </c>
      <c r="D8" s="86" t="n">
        <v>35000</v>
      </c>
      <c r="E8" s="89" t="inlineStr">
        <is>
          <t>Lower CAC, always-on</t>
        </is>
      </c>
    </row>
    <row r="9">
      <c r="B9" s="15" t="inlineStr">
        <is>
          <t>Email writing + responses</t>
        </is>
      </c>
      <c r="C9" s="201" t="n">
        <v>1</v>
      </c>
      <c r="D9" s="86" t="n">
        <v>45000</v>
      </c>
      <c r="E9" s="89" t="inlineStr">
        <is>
          <t>Lead nurture at scale</t>
        </is>
      </c>
    </row>
    <row r="10">
      <c r="B10" s="15" t="inlineStr">
        <is>
          <t>Fan account operations</t>
        </is>
      </c>
      <c r="C10" s="201" t="n">
        <v>2</v>
      </c>
      <c r="D10" s="86" t="n">
        <v>80000</v>
      </c>
      <c r="E10" s="89" t="inlineStr">
        <is>
          <t>Runs the fan-page network</t>
        </is>
      </c>
    </row>
    <row r="11">
      <c r="B11" s="15" t="inlineStr">
        <is>
          <t>Posting / engagement / DMs</t>
        </is>
      </c>
      <c r="C11" s="201" t="n">
        <v>1</v>
      </c>
      <c r="D11" s="86" t="n">
        <v>40000</v>
      </c>
      <c r="E11" s="89" t="inlineStr">
        <is>
          <t>24/7 audience ops</t>
        </is>
      </c>
    </row>
    <row r="12">
      <c r="B12" s="15" t="inlineStr">
        <is>
          <t>Operational coordination</t>
        </is>
      </c>
      <c r="C12" s="201" t="n">
        <v>0.5</v>
      </c>
      <c r="D12" s="86" t="n">
        <v>35000</v>
      </c>
      <c r="E12" s="89" t="inlineStr">
        <is>
          <t>Founder leverage</t>
        </is>
      </c>
    </row>
    <row r="13">
      <c r="B13" s="11" t="inlineStr">
        <is>
          <t>TOTAL cost avoided (illustrative)</t>
        </is>
      </c>
      <c r="C13" s="215" t="n">
        <v>6.5</v>
      </c>
      <c r="D13" s="16" t="n">
        <v>320000</v>
      </c>
    </row>
    <row r="14">
      <c r="B14" s="15" t="inlineStr">
        <is>
          <t>AI spend (dev + infra) / yr</t>
        </is>
      </c>
      <c r="D14" s="88" t="n">
        <v>12000</v>
      </c>
    </row>
    <row r="15">
      <c r="B15" s="11" t="inlineStr">
        <is>
          <t>Net leverage (avoided - spend)</t>
        </is>
      </c>
      <c r="D15" s="16" t="n">
        <v>308000</v>
      </c>
    </row>
    <row r="16"/>
    <row r="17">
      <c r="B17" s="42" t="inlineStr">
        <is>
          <t>Valuation treatment: $0 standalone. The AI is a margin/throughput enabler embedded in the modeled cash flows, not a separately valued asset.</t>
        </is>
      </c>
    </row>
  </sheetData>
  <mergeCells count="2">
    <mergeCell ref="A2:E2"/>
    <mergeCell ref="A1:E1"/>
  </mergeCells>
  <hyperlinks>
    <hyperlink ref="B3" location="'Investor Overview'!A1" display="Overview   ›"/>
  </hyperlink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tabColor rgb="00A6A6A6"/>
    <outlinePr summaryBelow="1" summaryRight="1"/>
    <pageSetUpPr/>
  </sheetPr>
  <dimension ref="A1:G59"/>
  <sheetViews>
    <sheetView workbookViewId="0">
      <selection activeCell="A1" sqref="A1"/>
    </sheetView>
  </sheetViews>
  <sheetFormatPr baseColWidth="8" defaultRowHeight="15"/>
  <cols>
    <col width="2" customWidth="1" min="1" max="1"/>
    <col width="26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</cols>
  <sheetData>
    <row r="1" ht="26" customHeight="1">
      <c r="A1" s="1" t="inlineStr">
        <is>
          <t>ADDITIONAL MONETIZATION — Music-Related, EXCLUDED From Base Forecast</t>
        </is>
      </c>
    </row>
    <row r="2" ht="16" customHeight="1">
      <c r="A2" s="3" t="inlineStr">
        <is>
          <t>Why this page: it shows real but non-guaranteed upside (touring, merch, memberships, sponsorship) that is deliberately excluded from the base case.</t>
        </is>
      </c>
    </row>
    <row r="3" ht="15" customHeight="1">
      <c r="B3" s="19" t="inlineStr">
        <is>
          <t>Overview   ›</t>
        </is>
      </c>
      <c r="C3" s="19" t="inlineStr">
        <is>
          <t>Enterprise   ›</t>
        </is>
      </c>
      <c r="D3" s="30" t="inlineStr">
        <is>
          <t>Additional Monetization</t>
        </is>
      </c>
    </row>
    <row r="4">
      <c r="B4" s="5" t="inlineStr">
        <is>
          <t>1. FAN MEMBERSHIP COMMUNITY</t>
        </is>
      </c>
    </row>
    <row r="5">
      <c r="B5" s="20" t="inlineStr">
        <is>
          <t>Stage</t>
        </is>
      </c>
      <c r="C5" s="20" t="inlineStr">
        <is>
          <t>Followers</t>
        </is>
      </c>
      <c r="D5" s="20" t="inlineStr">
        <is>
          <t>Conversion</t>
        </is>
      </c>
      <c r="E5" s="20" t="inlineStr">
        <is>
          <t>Members</t>
        </is>
      </c>
      <c r="F5" s="20" t="inlineStr">
        <is>
          <t>$/mo</t>
        </is>
      </c>
      <c r="G5" s="20" t="inlineStr">
        <is>
          <t>Annual ($)</t>
        </is>
      </c>
    </row>
    <row r="6">
      <c r="B6" s="40" t="inlineStr">
        <is>
          <t>Illustrative (now)</t>
        </is>
      </c>
      <c r="C6" s="50" t="n">
        <v>220000</v>
      </c>
      <c r="D6" s="208" t="n">
        <v>0.0025</v>
      </c>
      <c r="E6" s="55" t="n">
        <v>550</v>
      </c>
      <c r="F6" s="86" t="n">
        <v>10</v>
      </c>
      <c r="G6" s="94" t="n">
        <v>66000</v>
      </c>
    </row>
    <row r="7">
      <c r="B7" s="40" t="inlineStr">
        <is>
          <t>Year 5 (low)</t>
        </is>
      </c>
      <c r="C7" s="50" t="n">
        <v>1000000</v>
      </c>
      <c r="D7" s="208" t="n">
        <v>0.0025</v>
      </c>
      <c r="E7" s="55" t="n">
        <v>2500</v>
      </c>
      <c r="F7" s="86" t="n">
        <v>10</v>
      </c>
      <c r="G7" s="94" t="n">
        <v>300000</v>
      </c>
    </row>
    <row r="8">
      <c r="B8" s="40" t="inlineStr">
        <is>
          <t>Year 5 (high)</t>
        </is>
      </c>
      <c r="C8" s="50" t="n">
        <v>1000000</v>
      </c>
      <c r="D8" s="208" t="n">
        <v>0.005</v>
      </c>
      <c r="E8" s="55" t="n">
        <v>5000</v>
      </c>
      <c r="F8" s="86" t="n">
        <v>10</v>
      </c>
      <c r="G8" s="94" t="n">
        <v>600000</v>
      </c>
    </row>
    <row r="9"/>
    <row r="10">
      <c r="B10" s="5" t="inlineStr">
        <is>
          <t>2. MERCHANDISE</t>
        </is>
      </c>
    </row>
    <row r="11">
      <c r="B11" s="20" t="inlineStr">
        <is>
          <t>Stage</t>
        </is>
      </c>
      <c r="C11" s="20" t="inlineStr">
        <is>
          <t>Followers</t>
        </is>
      </c>
      <c r="D11" s="20" t="inlineStr">
        <is>
          <t>Purchase rate</t>
        </is>
      </c>
      <c r="E11" s="20" t="inlineStr">
        <is>
          <t>Orders</t>
        </is>
      </c>
      <c r="F11" s="20" t="inlineStr">
        <is>
          <t>AOV ($)</t>
        </is>
      </c>
      <c r="G11" s="20" t="inlineStr">
        <is>
          <t>Gross ($)</t>
        </is>
      </c>
    </row>
    <row r="12">
      <c r="B12" s="40" t="inlineStr">
        <is>
          <t>Illustrative (now)</t>
        </is>
      </c>
      <c r="C12" s="50" t="n">
        <v>220000</v>
      </c>
      <c r="D12" s="208" t="n">
        <v>0.0025</v>
      </c>
      <c r="E12" s="55" t="n">
        <v>550</v>
      </c>
      <c r="F12" s="86" t="n">
        <v>40</v>
      </c>
      <c r="G12" s="94" t="n">
        <v>22000</v>
      </c>
    </row>
    <row r="13">
      <c r="B13" s="40" t="inlineStr">
        <is>
          <t>Year 5 (low)</t>
        </is>
      </c>
      <c r="C13" s="50" t="n">
        <v>1000000</v>
      </c>
      <c r="D13" s="208" t="n">
        <v>0.0025</v>
      </c>
      <c r="E13" s="55" t="n">
        <v>2500</v>
      </c>
      <c r="F13" s="86" t="n">
        <v>40</v>
      </c>
      <c r="G13" s="94" t="n">
        <v>100000</v>
      </c>
    </row>
    <row r="14">
      <c r="B14" s="40" t="inlineStr">
        <is>
          <t>Year 5 (high)</t>
        </is>
      </c>
      <c r="C14" s="50" t="n">
        <v>1000000</v>
      </c>
      <c r="D14" s="208" t="n">
        <v>0.005</v>
      </c>
      <c r="E14" s="55" t="n">
        <v>5000</v>
      </c>
      <c r="F14" s="86" t="n">
        <v>40</v>
      </c>
      <c r="G14" s="94" t="n">
        <v>200000</v>
      </c>
    </row>
    <row r="15"/>
    <row r="16">
      <c r="B16" s="5" t="inlineStr">
        <is>
          <t>3. LIVE PERFORMANCES (Year 5, ~1M followers)</t>
        </is>
      </c>
    </row>
    <row r="17">
      <c r="B17" s="20" t="inlineStr">
        <is>
          <t>Case</t>
        </is>
      </c>
      <c r="C17" s="20" t="inlineStr">
        <is>
          <t>Shows</t>
        </is>
      </c>
      <c r="D17" s="20" t="inlineStr">
        <is>
          <t>$/show</t>
        </is>
      </c>
      <c r="E17" s="20" t="inlineStr">
        <is>
          <t>Annual ($)</t>
        </is>
      </c>
    </row>
    <row r="18">
      <c r="B18" s="40" t="inlineStr">
        <is>
          <t>Low</t>
        </is>
      </c>
      <c r="C18" s="50" t="n">
        <v>20</v>
      </c>
      <c r="D18" s="86" t="n">
        <v>1500</v>
      </c>
      <c r="E18" s="94" t="n">
        <v>30000</v>
      </c>
    </row>
    <row r="19">
      <c r="B19" s="40" t="inlineStr">
        <is>
          <t>Base</t>
        </is>
      </c>
      <c r="C19" s="50" t="n">
        <v>30</v>
      </c>
      <c r="D19" s="86" t="n">
        <v>3000</v>
      </c>
      <c r="E19" s="94" t="n">
        <v>90000</v>
      </c>
    </row>
    <row r="20">
      <c r="B20" s="40" t="inlineStr">
        <is>
          <t>Strong</t>
        </is>
      </c>
      <c r="C20" s="50" t="n">
        <v>40</v>
      </c>
      <c r="D20" s="86" t="n">
        <v>5000</v>
      </c>
      <c r="E20" s="94" t="n">
        <v>200000</v>
      </c>
    </row>
    <row r="21"/>
    <row r="22">
      <c r="B22" s="5" t="inlineStr">
        <is>
          <t>4. MUSIC BRAND PARTNERSHIPS (music-related only)</t>
        </is>
      </c>
    </row>
    <row r="23">
      <c r="B23" s="20" t="inlineStr">
        <is>
          <t>Item</t>
        </is>
      </c>
      <c r="C23" s="20" t="inlineStr">
        <is>
          <t>Integrations/yr</t>
        </is>
      </c>
      <c r="D23" s="20" t="inlineStr">
        <is>
          <t>$/integration</t>
        </is>
      </c>
      <c r="E23" s="20" t="inlineStr">
        <is>
          <t>Annual ($)</t>
        </is>
      </c>
    </row>
    <row r="24">
      <c r="B24" s="40" t="inlineStr">
        <is>
          <t>Guitar/piano/mics/software/edu/AI-music/headphones</t>
        </is>
      </c>
      <c r="C24" s="50" t="n">
        <v>12</v>
      </c>
      <c r="D24" s="86" t="n">
        <v>1000</v>
      </c>
      <c r="E24" s="94" t="n">
        <v>12000</v>
      </c>
    </row>
    <row r="25"/>
    <row r="26">
      <c r="B26" s="5" t="inlineStr">
        <is>
          <t>EXCLUDED ENTIRELY: Sync licensing · VIP fan experiences · non-music acting/commercial. Other DSPs captured via the recorded-music multiple. NOTE: digital-streaming PUBLISHING is now IN the base; only NON-streaming publishing is excluded (below).</t>
        </is>
      </c>
    </row>
    <row r="27">
      <c r="B27" s="42" t="inlineStr">
        <is>
          <t>None of the above is included in the base forecast or the Year-5 valuation. Shown only to evidence the breadth of music monetization optionality.</t>
        </is>
      </c>
    </row>
    <row r="28"/>
    <row r="29">
      <c r="B29" s="5" t="inlineStr">
        <is>
          <t>FUTURE PUBLISHING UPSIDE (NOT INCLUDED IN FORECAST)</t>
        </is>
      </c>
    </row>
    <row r="30">
      <c r="B30" s="136" t="inlineStr">
        <is>
          <t>The base model includes ONLY digital-streaming publishing (mechanical + performance from DSP streams). Bobby owns his songwriting, so the composition also earns publishing from many OTHER sources — all excluded as additional upside:</t>
        </is>
      </c>
    </row>
    <row r="31">
      <c r="B31" s="89" t="inlineStr">
        <is>
          <t>• Radio airplay performance royalties (terrestrial)</t>
        </is>
      </c>
    </row>
    <row r="32">
      <c r="B32" s="89" t="inlineStr">
        <is>
          <t>• Television broadcast royalties</t>
        </is>
      </c>
    </row>
    <row r="33">
      <c r="B33" s="89" t="inlineStr">
        <is>
          <t>• Live performance royalties (PRO income from shows)</t>
        </is>
      </c>
    </row>
    <row r="34">
      <c r="B34" s="89" t="inlineStr">
        <is>
          <t>• Sync licensing (ads, trailers, games)</t>
        </is>
      </c>
    </row>
    <row r="35">
      <c r="B35" s="89" t="inlineStr">
        <is>
          <t>• Film &amp; TV placements</t>
        </is>
      </c>
    </row>
    <row r="36">
      <c r="B36" s="89" t="inlineStr">
        <is>
          <t>• International performance royalties (foreign PROs / sub-publishing)</t>
        </is>
      </c>
    </row>
    <row r="37">
      <c r="B37" s="89" t="inlineStr">
        <is>
          <t>• Cover recordings by other artists (mechanicals on their versions)</t>
        </is>
      </c>
    </row>
    <row r="38">
      <c r="B38" s="89" t="inlineStr">
        <is>
          <t>• Mechanical royalties from PHYSICAL products (vinyl, CD)</t>
        </is>
      </c>
    </row>
    <row r="39">
      <c r="B39" s="137" t="inlineStr">
        <is>
          <t>Intentionally excluded from base-case revenue and valuation — pure publishing upside on top of the streaming-publishing already modeled.</t>
        </is>
      </c>
    </row>
    <row r="40"/>
    <row r="41"/>
    <row r="42">
      <c r="B42" s="5" t="inlineStr">
        <is>
          <t>CHERRY ON TOP — Illustrative Value IF Ancillary Goes Well (NOT GUARANTEED · NOT IN BASE)</t>
        </is>
      </c>
    </row>
    <row r="43">
      <c r="B43" s="10" t="inlineStr">
        <is>
          <t>These streams depend on BOBBY (his time, touring, brand) so they are DELIBERATELY excluded from the enterprise value. Shown only as upside. RESEARCH on sellability: catalog royalties are a passive, sellable asset (10-15x); touring &amp; sponsorship are personal-services income that STOPS if the artist stops (not a transferable asset — Covid proved this); memberships are recurring/SaaS-like (sellable ~2-4x revenue); merch is semi-sellable as a brand/licensing business (~1-2x revenue).</t>
        </is>
      </c>
    </row>
    <row r="44"/>
    <row r="45">
      <c r="B45" s="20" t="inlineStr">
        <is>
          <t>Ancillary stream</t>
        </is>
      </c>
      <c r="C45" s="20" t="inlineStr">
        <is>
          <t>Annual income
(Y5, illustrative $)</t>
        </is>
      </c>
      <c r="D45" s="20" t="inlineStr">
        <is>
          <t>Sellable?</t>
        </is>
      </c>
      <c r="E45" s="20" t="inlineStr">
        <is>
          <t>Asset multiple</t>
        </is>
      </c>
      <c r="F45" s="20" t="inlineStr">
        <is>
          <t>Sellable asset
value ($)</t>
        </is>
      </c>
    </row>
    <row r="46">
      <c r="B46" s="40" t="inlineStr">
        <is>
          <t>Fan membership (recurring)</t>
        </is>
      </c>
      <c r="C46" s="86" t="n">
        <v>450000</v>
      </c>
      <c r="D46" s="17" t="inlineStr">
        <is>
          <t>Yes — recurring</t>
        </is>
      </c>
      <c r="E46" s="206" t="n">
        <v>3</v>
      </c>
      <c r="F46" s="88" t="n">
        <v>1350000</v>
      </c>
    </row>
    <row r="47">
      <c r="B47" s="40" t="inlineStr">
        <is>
          <t>Merchandise (brand/licensing)</t>
        </is>
      </c>
      <c r="C47" s="86" t="n">
        <v>150000</v>
      </c>
      <c r="D47" s="17" t="inlineStr">
        <is>
          <t>Semi — brand-tied</t>
        </is>
      </c>
      <c r="E47" s="206" t="n">
        <v>1.5</v>
      </c>
      <c r="F47" s="88" t="n">
        <v>225000</v>
      </c>
    </row>
    <row r="48">
      <c r="B48" s="40" t="inlineStr">
        <is>
          <t>Live performance / touring</t>
        </is>
      </c>
      <c r="C48" s="86" t="n">
        <v>90000</v>
      </c>
      <c r="D48" s="17" t="inlineStr">
        <is>
          <t>No — personal services</t>
        </is>
      </c>
      <c r="E48" s="206" t="n">
        <v>0</v>
      </c>
      <c r="F48" s="88" t="n">
        <v>0</v>
      </c>
    </row>
    <row r="49">
      <c r="B49" s="40" t="inlineStr">
        <is>
          <t>Sponsorship / brand deals</t>
        </is>
      </c>
      <c r="C49" s="86" t="n">
        <v>50000</v>
      </c>
      <c r="D49" s="17" t="inlineStr">
        <is>
          <t>No — personal brand</t>
        </is>
      </c>
      <c r="E49" s="206" t="n">
        <v>0</v>
      </c>
      <c r="F49" s="88" t="n">
        <v>0</v>
      </c>
    </row>
    <row r="50">
      <c r="B50" s="11" t="inlineStr">
        <is>
          <t>TOTAL annual ancillary income (personal cash flow)</t>
        </is>
      </c>
      <c r="C50" s="16" t="n">
        <v>740000</v>
      </c>
    </row>
    <row r="51">
      <c r="B51" s="11" t="inlineStr">
        <is>
          <t>TOTAL SELLABLE ancillary asset value</t>
        </is>
      </c>
      <c r="F51" s="138" t="n">
        <v>1575000</v>
      </c>
    </row>
    <row r="52"/>
    <row r="53">
      <c r="B53" s="15" t="inlineStr">
        <is>
          <t>Base enterprise value (management target, Base case)</t>
        </is>
      </c>
      <c r="C53" s="92" t="n">
        <v>0</v>
      </c>
    </row>
    <row r="54">
      <c r="B54" s="15" t="inlineStr">
        <is>
          <t>+ Cherry on top (sellable ancillary)</t>
        </is>
      </c>
      <c r="C54" s="92" t="n">
        <v>1575000</v>
      </c>
    </row>
    <row r="55">
      <c r="B55" s="139" t="inlineStr">
        <is>
          <t>ILLUSTRATIVE TOTAL EV WITH CHERRY (not guaranteed)</t>
        </is>
      </c>
      <c r="C55" s="140" t="n">
        <v>1575000</v>
      </c>
    </row>
    <row r="56"/>
    <row r="57">
      <c r="B57" s="141" t="inlineStr">
        <is>
          <t>Read it honestly: only the SELLABLE ancillary (memberships + merch) is added to enterprise value as a 'cherry on top'. Touring + sponsorship are shown as ANNUAL INCOME to Bobby but add $0 to the sellable business value because they can't be sold without him. All figures are illustrative and excluded from the base case — this is what COULD happen if these areas go well, not a forecast.</t>
        </is>
      </c>
    </row>
    <row r="58"/>
    <row r="59"/>
  </sheetData>
  <mergeCells count="13">
    <mergeCell ref="A2:F2"/>
    <mergeCell ref="B16:G16"/>
    <mergeCell ref="B10:G10"/>
    <mergeCell ref="B42:G42"/>
    <mergeCell ref="B22:G22"/>
    <mergeCell ref="A1:F1"/>
    <mergeCell ref="B4:G4"/>
    <mergeCell ref="B26:G26"/>
    <mergeCell ref="B43:G43"/>
    <mergeCell ref="B57:G59"/>
    <mergeCell ref="B30:G30"/>
    <mergeCell ref="B29:G29"/>
    <mergeCell ref="B39:G39"/>
  </mergeCells>
  <hyperlinks>
    <hyperlink ref="B3" location="'Investor Overview'!A1" display="Overview   ›"/>
    <hyperlink ref="C3" location="'Year 5 Enterprise Value'!A1" display="Enterprise   ›"/>
  </hyperlink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tabColor rgb="00C00000"/>
    <outlinePr summaryBelow="1" summaryRight="1"/>
    <pageSetUpPr/>
  </sheetPr>
  <dimension ref="A1:H72"/>
  <sheetViews>
    <sheetView workbookViewId="0">
      <selection activeCell="A1" sqref="A1"/>
    </sheetView>
  </sheetViews>
  <sheetFormatPr baseColWidth="8" defaultRowHeight="15"/>
  <cols>
    <col width="2" customWidth="1" min="1" max="1"/>
    <col width="40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</cols>
  <sheetData>
    <row r="1" ht="26" customHeight="1">
      <c r="A1" s="1" t="inlineStr">
        <is>
          <t>REINVESTMENT MODEL — Compounding Policy</t>
        </is>
      </c>
    </row>
    <row r="2" ht="16" customHeight="1">
      <c r="A2" s="3" t="inlineStr">
        <is>
          <t>Why this page: it explains how operating cash flow is recycled into more fan pages and playlists, compounding the asset base.</t>
        </is>
      </c>
    </row>
    <row r="3" ht="15" customHeight="1">
      <c r="B3" s="19" t="inlineStr">
        <is>
          <t>Overview   ›</t>
        </is>
      </c>
      <c r="C3" s="30" t="inlineStr">
        <is>
          <t>Reinvestment Model</t>
        </is>
      </c>
      <c r="G3" s="85" t="inlineStr">
        <is>
          <t>How it compounds →</t>
        </is>
      </c>
    </row>
    <row r="4">
      <c r="B4" s="59" t="inlineStr">
        <is>
          <t>REINVESTMENT PRIORITY (highest ROI first)</t>
        </is>
      </c>
    </row>
    <row r="5">
      <c r="B5" s="40" t="inlineStr">
        <is>
          <t>1. Fan page engine — while cost / Forever Pre-Saver stays attractive</t>
        </is>
      </c>
    </row>
    <row r="6">
      <c r="B6" s="40" t="inlineStr">
        <is>
          <t>2. Playlist engine — while streams + artist lead flow stay attractive</t>
        </is>
      </c>
    </row>
    <row r="7">
      <c r="B7" s="40" t="inlineStr">
        <is>
          <t>3. Content engine — if content produces strong returns</t>
        </is>
      </c>
    </row>
    <row r="8">
      <c r="B8" s="40" t="inlineStr">
        <is>
          <t>4. AI / automation — where it lowers cost per task</t>
        </is>
      </c>
    </row>
    <row r="9">
      <c r="B9" s="40" t="inlineStr">
        <is>
          <t>5. Artist development — where it lifts conversion &amp; quality</t>
        </is>
      </c>
    </row>
    <row r="10">
      <c r="B10" s="40" t="inlineStr">
        <is>
          <t>6. Reserve cash — buffer / opportunistic</t>
        </is>
      </c>
    </row>
    <row r="11"/>
    <row r="12">
      <c r="B12" s="5" t="inlineStr">
        <is>
          <t>ANNUAL CASH AVAILABLE &amp; ASSET GROWTH</t>
        </is>
      </c>
    </row>
    <row r="13">
      <c r="B13" s="20" t="inlineStr">
        <is>
          <t>($ / units)</t>
        </is>
      </c>
      <c r="C13" s="20" t="inlineStr">
        <is>
          <t>Year 1</t>
        </is>
      </c>
      <c r="D13" s="20" t="inlineStr">
        <is>
          <t>Year 2</t>
        </is>
      </c>
      <c r="E13" s="20" t="inlineStr">
        <is>
          <t>Year 3</t>
        </is>
      </c>
      <c r="F13" s="20" t="inlineStr">
        <is>
          <t>Year 4</t>
        </is>
      </c>
      <c r="G13" s="20" t="inlineStr">
        <is>
          <t>Year 5</t>
        </is>
      </c>
    </row>
    <row r="14">
      <c r="B14" s="40" t="inlineStr">
        <is>
          <t>Operating net cash flow ($)</t>
        </is>
      </c>
      <c r="C14" s="142" t="inlineStr">
        <is>
          <t>'Monthly Timeline'!C74</t>
        </is>
      </c>
      <c r="D14" s="142" t="inlineStr">
        <is>
          <t>'Monthly Timeline'!D74</t>
        </is>
      </c>
      <c r="E14" s="142" t="inlineStr">
        <is>
          <t>'Monthly Timeline'!E74</t>
        </is>
      </c>
      <c r="F14" s="142" t="inlineStr">
        <is>
          <t>'Monthly Timeline'!F74</t>
        </is>
      </c>
      <c r="G14" s="142" t="inlineStr">
        <is>
          <t>'Monthly Timeline'!G74</t>
        </is>
      </c>
    </row>
    <row r="15">
      <c r="B15" s="40" t="inlineStr">
        <is>
          <t>Ending cash balance ($)</t>
        </is>
      </c>
      <c r="C15" s="142" t="inlineStr">
        <is>
          <t>'Monthly Timeline'!C75</t>
        </is>
      </c>
      <c r="D15" s="142" t="inlineStr">
        <is>
          <t>'Monthly Timeline'!D75</t>
        </is>
      </c>
      <c r="E15" s="142" t="inlineStr">
        <is>
          <t>'Monthly Timeline'!E75</t>
        </is>
      </c>
      <c r="F15" s="142" t="inlineStr">
        <is>
          <t>'Monthly Timeline'!F75</t>
        </is>
      </c>
      <c r="G15" s="142" t="inlineStr">
        <is>
          <t>'Monthly Timeline'!G75</t>
        </is>
      </c>
    </row>
    <row r="16">
      <c r="B16" s="40" t="inlineStr">
        <is>
          <t>Fan pages live (end of year)</t>
        </is>
      </c>
      <c r="C16" s="129" t="n">
        <v>500</v>
      </c>
      <c r="D16" s="129" t="n">
        <v>1000</v>
      </c>
      <c r="E16" s="129" t="n">
        <v>1800</v>
      </c>
      <c r="F16" s="129" t="n">
        <v>2400</v>
      </c>
      <c r="G16" s="129" t="n">
        <v>3000</v>
      </c>
    </row>
    <row r="17">
      <c r="B17" s="40" t="inlineStr">
        <is>
          <t>Playlists live (end of year)</t>
        </is>
      </c>
      <c r="C17" s="129" t="n">
        <v>100</v>
      </c>
      <c r="D17" s="129" t="n">
        <v>200</v>
      </c>
      <c r="E17" s="129" t="n">
        <v>320</v>
      </c>
      <c r="F17" s="129" t="n">
        <v>420</v>
      </c>
      <c r="G17" s="129" t="n">
        <v>500</v>
      </c>
    </row>
    <row r="18">
      <c r="B18" s="40" t="inlineStr">
        <is>
          <t>Forever Pre-Savers (end of year)</t>
        </is>
      </c>
      <c r="C18" s="129" t="n">
        <v>12932.75745810544</v>
      </c>
      <c r="D18" s="129" t="n">
        <v>39696.80898959927</v>
      </c>
      <c r="E18" s="129" t="n">
        <v>90689.54193935551</v>
      </c>
      <c r="F18" s="129" t="n">
        <v>165954.9394222228</v>
      </c>
      <c r="G18" s="129" t="n">
        <v>261972.3975149175</v>
      </c>
    </row>
    <row r="19"/>
    <row r="20">
      <c r="B20" s="5" t="inlineStr">
        <is>
          <t>ILLUSTRATIVE COMPOUNDING PATH (per the plan)</t>
        </is>
      </c>
    </row>
    <row r="21">
      <c r="B21" s="18" t="inlineStr">
        <is>
          <t>Phase 1 (M0-6): build 500 fan pages, 100 playlists, AI, CRM, content + release engines.</t>
        </is>
      </c>
    </row>
    <row r="22">
      <c r="B22" s="18" t="inlineStr">
        <is>
          <t>Phase 2 (M7-18): infrastructure produces followers, pre-savers, streams, artist leads, SaaS, catalog cash.</t>
        </is>
      </c>
    </row>
    <row r="23">
      <c r="B23" s="18" t="inlineStr">
        <is>
          <t>Phase 3 (M19-30): reinvest cash -&gt; 500-&gt;1,000 fan pages, 100-&gt;200 playlists, ~50-55k Forever Pre-Savers.</t>
        </is>
      </c>
    </row>
    <row r="24">
      <c r="B24" s="18" t="inlineStr">
        <is>
          <t>Phase 4 (Y3-5): operating cash + distribution advances -&gt; ~3,000 fan pages, ~500 playlists, 120-150k pre-savers, ~60 masters, ~$500k SaaS ARR base.</t>
        </is>
      </c>
    </row>
    <row r="25"/>
    <row r="26">
      <c r="B26" s="5" t="inlineStr">
        <is>
          <t>REINVESTMENT COMPOUNDING CALCULATOR — profit/advance -&gt; more infra -&gt; more value</t>
        </is>
      </c>
    </row>
    <row r="27">
      <c r="B27" s="10" t="inlineStr">
        <is>
          <t>Reinvest a pool of capital (surplus profit and/or a royalty advance) into EXTRA fan pages + playlists beyond the base plan. Watch it compound into pre-savers, streams, revenue and enterprise value. All blue cells editable.</t>
        </is>
      </c>
    </row>
    <row r="28">
      <c r="B28" s="40" t="inlineStr">
        <is>
          <t>Reinvestment pool ($) — surplus profit + advance</t>
        </is>
      </c>
      <c r="C28" s="143" t="n">
        <v>250000</v>
      </c>
      <c r="D28" s="42" t="inlineStr">
        <is>
          <t>e.g. a royalty advance</t>
        </is>
      </c>
    </row>
    <row r="29">
      <c r="B29" s="40" t="inlineStr">
        <is>
          <t>Share to fan pages (%)</t>
        </is>
      </c>
      <c r="C29" s="198" t="n">
        <v>0.6</v>
      </c>
    </row>
    <row r="30">
      <c r="B30" s="40" t="inlineStr">
        <is>
          <t>Share to playlists (%)</t>
        </is>
      </c>
      <c r="C30" s="198" t="n">
        <v>0.4</v>
      </c>
    </row>
    <row r="31">
      <c r="B31" s="40" t="inlineStr">
        <is>
          <t>Active pre-savers per extra page (core yield)</t>
        </is>
      </c>
      <c r="C31" s="144" t="n">
        <v>50</v>
      </c>
      <c r="D31" s="42" t="inlineStr">
        <is>
          <t>core unit economics</t>
        </is>
      </c>
    </row>
    <row r="32">
      <c r="B32" s="40" t="inlineStr">
        <is>
          <t>Incremental efficiency vs core (%) — saturation haircut</t>
        </is>
      </c>
      <c r="C32" s="198" t="n">
        <v>0.5</v>
      </c>
      <c r="D32" s="42" t="inlineStr">
        <is>
          <t>PLACEHOLDER pending real cohort data; 100%=linear/no decay</t>
        </is>
      </c>
    </row>
    <row r="33">
      <c r="B33" s="40" t="inlineStr">
        <is>
          <t>Extra fan pages built</t>
        </is>
      </c>
      <c r="C33" s="41" t="n">
        <v>7500</v>
      </c>
    </row>
    <row r="34">
      <c r="B34" s="40" t="inlineStr">
        <is>
          <t>Extra playlists built</t>
        </is>
      </c>
      <c r="C34" s="41" t="n">
        <v>333.3333333333333</v>
      </c>
    </row>
    <row r="35">
      <c r="B35" s="11" t="inlineStr">
        <is>
          <t>Extra Forever Pre-Savers (haircut applied)</t>
        </is>
      </c>
      <c r="C35" s="43" t="n">
        <v>187500</v>
      </c>
    </row>
    <row r="36">
      <c r="B36" s="40" t="inlineStr">
        <is>
          <t>Extra audience streams / yr</t>
        </is>
      </c>
      <c r="C36" s="41" t="n">
        <v>2250000</v>
      </c>
      <c r="D36" s="42" t="inlineStr">
        <is>
          <t>illustrative, ~1 release-cycle/yr</t>
        </is>
      </c>
    </row>
    <row r="37">
      <c r="B37" s="40" t="inlineStr">
        <is>
          <t>Extra playlist streams / yr (haircut applied)</t>
        </is>
      </c>
      <c r="C37" s="41" t="n">
        <v>8516666.666666666</v>
      </c>
    </row>
    <row r="38">
      <c r="B38" s="11" t="inlineStr">
        <is>
          <t>Extra recorded music revenue / yr ($)</t>
        </is>
      </c>
      <c r="C38" s="48" t="n">
        <v>55986.66666666666</v>
      </c>
    </row>
    <row r="39">
      <c r="B39" s="11" t="inlineStr">
        <is>
          <t>Enterprise-value UPLIFT ($, x catalog multiple)</t>
        </is>
      </c>
      <c r="C39" s="57" t="n">
        <v>839800</v>
      </c>
      <c r="D39" s="42" t="inlineStr">
        <is>
          <t>at active catalog multiple</t>
        </is>
      </c>
    </row>
    <row r="40"/>
    <row r="41">
      <c r="B41" s="37" t="inlineStr">
        <is>
          <t>The compounding flywheel: profit/advance funds more infrastructure -&gt; more pre-savers + playlists -&gt; more streams -&gt; more revenue -&gt; higher valuation. The 'incremental efficiency' haircut (default 50%) reflects that scaled acquisition is less efficient than the proven core (audience saturation / rising CAC) — standard practice; set it to 100% to see the linear (no-decay) upper bound, and lower it as real cohort data comes in. Because the base plan already reinvests to 3,000 pages / 500 playlists, this sizes reinvestment ABOVE that base (typically a non-dilutive royalty advance).</t>
        </is>
      </c>
    </row>
    <row r="42"/>
    <row r="43"/>
    <row r="44">
      <c r="B44" s="5" t="inlineStr">
        <is>
          <t>DYNAMIC REINVESTMENT ENGINE — cash flow funds infrastructure (toggle: Assumptions dyn_reinvest)</t>
        </is>
      </c>
    </row>
    <row r="45">
      <c r="B45" s="10" t="inlineStr">
        <is>
          <t>ON: fan pages &amp; playlists funded automatically each year from a self-contained prior-year cash-flow estimate + royalty advances, allocated by the % on Assumptions. Strictly one-directional (never reads the monthly model) so there is NO circular reference. OFF (default): the committed year targets drive the model. Note: the 50/20 allocation makes cheap fan pages compound faster than expensive playlists — reallocate to change the mix.</t>
        </is>
      </c>
    </row>
    <row r="46">
      <c r="B46" s="20" t="inlineStr">
        <is>
          <t>($ / units)</t>
        </is>
      </c>
      <c r="C46" s="20" t="inlineStr">
        <is>
          <t>Year 1</t>
        </is>
      </c>
      <c r="D46" s="20" t="inlineStr">
        <is>
          <t>Year 2</t>
        </is>
      </c>
      <c r="E46" s="20" t="inlineStr">
        <is>
          <t>Year 3</t>
        </is>
      </c>
      <c r="F46" s="20" t="inlineStr">
        <is>
          <t>Year 4</t>
        </is>
      </c>
      <c r="G46" s="20" t="inlineStr">
        <is>
          <t>Year 5</t>
        </is>
      </c>
    </row>
    <row r="47">
      <c r="B47" s="40" t="inlineStr">
        <is>
          <t>Est. operating cash flow, prior yr (self-contained)</t>
        </is>
      </c>
      <c r="C47" s="94" t="n">
        <v>0</v>
      </c>
      <c r="D47" s="94" t="n">
        <v>-56279.2</v>
      </c>
      <c r="E47" s="94" t="n">
        <v>-34820.53333333333</v>
      </c>
      <c r="F47" s="94" t="n">
        <v>-2632.533333333326</v>
      </c>
      <c r="G47" s="94" t="n">
        <v>29555.46666666667</v>
      </c>
    </row>
    <row r="48">
      <c r="B48" s="40" t="inlineStr">
        <is>
          <t>less: operating reserve</t>
        </is>
      </c>
      <c r="C48" s="94" t="n">
        <v>0</v>
      </c>
      <c r="D48" s="94" t="n">
        <v>60000</v>
      </c>
      <c r="E48" s="94" t="n">
        <v>60000</v>
      </c>
      <c r="F48" s="94" t="n">
        <v>60000</v>
      </c>
      <c r="G48" s="94" t="n">
        <v>60000</v>
      </c>
    </row>
    <row r="49">
      <c r="B49" s="40" t="inlineStr">
        <is>
          <t>plus: royalty/distribution advance</t>
        </is>
      </c>
      <c r="C49" s="94" t="n">
        <v>0</v>
      </c>
      <c r="D49" s="93" t="n">
        <v>100000</v>
      </c>
      <c r="E49" s="93" t="n">
        <v>150000</v>
      </c>
      <c r="F49" s="93" t="n">
        <v>150000</v>
      </c>
      <c r="G49" s="93" t="n">
        <v>150000</v>
      </c>
    </row>
    <row r="50">
      <c r="B50" s="11" t="inlineStr">
        <is>
          <t>GROWTH CAPITAL</t>
        </is>
      </c>
      <c r="C50" s="88" t="n">
        <v>0</v>
      </c>
      <c r="D50" s="88" t="n">
        <v>100000</v>
      </c>
      <c r="E50" s="88" t="n">
        <v>150000</v>
      </c>
      <c r="F50" s="88" t="n">
        <v>150000</v>
      </c>
      <c r="G50" s="88" t="n">
        <v>150000</v>
      </c>
    </row>
    <row r="51">
      <c r="B51" s="40" t="inlineStr">
        <is>
          <t xml:space="preserve">  -&gt; Fan pages ($)</t>
        </is>
      </c>
      <c r="C51" s="94" t="n">
        <v>0</v>
      </c>
      <c r="D51" s="94" t="n">
        <v>50000</v>
      </c>
      <c r="E51" s="94" t="n">
        <v>75000</v>
      </c>
      <c r="F51" s="94" t="n">
        <v>75000</v>
      </c>
      <c r="G51" s="94" t="n">
        <v>75000</v>
      </c>
    </row>
    <row r="52">
      <c r="B52" s="40" t="inlineStr">
        <is>
          <t xml:space="preserve">  -&gt; new fan pages (units)</t>
        </is>
      </c>
      <c r="C52" s="55" t="n">
        <v>0</v>
      </c>
      <c r="D52" s="55" t="n">
        <v>2500</v>
      </c>
      <c r="E52" s="55" t="n">
        <v>3750</v>
      </c>
      <c r="F52" s="55" t="n">
        <v>3750</v>
      </c>
      <c r="G52" s="55" t="n">
        <v>3750</v>
      </c>
    </row>
    <row r="53">
      <c r="B53" s="11" t="inlineStr">
        <is>
          <t xml:space="preserve">  Cumulative fan pages</t>
        </is>
      </c>
      <c r="C53" s="145" t="n">
        <v>500</v>
      </c>
      <c r="D53" s="145" t="n">
        <v>3000</v>
      </c>
      <c r="E53" s="145" t="n">
        <v>6750</v>
      </c>
      <c r="F53" s="145" t="n">
        <v>10500</v>
      </c>
      <c r="G53" s="145" t="n">
        <v>14250</v>
      </c>
    </row>
    <row r="54">
      <c r="B54" s="40" t="inlineStr">
        <is>
          <t xml:space="preserve">  -&gt; Playlists ($)</t>
        </is>
      </c>
      <c r="C54" s="94" t="n">
        <v>0</v>
      </c>
      <c r="D54" s="94" t="n">
        <v>20000</v>
      </c>
      <c r="E54" s="94" t="n">
        <v>30000</v>
      </c>
      <c r="F54" s="94" t="n">
        <v>30000</v>
      </c>
      <c r="G54" s="94" t="n">
        <v>30000</v>
      </c>
    </row>
    <row r="55">
      <c r="B55" s="40" t="inlineStr">
        <is>
          <t xml:space="preserve">  -&gt; new playlists (units)</t>
        </is>
      </c>
      <c r="C55" s="55" t="n">
        <v>0</v>
      </c>
      <c r="D55" s="55" t="n">
        <v>66.66666666666667</v>
      </c>
      <c r="E55" s="55" t="n">
        <v>100</v>
      </c>
      <c r="F55" s="55" t="n">
        <v>100</v>
      </c>
      <c r="G55" s="55" t="n">
        <v>100</v>
      </c>
    </row>
    <row r="56">
      <c r="B56" s="11" t="inlineStr">
        <is>
          <t xml:space="preserve">  Cumulative playlists</t>
        </is>
      </c>
      <c r="C56" s="145" t="n">
        <v>100</v>
      </c>
      <c r="D56" s="145" t="n">
        <v>166.6666666666667</v>
      </c>
      <c r="E56" s="145" t="n">
        <v>266.6666666666667</v>
      </c>
      <c r="F56" s="145" t="n">
        <v>366.6666666666667</v>
      </c>
      <c r="G56" s="145" t="n">
        <v>466.6666666666667</v>
      </c>
    </row>
    <row r="57">
      <c r="B57" s="40" t="inlineStr">
        <is>
          <t xml:space="preserve">  -&gt; Content ($)</t>
        </is>
      </c>
      <c r="C57" s="94" t="n">
        <v>0</v>
      </c>
      <c r="D57" s="94" t="n">
        <v>15000</v>
      </c>
      <c r="E57" s="94" t="n">
        <v>22500</v>
      </c>
      <c r="F57" s="94" t="n">
        <v>22500</v>
      </c>
      <c r="G57" s="94" t="n">
        <v>22500</v>
      </c>
    </row>
    <row r="58">
      <c r="B58" s="40" t="inlineStr">
        <is>
          <t xml:space="preserve">  -&gt; AI ($)</t>
        </is>
      </c>
      <c r="C58" s="94" t="n">
        <v>0</v>
      </c>
      <c r="D58" s="94" t="n">
        <v>10000</v>
      </c>
      <c r="E58" s="94" t="n">
        <v>15000</v>
      </c>
      <c r="F58" s="94" t="n">
        <v>15000</v>
      </c>
      <c r="G58" s="94" t="n">
        <v>15000</v>
      </c>
    </row>
    <row r="59">
      <c r="B59" s="40" t="inlineStr">
        <is>
          <t xml:space="preserve">  -&gt; Reserve ($)</t>
        </is>
      </c>
      <c r="C59" s="94" t="n">
        <v>0</v>
      </c>
      <c r="D59" s="94" t="n">
        <v>5000</v>
      </c>
      <c r="E59" s="94" t="n">
        <v>7500</v>
      </c>
      <c r="F59" s="94" t="n">
        <v>7500</v>
      </c>
      <c r="G59" s="94" t="n">
        <v>7500</v>
      </c>
    </row>
    <row r="60">
      <c r="B60" s="11" t="inlineStr">
        <is>
          <t>EFFECTIVE fan-page target (used by model)</t>
        </is>
      </c>
      <c r="C60" s="146" t="n">
        <v>500</v>
      </c>
      <c r="D60" s="146" t="n">
        <v>1000</v>
      </c>
      <c r="E60" s="146" t="n">
        <v>1800</v>
      </c>
      <c r="F60" s="146" t="n">
        <v>2400</v>
      </c>
      <c r="G60" s="146" t="n">
        <v>3000</v>
      </c>
    </row>
    <row r="61">
      <c r="B61" s="11" t="inlineStr">
        <is>
          <t>EFFECTIVE playlist target (used by model)</t>
        </is>
      </c>
      <c r="C61" s="146" t="n">
        <v>100</v>
      </c>
      <c r="D61" s="146" t="n">
        <v>200</v>
      </c>
      <c r="E61" s="146" t="n">
        <v>320</v>
      </c>
      <c r="F61" s="146" t="n">
        <v>420</v>
      </c>
      <c r="G61" s="146" t="n">
        <v>500</v>
      </c>
    </row>
    <row r="62"/>
    <row r="63">
      <c r="B63" s="10" t="inlineStr">
        <is>
          <t>The EFFECTIVE targets (green) feed the Fan Page &amp; Playlist engines, so pages/playlists/pre-savers/streams/revenue/EV all flow from ONE chain: Capital -&gt; Infrastructure -&gt; Audience -&gt; Pre-Savers -&gt; Streams -&gt; Royalties -&gt; Cash Flow -&gt; Reinvestment -&gt; Infrastructure.</t>
        </is>
      </c>
    </row>
    <row r="64"/>
    <row r="65">
      <c r="B65" s="5" t="inlineStr">
        <is>
          <t>THE TWO CASES — clearly labeled</t>
        </is>
      </c>
    </row>
    <row r="66">
      <c r="B66" s="59" t="inlineStr">
        <is>
          <t>ACTIVE: COMMITTED PLAN (default) — dynamic reinvestment OFF</t>
        </is>
      </c>
    </row>
    <row r="67">
      <c r="B67" s="20" t="inlineStr">
        <is>
          <t>Year-5 output</t>
        </is>
      </c>
      <c r="C67" s="20" t="inlineStr">
        <is>
          <t>Committed Plan (default)</t>
        </is>
      </c>
      <c r="D67" s="20" t="inlineStr">
        <is>
          <t>Dynamic Reinvestment Case</t>
        </is>
      </c>
      <c r="E67" s="20" t="inlineStr">
        <is>
          <t>What drives each</t>
        </is>
      </c>
      <c r="F67" s="99" t="n"/>
      <c r="G67" s="99" t="n"/>
      <c r="H67" s="33" t="n"/>
    </row>
    <row r="68" ht="26" customHeight="1">
      <c r="B68" s="100" t="inlineStr">
        <is>
          <t>Fan pages (Year 5)</t>
        </is>
      </c>
      <c r="C68" s="147" t="n">
        <v>3000</v>
      </c>
      <c r="D68" s="147" t="n">
        <v>14250</v>
      </c>
      <c r="E68" s="148" t="inlineStr">
        <is>
          <t>Committed: the planned build funded by the raise + advances.  Dynamic: reinvests ALL prior-year cash flow + advances into $20 pages (compounding upside)</t>
        </is>
      </c>
      <c r="F68" s="99" t="n"/>
      <c r="G68" s="99" t="n"/>
      <c r="H68" s="33" t="n"/>
    </row>
    <row r="69" ht="26" customHeight="1">
      <c r="B69" s="100" t="inlineStr">
        <is>
          <t>Playlists (Year 5)</t>
        </is>
      </c>
      <c r="C69" s="147" t="n">
        <v>500</v>
      </c>
      <c r="D69" s="147" t="n">
        <v>466.6666666666667</v>
      </c>
      <c r="E69" s="148" t="inlineStr">
        <is>
          <t>Committed: planned target of 500.  Dynamic: cash flow + advances keep buying playlists as the flywheel spins</t>
        </is>
      </c>
      <c r="F69" s="99" t="n"/>
      <c r="G69" s="99" t="n"/>
      <c r="H69" s="33" t="n"/>
    </row>
    <row r="70">
      <c r="B70" s="37" t="inlineStr">
        <is>
          <t>DEFAULT = COMMITTED PLAN (dynamic reinvestment OFF): the headline valuation uses the committed year-end targets — the conservative build the $400k raise + planned advances pay for. Set Assumptions -&gt; dyn_reinvest to 1 to run the DYNAMIC REINVESTMENT CASE, which reinvests ALL prior-year cash flow + advances back into pages &amp; playlists — an illustrative compounding CEILING (no saturation haircut, so treat it as an upper bound, not the base). It exists to show the flywheel's upside; the headline numbers deliberately stay on the Committed Plan. Both paths are strictly one-directional — no circular reference.</t>
        </is>
      </c>
    </row>
    <row r="71"/>
    <row r="72"/>
  </sheetData>
  <mergeCells count="20">
    <mergeCell ref="B65:H65"/>
    <mergeCell ref="B23:G23"/>
    <mergeCell ref="B45:H45"/>
    <mergeCell ref="B63:H63"/>
    <mergeCell ref="B41:G42"/>
    <mergeCell ref="E68:H68"/>
    <mergeCell ref="E67:H67"/>
    <mergeCell ref="B24:G24"/>
    <mergeCell ref="B20:G20"/>
    <mergeCell ref="B66:H66"/>
    <mergeCell ref="A1:G1"/>
    <mergeCell ref="B26:G26"/>
    <mergeCell ref="E69:H69"/>
    <mergeCell ref="B22:G22"/>
    <mergeCell ref="B70:H72"/>
    <mergeCell ref="B44:H44"/>
    <mergeCell ref="B27:G27"/>
    <mergeCell ref="A2:G2"/>
    <mergeCell ref="B12:G12"/>
    <mergeCell ref="B21:G21"/>
  </mergeCells>
  <hyperlinks>
    <hyperlink ref="B3" location="'Investor Overview'!A1" display="Overview   ›"/>
    <hyperlink ref="G3" location="'KPI Dashboard'!A1" display="How it compounds →"/>
  </hyperlinks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tabColor rgb="002E75B6"/>
    <outlinePr summaryBelow="1" summaryRight="1"/>
    <pageSetUpPr/>
  </sheetPr>
  <dimension ref="A1:G32"/>
  <sheetViews>
    <sheetView workbookViewId="0">
      <selection activeCell="A1" sqref="A1"/>
    </sheetView>
  </sheetViews>
  <sheetFormatPr baseColWidth="8" defaultRowHeight="15"/>
  <cols>
    <col width="2" customWidth="1" min="1" max="1"/>
    <col width="28" customWidth="1" min="2" max="2"/>
    <col width="18" customWidth="1" min="3" max="3"/>
    <col width="18" customWidth="1" min="4" max="4"/>
    <col width="18" customWidth="1" min="5" max="5"/>
    <col width="30" customWidth="1" min="6" max="6"/>
    <col width="30" customWidth="1" min="7" max="7"/>
  </cols>
  <sheetData>
    <row r="1" ht="26" customHeight="1">
      <c r="A1" s="1" t="inlineStr">
        <is>
          <t>ROYALTY ADVANCE / DISTRIBUTION FINANCING — Non-Dilutive Optionality</t>
        </is>
      </c>
    </row>
    <row r="2" ht="16" customHeight="1">
      <c r="A2" s="3" t="inlineStr">
        <is>
          <t>Why this page: it shows the non-dilutive financing (distribution advances) available against proven royalties — optionality, not an assumption.</t>
        </is>
      </c>
    </row>
    <row r="3" ht="15" customHeight="1">
      <c r="B3" s="19" t="inlineStr">
        <is>
          <t>Overview   ›</t>
        </is>
      </c>
      <c r="C3" s="30" t="inlineStr">
        <is>
          <t>Royalty Advance</t>
        </is>
      </c>
    </row>
    <row r="4"/>
    <row r="5">
      <c r="B5" s="20" t="inlineStr">
        <is>
          <t>Annual recorded music royalties</t>
        </is>
      </c>
      <c r="C5" s="20" t="inlineStr">
        <is>
          <t>Conservative advance</t>
        </is>
      </c>
      <c r="D5" s="20" t="inlineStr">
        <is>
          <t>Base advance</t>
        </is>
      </c>
      <c r="E5" s="20" t="inlineStr">
        <is>
          <t>Strong advance</t>
        </is>
      </c>
    </row>
    <row r="6">
      <c r="B6" s="86" t="n">
        <v>50000</v>
      </c>
      <c r="C6" s="86" t="n">
        <v>75000</v>
      </c>
      <c r="D6" s="86" t="n">
        <v>125000</v>
      </c>
      <c r="E6" s="86" t="n">
        <v>175000</v>
      </c>
    </row>
    <row r="7">
      <c r="B7" s="86" t="n">
        <v>100000</v>
      </c>
      <c r="C7" s="86" t="n">
        <v>150000</v>
      </c>
      <c r="D7" s="86" t="n">
        <v>250000</v>
      </c>
      <c r="E7" s="86" t="n">
        <v>350000</v>
      </c>
    </row>
    <row r="8">
      <c r="B8" s="86" t="n">
        <v>250000</v>
      </c>
      <c r="C8" s="86" t="n">
        <v>375000</v>
      </c>
      <c r="D8" s="86" t="n">
        <v>625000</v>
      </c>
      <c r="E8" s="86" t="n">
        <v>875000</v>
      </c>
    </row>
    <row r="9">
      <c r="B9" s="86" t="n">
        <v>500000</v>
      </c>
      <c r="C9" s="86" t="n">
        <v>750000</v>
      </c>
      <c r="D9" s="86" t="n">
        <v>1250000</v>
      </c>
      <c r="E9" s="86" t="n">
        <v>1750000</v>
      </c>
    </row>
    <row r="10"/>
    <row r="11">
      <c r="B11" s="17" t="inlineStr">
        <is>
          <t>Implied advance multiple (base):</t>
        </is>
      </c>
      <c r="D11" s="216" t="n">
        <v>2.5</v>
      </c>
    </row>
    <row r="12"/>
    <row r="13">
      <c r="B13" s="5" t="inlineStr">
        <is>
          <t>ADVANCES ARE REINVESTED INTO:</t>
        </is>
      </c>
    </row>
    <row r="14">
      <c r="B14" s="40" t="inlineStr">
        <is>
          <t>• Fan pages</t>
        </is>
      </c>
    </row>
    <row r="15">
      <c r="B15" s="40" t="inlineStr">
        <is>
          <t>• Playlists</t>
        </is>
      </c>
    </row>
    <row r="16">
      <c r="B16" s="40" t="inlineStr">
        <is>
          <t>• Content</t>
        </is>
      </c>
    </row>
    <row r="17">
      <c r="B17" s="40" t="inlineStr">
        <is>
          <t>• Releases</t>
        </is>
      </c>
    </row>
    <row r="18">
      <c r="B18" s="40" t="inlineStr">
        <is>
          <t>• Team</t>
        </is>
      </c>
    </row>
    <row r="19">
      <c r="B19" s="40" t="inlineStr">
        <is>
          <t>• AI / automation</t>
        </is>
      </c>
    </row>
    <row r="20">
      <c r="B20" s="40" t="inlineStr">
        <is>
          <t>• International marketing</t>
        </is>
      </c>
    </row>
    <row r="21"/>
    <row r="22">
      <c r="B22" s="10" t="inlineStr">
        <is>
          <t>Modeling note: advances are a balance-sheet financing inflow (recoupable against future royalties), NOT included in revenue or enterprise value. They de-risk the scale-up and reduce reliance on additional equity.</t>
        </is>
      </c>
    </row>
    <row r="23"/>
    <row r="24">
      <c r="B24" s="5" t="inlineStr">
        <is>
          <t>END OF YEAR 2 — ADVANCE AVAILABLE (data-driven, from ACTUAL modeled royalties)</t>
        </is>
      </c>
    </row>
    <row r="25">
      <c r="B25" s="10" t="inlineStr">
        <is>
          <t>An advance is sized off actual recorded-music royalties (master + publishing), not a fixed number. Here is what the model's Year-2 royalties would support at the multiples above:</t>
        </is>
      </c>
    </row>
    <row r="26">
      <c r="B26" s="15" t="inlineStr">
        <is>
          <t>Year 2 recorded music royalties (master + publishing)</t>
        </is>
      </c>
      <c r="D26" s="142" t="n">
        <v>62479.37196805453</v>
      </c>
    </row>
    <row r="27">
      <c r="B27" s="117" t="inlineStr">
        <is>
          <t>Year 2 EXIT run-rate (annualized, x1.15 growth)</t>
        </is>
      </c>
      <c r="D27" s="150" t="n">
        <v>71851.2777632627</v>
      </c>
    </row>
    <row r="28">
      <c r="B28" s="20" t="inlineStr">
        <is>
          <t>Advance @</t>
        </is>
      </c>
      <c r="C28" s="20" t="inlineStr">
        <is>
          <t>Conservative 1.5x</t>
        </is>
      </c>
      <c r="D28" s="20" t="inlineStr">
        <is>
          <t>Base 2.5x</t>
        </is>
      </c>
      <c r="E28" s="20" t="inlineStr">
        <is>
          <t>Strong 3.5x</t>
        </is>
      </c>
    </row>
    <row r="29">
      <c r="B29" s="11" t="inlineStr">
        <is>
          <t>Advance available ($)</t>
        </is>
      </c>
      <c r="C29" s="16" t="n">
        <v>107776.9166448941</v>
      </c>
      <c r="D29" s="58" t="n">
        <v>179628.1944081567</v>
      </c>
      <c r="E29" s="16" t="n">
        <v>251479.4721714194</v>
      </c>
    </row>
    <row r="30">
      <c r="B30" s="141" t="inlineStr">
        <is>
          <t>Honest read: the advance depends on how Year 2 actually performs. Bobby's goal is $200k+; if Year-2 royalties support less, the model does NOT assume it — options stay open (draw what the royalties support, use SaaS profit, or raise equity from an investor/major once traction is proven).</t>
        </is>
      </c>
    </row>
    <row r="31"/>
    <row r="32"/>
  </sheetData>
  <mergeCells count="7">
    <mergeCell ref="A2:F2"/>
    <mergeCell ref="B24:F24"/>
    <mergeCell ref="B22:G22"/>
    <mergeCell ref="A1:F1"/>
    <mergeCell ref="B30:G32"/>
    <mergeCell ref="B13:G13"/>
    <mergeCell ref="B25:G25"/>
  </mergeCells>
  <hyperlinks>
    <hyperlink ref="B3" location="'Investor Overview'!A1" display="Overview   ›"/>
  </hyperlinks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tabColor rgb="002E75B6"/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" customWidth="1" min="1" max="1"/>
    <col width="20" customWidth="1" min="2" max="2"/>
    <col width="24" customWidth="1" min="3" max="3"/>
    <col width="30" customWidth="1" min="4" max="4"/>
    <col width="30" customWidth="1" min="5" max="5"/>
  </cols>
  <sheetData>
    <row r="1" ht="26" customHeight="1">
      <c r="A1" s="1" t="inlineStr">
        <is>
          <t>MAJOR LABEL / JV — Strategic Accelerator, NOT an Exit</t>
        </is>
      </c>
    </row>
    <row r="2" ht="16" customHeight="1">
      <c r="A2" s="3" t="inlineStr">
        <is>
          <t>Why this page: it shows the major-label / JV accelerator as strategic optionality — not an exit and not a base-case assumption.</t>
        </is>
      </c>
    </row>
    <row r="3" ht="15" customHeight="1">
      <c r="B3" s="19" t="inlineStr">
        <is>
          <t>Overview   ›</t>
        </is>
      </c>
      <c r="C3" s="30" t="inlineStr">
        <is>
          <t>Major Label JV</t>
        </is>
      </c>
    </row>
    <row r="4"/>
    <row r="5">
      <c r="B5" s="20" t="inlineStr">
        <is>
          <t>Tier</t>
        </is>
      </c>
      <c r="C5" s="20" t="inlineStr">
        <is>
          <t>Advance range</t>
        </is>
      </c>
      <c r="D5" s="20" t="inlineStr">
        <is>
          <t>What it unlocks</t>
        </is>
      </c>
      <c r="E5" s="20" t="inlineStr">
        <is>
          <t>Trade-offs</t>
        </is>
      </c>
    </row>
    <row r="6">
      <c r="B6" s="15" t="inlineStr">
        <is>
          <t>Emerging</t>
        </is>
      </c>
      <c r="C6" s="151" t="inlineStr">
        <is>
          <t>$100k - $500k</t>
        </is>
      </c>
      <c r="D6" s="18" t="inlineStr">
        <is>
          <t>Marketing test, DSP relationships</t>
        </is>
      </c>
      <c r="E6" s="18" t="inlineStr">
        <is>
          <t>Recoupment begins</t>
        </is>
      </c>
    </row>
    <row r="7">
      <c r="B7" s="15" t="inlineStr">
        <is>
          <t>Developing</t>
        </is>
      </c>
      <c r="C7" s="151" t="inlineStr">
        <is>
          <t>$500k - $2M</t>
        </is>
      </c>
      <c r="D7" s="18" t="inlineStr">
        <is>
          <t>Radio, playlist, marketing commitment</t>
        </is>
      </c>
      <c r="E7" s="18" t="inlineStr">
        <is>
          <t>Reduced master participation</t>
        </is>
      </c>
    </row>
    <row r="8">
      <c r="B8" s="15" t="inlineStr">
        <is>
          <t>High-Leverage</t>
        </is>
      </c>
      <c r="C8" s="151" t="inlineStr">
        <is>
          <t>$2M - $5M+</t>
        </is>
      </c>
      <c r="D8" s="18" t="inlineStr">
        <is>
          <t>International, sync teams, brand teams</t>
        </is>
      </c>
      <c r="E8" s="18" t="inlineStr">
        <is>
          <t>Longer contract, less flexibility</t>
        </is>
      </c>
    </row>
    <row r="9">
      <c r="B9" s="15" t="inlineStr">
        <is>
          <t>Superstar</t>
        </is>
      </c>
      <c r="C9" s="151" t="inlineStr">
        <is>
          <t>$5M - $20M+</t>
        </is>
      </c>
      <c r="D9" s="18" t="inlineStr">
        <is>
          <t>Full machine: radio, touring, global</t>
        </is>
      </c>
      <c r="E9" s="18" t="inlineStr">
        <is>
          <t>Largest recoupment / control trade</t>
        </is>
      </c>
    </row>
    <row r="10"/>
    <row r="11">
      <c r="B11" s="10" t="inlineStr">
        <is>
          <t>Not modeled as guaranteed revenue. Shown as strategic optionality that becomes available as the audience + catalog assets mature.</t>
        </is>
      </c>
    </row>
  </sheetData>
  <mergeCells count="3">
    <mergeCell ref="A2:E2"/>
    <mergeCell ref="A1:E1"/>
    <mergeCell ref="B11:E11"/>
  </mergeCells>
  <hyperlinks>
    <hyperlink ref="B3" location="'Investor Overview'!A1" display="Overview   ›"/>
  </hyperlinks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tabColor rgb="007030A0"/>
    <outlinePr summaryBelow="1" summaryRight="1"/>
    <pageSetUpPr/>
  </sheetPr>
  <dimension ref="A1:G123"/>
  <sheetViews>
    <sheetView workbookViewId="0">
      <selection activeCell="A1" sqref="A1"/>
    </sheetView>
  </sheetViews>
  <sheetFormatPr baseColWidth="8" defaultRowHeight="15"/>
  <cols>
    <col width="2" customWidth="1" min="1" max="1"/>
    <col width="27" customWidth="1" min="2" max="2"/>
    <col width="7" customWidth="1" min="3" max="3"/>
    <col width="22" customWidth="1" min="4" max="4"/>
    <col width="13" customWidth="1" min="5" max="5"/>
    <col width="34" customWidth="1" min="6" max="6"/>
    <col width="24" customWidth="1" min="7" max="7"/>
  </cols>
  <sheetData>
    <row r="1" ht="26" customHeight="1">
      <c r="A1" s="1" t="inlineStr">
        <is>
          <t>CATALOG VALUE &amp; DEAL STRUCTURES — Real Comps: How Music Rights Get Bought, Sold &amp; Priced</t>
        </is>
      </c>
    </row>
    <row r="2" ht="16" customHeight="1">
      <c r="A2" s="3" t="inlineStr">
        <is>
          <t>Why this page: it proves, with real transactions, how music catalogs get bought, sold, and priced — and what Bobby's owned catalog could be worth.</t>
        </is>
      </c>
    </row>
    <row r="3" ht="15" customHeight="1">
      <c r="B3" s="19" t="inlineStr">
        <is>
          <t>Overview   ›</t>
        </is>
      </c>
      <c r="C3" s="19" t="inlineStr">
        <is>
          <t>Enterprise   ›</t>
        </is>
      </c>
      <c r="D3" s="30" t="inlineStr">
        <is>
          <t>Catalog Comps &amp; Deals</t>
        </is>
      </c>
      <c r="G3" s="85" t="inlineStr">
        <is>
          <t>What Bobby's catalog is worth →</t>
        </is>
      </c>
    </row>
    <row r="4">
      <c r="B4" s="5" t="inlineStr">
        <is>
          <t>WHY THIS PAGE EXISTS</t>
        </is>
      </c>
    </row>
    <row r="5">
      <c r="B5" s="152" t="inlineStr">
        <is>
          <t>Bobby owns 100% of his master recordings and self-distributes (AWAL / The Orchard / Too Lost), so no label owns any of it. He holds the publishing too — on some songs up to ~25% of the publishing share may go to songwriting collaborators, and all production is done work-for-hire (no master ownership given up). That makes his catalog a sellable, financeable asset — priced the exact same way as every deal below: a multiple of annual net royalty income. A signed artist owns none of this (they keep 14-16% and can sell nothing). This page proves, with real transactions, that the multiples used in the valuation are grounded in the market — not invented.</t>
        </is>
      </c>
    </row>
    <row r="6"/>
    <row r="7"/>
    <row r="8"/>
    <row r="9"/>
    <row r="10">
      <c r="B10" s="5" t="inlineStr">
        <is>
          <t>1 · REAL CATALOG SALES  (publicly reported — spanning legacy to current pop, majors and PE funds)</t>
        </is>
      </c>
    </row>
    <row r="11">
      <c r="B11" s="20" t="inlineStr">
        <is>
          <t>Artist / catalog</t>
        </is>
      </c>
      <c r="C11" s="20" t="inlineStr">
        <is>
          <t>Year</t>
        </is>
      </c>
      <c r="D11" s="20" t="inlineStr">
        <is>
          <t>Buyer</t>
        </is>
      </c>
      <c r="E11" s="20" t="inlineStr">
        <is>
          <t>Price</t>
        </is>
      </c>
      <c r="F11" s="20" t="inlineStr">
        <is>
          <t>Rights sold</t>
        </is>
      </c>
      <c r="G11" s="20" t="inlineStr">
        <is>
          <t>Source (click)</t>
        </is>
      </c>
    </row>
    <row r="12" ht="28" customHeight="1">
      <c r="B12" s="34" t="inlineStr">
        <is>
          <t>Queen</t>
        </is>
      </c>
      <c r="C12" s="153" t="inlineStr">
        <is>
          <t>2024</t>
        </is>
      </c>
      <c r="D12" s="154" t="inlineStr">
        <is>
          <t>Sony Music</t>
        </is>
      </c>
      <c r="E12" s="35" t="inlineStr">
        <is>
          <t>~$1.27B</t>
        </is>
      </c>
      <c r="F12" s="36" t="inlineStr">
        <is>
          <t>Recorded + publishing + brand rights (live excluded)</t>
        </is>
      </c>
      <c r="G12" s="155" t="inlineStr">
        <is>
          <t>Variety (2024)</t>
        </is>
      </c>
    </row>
    <row r="13" ht="28" customHeight="1">
      <c r="B13" s="34" t="inlineStr">
        <is>
          <t>Michael Jackson estate</t>
        </is>
      </c>
      <c r="C13" s="153" t="inlineStr">
        <is>
          <t>2024</t>
        </is>
      </c>
      <c r="D13" s="154" t="inlineStr">
        <is>
          <t>Sony Music</t>
        </is>
      </c>
      <c r="E13" s="35" t="inlineStr">
        <is>
          <t>$600M (50%)</t>
        </is>
      </c>
      <c r="F13" s="36" t="inlineStr">
        <is>
          <t>Half of masters + publishing; values catalog above $1.2B</t>
        </is>
      </c>
      <c r="G13" s="155" t="inlineStr">
        <is>
          <t>Billboard (2024)</t>
        </is>
      </c>
    </row>
    <row r="14" ht="28" customHeight="1">
      <c r="B14" s="34" t="inlineStr">
        <is>
          <t>Bruce Springsteen</t>
        </is>
      </c>
      <c r="C14" s="153" t="inlineStr">
        <is>
          <t>2021</t>
        </is>
      </c>
      <c r="D14" s="154" t="inlineStr">
        <is>
          <t>Sony Music</t>
        </is>
      </c>
      <c r="E14" s="35" t="inlineStr">
        <is>
          <t>~$550M</t>
        </is>
      </c>
      <c r="F14" s="36" t="inlineStr">
        <is>
          <t>Masters AND publishing — entire catalog</t>
        </is>
      </c>
      <c r="G14" s="155" t="inlineStr">
        <is>
          <t>Variety (2021)</t>
        </is>
      </c>
    </row>
    <row r="15" ht="28" customHeight="1">
      <c r="B15" s="34" t="inlineStr">
        <is>
          <t>Bob Dylan (songs)</t>
        </is>
      </c>
      <c r="C15" s="153" t="inlineStr">
        <is>
          <t>2020</t>
        </is>
      </c>
      <c r="D15" s="154" t="inlineStr">
        <is>
          <t>Universal Publishing</t>
        </is>
      </c>
      <c r="E15" s="35" t="inlineStr">
        <is>
          <t>~$300-400M</t>
        </is>
      </c>
      <c r="F15" s="36" t="inlineStr">
        <is>
          <t>Publishing only — 600+ songs</t>
        </is>
      </c>
      <c r="G15" s="155" t="inlineStr">
        <is>
          <t>NPR (2020)</t>
        </is>
      </c>
    </row>
    <row r="16" ht="28" customHeight="1">
      <c r="B16" s="34" t="inlineStr">
        <is>
          <t>Bob Dylan (recordings)</t>
        </is>
      </c>
      <c r="C16" s="153" t="inlineStr">
        <is>
          <t>2022</t>
        </is>
      </c>
      <c r="D16" s="154" t="inlineStr">
        <is>
          <t>Sony Music</t>
        </is>
      </c>
      <c r="E16" s="35" t="inlineStr">
        <is>
          <t>nine figures</t>
        </is>
      </c>
      <c r="F16" s="36" t="inlineStr">
        <is>
          <t>Master recordings</t>
        </is>
      </c>
      <c r="G16" s="155" t="inlineStr">
        <is>
          <t>Forbes (2022)</t>
        </is>
      </c>
    </row>
    <row r="17" ht="28" customHeight="1">
      <c r="B17" s="34" t="inlineStr">
        <is>
          <t>Red Hot Chili Peppers</t>
        </is>
      </c>
      <c r="C17" s="153" t="inlineStr">
        <is>
          <t>2021</t>
        </is>
      </c>
      <c r="D17" s="154" t="inlineStr">
        <is>
          <t>Warner Music</t>
        </is>
      </c>
      <c r="E17" s="35" t="inlineStr">
        <is>
          <t>~$300M</t>
        </is>
      </c>
      <c r="F17" s="36" t="inlineStr">
        <is>
          <t>Recorded catalog (masters)</t>
        </is>
      </c>
      <c r="G17" s="155" t="inlineStr">
        <is>
          <t>Loudwire (2021)</t>
        </is>
      </c>
    </row>
    <row r="18" ht="28" customHeight="1">
      <c r="B18" s="34" t="inlineStr">
        <is>
          <t>Katy Perry</t>
        </is>
      </c>
      <c r="C18" s="153" t="inlineStr">
        <is>
          <t>2023</t>
        </is>
      </c>
      <c r="D18" s="154" t="inlineStr">
        <is>
          <t>Litmus (Carlyle)</t>
        </is>
      </c>
      <c r="E18" s="35" t="inlineStr">
        <is>
          <t>$225M</t>
        </is>
      </c>
      <c r="F18" s="36" t="inlineStr">
        <is>
          <t>Publishing + master royalties, 5 albums 2008-2020</t>
        </is>
      </c>
      <c r="G18" s="155" t="inlineStr">
        <is>
          <t>Billboard (2023)</t>
        </is>
      </c>
    </row>
    <row r="19" ht="28" customHeight="1">
      <c r="B19" s="34" t="inlineStr">
        <is>
          <t>Justin Bieber</t>
        </is>
      </c>
      <c r="C19" s="153" t="inlineStr">
        <is>
          <t>2023</t>
        </is>
      </c>
      <c r="D19" s="154" t="inlineStr">
        <is>
          <t>Hipgnosis / Blackstone</t>
        </is>
      </c>
      <c r="E19" s="35" t="inlineStr">
        <is>
          <t>$200M+</t>
        </is>
      </c>
      <c r="F19" s="36" t="inlineStr">
        <is>
          <t>Publishing + master royalties + neighbouring, 290+ titles</t>
        </is>
      </c>
      <c r="G19" s="155" t="inlineStr">
        <is>
          <t>Billboard (2023)</t>
        </is>
      </c>
    </row>
    <row r="20" ht="28" customHeight="1">
      <c r="B20" s="34" t="inlineStr">
        <is>
          <t>Neil Young</t>
        </is>
      </c>
      <c r="C20" s="153" t="inlineStr">
        <is>
          <t>2021</t>
        </is>
      </c>
      <c r="D20" s="154" t="inlineStr">
        <is>
          <t>Hipgnosis</t>
        </is>
      </c>
      <c r="E20" s="35" t="inlineStr">
        <is>
          <t>~$150M</t>
        </is>
      </c>
      <c r="F20" s="36" t="inlineStr">
        <is>
          <t>50% of his 1,180-song catalog</t>
        </is>
      </c>
      <c r="G20" s="155" t="inlineStr">
        <is>
          <t>Ultimate Classic Rock (2021)</t>
        </is>
      </c>
    </row>
    <row r="21" ht="28" customHeight="1">
      <c r="B21" s="34" t="inlineStr">
        <is>
          <t>Stevie Nicks</t>
        </is>
      </c>
      <c r="C21" s="153" t="inlineStr">
        <is>
          <t>2020</t>
        </is>
      </c>
      <c r="D21" s="154" t="inlineStr">
        <is>
          <t>Primary Wave</t>
        </is>
      </c>
      <c r="E21" s="35" t="inlineStr">
        <is>
          <t>~$100M</t>
        </is>
      </c>
      <c r="F21" s="36" t="inlineStr">
        <is>
          <t>80% of her songwriting catalog</t>
        </is>
      </c>
      <c r="G21" s="155" t="inlineStr">
        <is>
          <t>Rolling Stone (2020)</t>
        </is>
      </c>
    </row>
    <row r="22" ht="28" customHeight="1">
      <c r="B22" s="34" t="inlineStr">
        <is>
          <t>Justin Timberlake</t>
        </is>
      </c>
      <c r="C22" s="153" t="inlineStr">
        <is>
          <t>2022</t>
        </is>
      </c>
      <c r="D22" s="154" t="inlineStr">
        <is>
          <t>Hipgnosis</t>
        </is>
      </c>
      <c r="E22" s="35" t="inlineStr">
        <is>
          <t>~$100M</t>
        </is>
      </c>
      <c r="F22" s="36" t="inlineStr">
        <is>
          <t>Entire song catalog</t>
        </is>
      </c>
      <c r="G22" s="155" t="inlineStr">
        <is>
          <t>Rolling Stone (2022)</t>
        </is>
      </c>
    </row>
    <row r="23">
      <c r="B23" s="37" t="inlineStr">
        <is>
          <t>Prices are as publicly reported; some buyers do not disclose exact figures (shown with '~' or 'reported'). The point is not any single number — it is that catalogs from 1960s legacy to 2010s pop reliably trade for tens-to-hundreds of millions, and buyers include both majors (Sony, Universal, Warner) and PE-backed funds (Hipgnosis/Blackstone, Litmus/Carlyle, Primary Wave). A catalog is an asset class, not a hope.</t>
        </is>
      </c>
    </row>
    <row r="24"/>
    <row r="25"/>
    <row r="26">
      <c r="B26" s="5" t="inlineStr">
        <is>
          <t>2 · HOW A 'MULTIPLE' ACTUALLY WORKS  (real worked example)</t>
        </is>
      </c>
    </row>
    <row r="27">
      <c r="B27" s="37" t="inlineStr">
        <is>
          <t>A catalog sells for a MULTIPLE of its annual net royalty income — not its total streams, not its gross revenue. Publishing is measured on NPS (Net Publisher Share); recorded music on NLS (Net Label Share). Worked example, Red Hot Chili Peppers recorded catalog:</t>
        </is>
      </c>
    </row>
    <row r="28">
      <c r="B28" s="100" t="inlineStr">
        <is>
          <t>Reported annual recorded earnings</t>
        </is>
      </c>
      <c r="D28" s="35" t="inlineStr">
        <is>
          <t>~$26,000,000</t>
        </is>
      </c>
      <c r="F28" s="156" t="inlineStr">
        <is>
          <t>What the catalog earns per year (net)</t>
        </is>
      </c>
    </row>
    <row r="29">
      <c r="B29" s="100" t="inlineStr">
        <is>
          <t>Reported sale price to Warner</t>
        </is>
      </c>
      <c r="D29" s="35" t="inlineStr">
        <is>
          <t>~$300,000,000</t>
        </is>
      </c>
      <c r="F29" s="156" t="inlineStr">
        <is>
          <t>What Warner paid</t>
        </is>
      </c>
    </row>
    <row r="30">
      <c r="B30" s="100" t="inlineStr">
        <is>
          <t>Implied multiple</t>
        </is>
      </c>
      <c r="D30" s="35" t="inlineStr">
        <is>
          <t>~11.5x</t>
        </is>
      </c>
      <c r="F30" s="156" t="inlineStr">
        <is>
          <t>Price / annual earnings = the multiple</t>
        </is>
      </c>
    </row>
    <row r="31">
      <c r="B31" s="37" t="inlineStr">
        <is>
          <t>So: value = annual net royalties x multiple. Everything on this page is about (a) how big those annual royalties are and (b) what multiple the market pays. Reported figures — RHCP annual earnings widely reported at ~$26M against the ~$300M Warner sale.</t>
        </is>
      </c>
    </row>
    <row r="32"/>
    <row r="33"/>
    <row r="34">
      <c r="B34" s="5" t="inlineStr">
        <is>
          <t>3 · WHAT MULTIPLES ARE REAL  (Shot Tower Capital 2024 market study, via Billboard)</t>
        </is>
      </c>
    </row>
    <row r="35">
      <c r="B35" s="20" t="inlineStr">
        <is>
          <t>Segment</t>
        </is>
      </c>
      <c r="C35" s="20" t="inlineStr">
        <is>
          <t>2024 avg</t>
        </is>
      </c>
      <c r="D35" s="20" t="inlineStr">
        <is>
          <t>2023 avg</t>
        </is>
      </c>
      <c r="E35" s="20" t="inlineStr">
        <is>
          <t>2021 peak</t>
        </is>
      </c>
      <c r="F35" s="20" t="inlineStr">
        <is>
          <t>What it means</t>
        </is>
      </c>
    </row>
    <row r="36" ht="26" customHeight="1">
      <c r="B36" s="157" t="inlineStr">
        <is>
          <t>Publishing — deals over $20M (x NPS)</t>
        </is>
      </c>
      <c r="C36" s="35" t="inlineStr">
        <is>
          <t>16.1x</t>
        </is>
      </c>
      <c r="D36" s="153" t="inlineStr">
        <is>
          <t>16.7x</t>
        </is>
      </c>
      <c r="E36" s="25" t="inlineStr">
        <is>
          <t>22-30x</t>
        </is>
      </c>
      <c r="F36" s="36" t="inlineStr">
        <is>
          <t>Typical publishing catalog</t>
        </is>
      </c>
    </row>
    <row r="37" ht="26" customHeight="1">
      <c r="B37" s="157" t="inlineStr">
        <is>
          <t>Publishing — iconic, over $200M (x NPS)</t>
        </is>
      </c>
      <c r="C37" s="35" t="inlineStr">
        <is>
          <t>17.5x</t>
        </is>
      </c>
      <c r="D37" s="153" t="inlineStr">
        <is>
          <t>18.4x</t>
        </is>
      </c>
      <c r="E37" s="25" t="inlineStr">
        <is>
          <t>22-30x</t>
        </is>
      </c>
      <c r="F37" s="36" t="inlineStr">
        <is>
          <t>Blue-chip publishing — proves ~18x is real</t>
        </is>
      </c>
    </row>
    <row r="38" ht="26" customHeight="1">
      <c r="B38" s="157" t="inlineStr">
        <is>
          <t>Recorded music — typical (x NLS)</t>
        </is>
      </c>
      <c r="C38" s="35" t="inlineStr">
        <is>
          <t>13.0x</t>
        </is>
      </c>
      <c r="D38" s="153" t="inlineStr">
        <is>
          <t>13.8x</t>
        </is>
      </c>
      <c r="E38" s="25" t="inlineStr">
        <is>
          <t>20x+</t>
        </is>
      </c>
      <c r="F38" s="36" t="inlineStr">
        <is>
          <t>Typical masters catalog</t>
        </is>
      </c>
    </row>
    <row r="39" ht="26" customHeight="1">
      <c r="B39" s="157" t="inlineStr">
        <is>
          <t>Recorded music — iconic (x NLS)</t>
        </is>
      </c>
      <c r="C39" s="35" t="inlineStr">
        <is>
          <t>14.2x</t>
        </is>
      </c>
      <c r="D39" s="153" t="inlineStr">
        <is>
          <t>15.2x</t>
        </is>
      </c>
      <c r="E39" s="25" t="inlineStr">
        <is>
          <t>20x+</t>
        </is>
      </c>
      <c r="F39" s="36" t="inlineStr">
        <is>
          <t>Blue-chip masters</t>
        </is>
      </c>
    </row>
    <row r="40">
      <c r="B40" s="158" t="inlineStr">
        <is>
          <t>Source: Shot Tower Capital 2024 catalog market study (Billboard)</t>
        </is>
      </c>
    </row>
    <row r="41">
      <c r="B41" s="37" t="inlineStr">
        <is>
          <t>Honest read: multiples PEAKED at 22-30x in 2021 (Hipgnosis/Primary Wave/Concord era) and have since cooled to ~13-18x as interest rates rose — so we model at today's cooled levels, not the peak. Iconic publishing hit 18.4x in 2023 and 17.5x in 2024: that is the real-world basis for the model's top-end 18x. We do NOT claim the 22-30x peak.</t>
        </is>
      </c>
    </row>
    <row r="42"/>
    <row r="43"/>
    <row r="44"/>
    <row r="45">
      <c r="B45" s="5" t="inlineStr">
        <is>
          <t>4 · MULTIPLE BY CATALOG SIZE / TIER  (Chartlex 2026 valuation guide)</t>
        </is>
      </c>
    </row>
    <row r="46">
      <c r="B46" s="20" t="inlineStr">
        <is>
          <t>Tier</t>
        </is>
      </c>
      <c r="C46" s="20" t="inlineStr">
        <is>
          <t>Annual net royalties (NPS)</t>
        </is>
      </c>
      <c r="D46" s="20" t="inlineStr">
        <is>
          <t>Multiple</t>
        </is>
      </c>
      <c r="E46" s="20" t="inlineStr">
        <is>
          <t>Where this catalog sits</t>
        </is>
      </c>
      <c r="F46" s="99" t="n"/>
      <c r="G46" s="33" t="n"/>
    </row>
    <row r="47" ht="24" customHeight="1">
      <c r="B47" s="100" t="inlineStr">
        <is>
          <t>Emerging / micro</t>
        </is>
      </c>
      <c r="C47" s="153" t="inlineStr">
        <is>
          <t>Under $50K</t>
        </is>
      </c>
      <c r="D47" s="35" t="inlineStr">
        <is>
          <t>6-10x</t>
        </is>
      </c>
      <c r="E47" s="36" t="inlineStr">
        <is>
          <t>Bobby TODAY — young catalog, &lt;5 yrs of history</t>
        </is>
      </c>
      <c r="F47" s="99" t="n"/>
      <c r="G47" s="33" t="n"/>
    </row>
    <row r="48" ht="24" customHeight="1">
      <c r="B48" s="100" t="inlineStr">
        <is>
          <t>Growing</t>
        </is>
      </c>
      <c r="C48" s="153" t="inlineStr">
        <is>
          <t>$50K - $500K</t>
        </is>
      </c>
      <c r="D48" s="35" t="inlineStr">
        <is>
          <t>8-14x</t>
        </is>
      </c>
      <c r="E48" s="36" t="inlineStr">
        <is>
          <t>Where the model puts Bobby by Year 2-3</t>
        </is>
      </c>
      <c r="F48" s="99" t="n"/>
      <c r="G48" s="33" t="n"/>
    </row>
    <row r="49" ht="24" customHeight="1">
      <c r="B49" s="100" t="inlineStr">
        <is>
          <t>Established</t>
        </is>
      </c>
      <c r="C49" s="153" t="inlineStr">
        <is>
          <t>$500K - $5M</t>
        </is>
      </c>
      <c r="D49" s="35" t="inlineStr">
        <is>
          <t>12-18x</t>
        </is>
      </c>
      <c r="E49" s="36" t="inlineStr">
        <is>
          <t>Target zone by Year 5 (seasoned, growing)</t>
        </is>
      </c>
      <c r="F49" s="99" t="n"/>
      <c r="G49" s="33" t="n"/>
    </row>
    <row r="50" ht="24" customHeight="1">
      <c r="B50" s="100" t="inlineStr">
        <is>
          <t>Legacy / blue-chip</t>
        </is>
      </c>
      <c r="C50" s="153" t="inlineStr">
        <is>
          <t>Over $5M</t>
        </is>
      </c>
      <c r="D50" s="35" t="inlineStr">
        <is>
          <t>18-24x+</t>
        </is>
      </c>
      <c r="E50" s="36" t="inlineStr">
        <is>
          <t>Dylan / Springsteen / Queen tier — NOT claimed</t>
        </is>
      </c>
      <c r="F50" s="99" t="n"/>
      <c r="G50" s="33" t="n"/>
    </row>
    <row r="51">
      <c r="B51" s="37" t="inlineStr">
        <is>
          <t>The model's 10-18x band matches a growing-to-established independent catalog with 5+ years of history by Year 5. We deliberately avoid the 18-24x blue-chip tier and the 22-30x peak — a young catalog has not earned those yet.</t>
        </is>
      </c>
    </row>
    <row r="52"/>
    <row r="53"/>
    <row r="54">
      <c r="B54" s="5" t="inlineStr">
        <is>
          <t>5 · WHAT MOVES THE MULTIPLE UP OR DOWN  (Chartlex 2026 — in 'turns' = whole numbers of x)</t>
        </is>
      </c>
    </row>
    <row r="55">
      <c r="B55" s="20" t="inlineStr">
        <is>
          <t>Raises the multiple</t>
        </is>
      </c>
      <c r="C55" s="20" t="inlineStr">
        <is>
          <t>Effect</t>
        </is>
      </c>
      <c r="D55" s="33" t="n"/>
      <c r="E55" s="20" t="inlineStr">
        <is>
          <t>Lowers the multiple</t>
        </is>
      </c>
      <c r="F55" s="20" t="inlineStr">
        <is>
          <t>Effect</t>
        </is>
      </c>
      <c r="G55" s="33" t="n"/>
    </row>
    <row r="56" ht="24" customHeight="1">
      <c r="B56" s="154" t="inlineStr">
        <is>
          <t>• Sync / TV / film licensing history (5+ yrs)</t>
        </is>
      </c>
      <c r="C56" s="159" t="inlineStr">
        <is>
          <t>up 1-3 turns</t>
        </is>
      </c>
      <c r="D56" s="33" t="n"/>
      <c r="E56" s="154" t="inlineStr">
        <is>
          <t>• One or two songs = over 50% of income</t>
        </is>
      </c>
      <c r="F56" s="160" t="inlineStr">
        <is>
          <t>down 2-4 turns</t>
        </is>
      </c>
      <c r="G56" s="33" t="n"/>
    </row>
    <row r="57" ht="24" customHeight="1">
      <c r="B57" s="154" t="inlineStr">
        <is>
          <t>• Song age over 10 yrs (proven, predictable)</t>
        </is>
      </c>
      <c r="C57" s="159" t="inlineStr">
        <is>
          <t>up 2-5 turns</t>
        </is>
      </c>
      <c r="D57" s="33" t="n"/>
      <c r="E57" s="154" t="inlineStr">
        <is>
          <t>• Declining earnings (3%+ per yr negative)</t>
        </is>
      </c>
      <c r="F57" s="160" t="inlineStr">
        <is>
          <t>down 3-5 turns</t>
        </is>
      </c>
      <c r="G57" s="33" t="n"/>
    </row>
    <row r="58" ht="24" customHeight="1">
      <c r="B58" s="154" t="inlineStr">
        <is>
          <t>• Stable growth of 4-8% per year</t>
        </is>
      </c>
      <c r="C58" s="159" t="inlineStr">
        <is>
          <t>top of tier</t>
        </is>
      </c>
      <c r="D58" s="33" t="n"/>
      <c r="E58" s="154" t="inlineStr">
        <is>
          <t>• AI voice-clone exposure (vocal pop/EDM)</t>
        </is>
      </c>
      <c r="F58" s="160" t="inlineStr">
        <is>
          <t>5-15% haircut</t>
        </is>
      </c>
      <c r="G58" s="33" t="n"/>
    </row>
    <row r="59" ht="24" customHeight="1">
      <c r="B59" s="154" t="inlineStr">
        <is>
          <t>• Clean rights / clear splits (fast diligence)</t>
        </is>
      </c>
      <c r="C59" s="159" t="inlineStr">
        <is>
          <t>premium</t>
        </is>
      </c>
      <c r="D59" s="33" t="n"/>
      <c r="E59" s="154" t="inlineStr">
        <is>
          <t>• Heavy single-song concentration</t>
        </is>
      </c>
      <c r="F59" s="160" t="inlineStr">
        <is>
          <t>down ~1 turn</t>
        </is>
      </c>
      <c r="G59" s="33" t="n"/>
    </row>
    <row r="60" ht="24" customHeight="1">
      <c r="B60" s="154" t="inlineStr">
        <is>
          <t>• Active frontline / marketing commitment</t>
        </is>
      </c>
      <c r="C60" s="159" t="inlineStr">
        <is>
          <t>up 0.5-1.5 turns</t>
        </is>
      </c>
      <c r="D60" s="33" t="n"/>
      <c r="E60" s="154" t="inlineStr">
        <is>
          <t>• Short earnings history (&lt;3 yrs)</t>
        </is>
      </c>
      <c r="F60" s="160" t="inlineStr">
        <is>
          <t>discount</t>
        </is>
      </c>
      <c r="G60" s="33" t="n"/>
    </row>
    <row r="61"/>
    <row r="62">
      <c r="B62" s="5" t="inlineStr">
        <is>
          <t>6 · HOW A CATALOG DEAL IS ACTUALLY STRUCTURED</t>
        </is>
      </c>
    </row>
    <row r="63" ht="30" customHeight="1">
      <c r="B63" s="161" t="inlineStr">
        <is>
          <t>Priced on NET income</t>
        </is>
      </c>
      <c r="C63" s="70" t="n"/>
      <c r="D63" s="154" t="inlineStr">
        <is>
          <t>A multiple of annual NPS (publishing) or NLS (recorded) — net of distribution &amp; collection costs, not gross streams.</t>
        </is>
      </c>
      <c r="E63" s="99" t="n"/>
      <c r="F63" s="99" t="n"/>
      <c r="G63" s="33" t="n"/>
    </row>
    <row r="64" ht="30" customHeight="1">
      <c r="B64" s="161" t="inlineStr">
        <is>
          <t>Earnouts &amp; true-ups</t>
        </is>
      </c>
      <c r="C64" s="70" t="n"/>
      <c r="D64" s="154" t="inlineStr">
        <is>
          <t>When future performance is uncertain, buyers lower the multiple OR structure a year-3 / year-5 true-up (claw-back) tied to actual earnings.</t>
        </is>
      </c>
      <c r="E64" s="99" t="n"/>
      <c r="F64" s="99" t="n"/>
      <c r="G64" s="33" t="n"/>
    </row>
    <row r="65" ht="30" customHeight="1">
      <c r="B65" s="161" t="inlineStr">
        <is>
          <t>DCF cross-check</t>
        </is>
      </c>
      <c r="C65" s="70" t="n"/>
      <c r="D65" s="154" t="inlineStr">
        <is>
          <t>Buyers also model discounted cash flow: independent catalogs at 12-16% discount, blue-chip at 7-10% (treated as bond-like). Roughly: 10x ~ 14%, 16x ~ 9%, 22x ~ 7%.</t>
        </is>
      </c>
      <c r="E65" s="99" t="n"/>
      <c r="F65" s="99" t="n"/>
      <c r="G65" s="33" t="n"/>
    </row>
    <row r="66" ht="30" customHeight="1">
      <c r="B66" s="161" t="inlineStr">
        <is>
          <t>Financing (ABS)</t>
        </is>
      </c>
      <c r="C66" s="70" t="n"/>
      <c r="D66" s="154" t="inlineStr">
        <is>
          <t>Large owners securitize catalogs as asset-backed bonds — Concord closed $1.8B (2022), $500M (2023), $800M (2024) against royalty streams. Catalogs are collateral-grade.</t>
        </is>
      </c>
      <c r="E66" s="99" t="n"/>
      <c r="F66" s="99" t="n"/>
      <c r="G66" s="33" t="n"/>
    </row>
    <row r="67" ht="30" customHeight="1">
      <c r="B67" s="161" t="inlineStr">
        <is>
          <t>Who buys</t>
        </is>
      </c>
      <c r="C67" s="70" t="n"/>
      <c r="D67" s="154" t="inlineStr">
        <is>
          <t>Majors (Sony, Universal, Warner) for strategic control; PE-backed funds (Hipgnosis/Blackstone, Litmus/Carlyle, Primary Wave, Concord, Round Hill, BMG) for yield.</t>
        </is>
      </c>
      <c r="E67" s="99" t="n"/>
      <c r="F67" s="99" t="n"/>
      <c r="G67" s="33" t="n"/>
    </row>
    <row r="68">
      <c r="B68" s="155" t="inlineStr">
        <is>
          <t>Sources: Chartlex 2026 valuation guide · Music Business Worldwide (Concord ABS)</t>
        </is>
      </c>
    </row>
    <row r="69"/>
    <row r="70">
      <c r="B70" s="5" t="inlineStr">
        <is>
          <t>7 · DISTRIBUTION &amp; LABEL DEAL TYPES  (why owning everything is the whole edge)</t>
        </is>
      </c>
    </row>
    <row r="71">
      <c r="B71" s="20" t="inlineStr">
        <is>
          <t>Deal type</t>
        </is>
      </c>
      <c r="C71" s="20" t="inlineStr">
        <is>
          <t>Who owns masters</t>
        </is>
      </c>
      <c r="D71" s="20" t="inlineStr">
        <is>
          <t>Artist keeps</t>
        </is>
      </c>
      <c r="E71" s="20" t="inlineStr">
        <is>
          <t>What you get</t>
        </is>
      </c>
      <c r="F71" s="33" t="n"/>
    </row>
    <row r="72" ht="30" customHeight="1">
      <c r="B72" s="157" t="inlineStr">
        <is>
          <t>Pure distribution (DIY)</t>
        </is>
      </c>
      <c r="C72" s="162" t="inlineStr">
        <is>
          <t>Artist — 100%</t>
        </is>
      </c>
      <c r="D72" s="159" t="inlineStr">
        <is>
          <t>~85-100%</t>
        </is>
      </c>
      <c r="E72" s="36" t="inlineStr">
        <is>
          <t>DSP delivery only, no marketing</t>
        </is>
      </c>
      <c r="F72" s="36" t="inlineStr">
        <is>
          <t>DistroKid, TuneCore, CD Baby, Too Lost</t>
        </is>
      </c>
    </row>
    <row r="73" ht="30" customHeight="1">
      <c r="B73" s="163" t="inlineStr">
        <is>
          <t>Label services / distribution+</t>
        </is>
      </c>
      <c r="C73" s="164" t="inlineStr">
        <is>
          <t>Artist — 100%</t>
        </is>
      </c>
      <c r="D73" s="165" t="inlineStr">
        <is>
          <t>~70-85% (15-30% fee)</t>
        </is>
      </c>
      <c r="E73" s="166" t="inlineStr">
        <is>
          <t>Distribution + marketing, playlist, sync, optional advance</t>
        </is>
      </c>
      <c r="F73" s="166" t="inlineStr">
        <is>
          <t>AWAL, The Orchard</t>
        </is>
      </c>
    </row>
    <row r="74" ht="30" customHeight="1">
      <c r="B74" s="157" t="inlineStr">
        <is>
          <t>Traditional record deal</t>
        </is>
      </c>
      <c r="C74" s="162" t="inlineStr">
        <is>
          <t>LABEL owns / controls</t>
        </is>
      </c>
      <c r="D74" s="160" t="inlineStr">
        <is>
          <t>14-16% (after recoup)</t>
        </is>
      </c>
      <c r="E74" s="36" t="inlineStr">
        <is>
          <t>Big advance + full machine, but label owns masters</t>
        </is>
      </c>
      <c r="F74" s="36" t="inlineStr">
        <is>
          <t>Major &amp; indie labels</t>
        </is>
      </c>
    </row>
    <row r="75" ht="30" customHeight="1">
      <c r="B75" s="157" t="inlineStr">
        <is>
          <t>360 deal</t>
        </is>
      </c>
      <c r="C75" s="162" t="inlineStr">
        <is>
          <t>LABEL owns / controls</t>
        </is>
      </c>
      <c r="D75" s="160" t="inlineStr">
        <is>
          <t>Reduced share of ALL income</t>
        </is>
      </c>
      <c r="E75" s="36" t="inlineStr">
        <is>
          <t>Label also takes a cut of touring, merch, brand</t>
        </is>
      </c>
      <c r="F75" s="36" t="inlineStr">
        <is>
          <t>Major-label superstar deals</t>
        </is>
      </c>
    </row>
    <row r="76">
      <c r="B76" s="167" t="inlineStr">
        <is>
          <t>WHERE BOBBY SITS: he owns 100% of his masters and self-distributes (AWAL / The Orchard / Too Lost) — no label ownership (the highlighted row). He keeps ~80-100% of every royalty AND holds the catalog as a sellable asset (publishing may share up to ~25% with co-writers on some songs; production is work-for-hire). A signed artist keeps 14-16% and owns nothing to sell. That ownership is the entire reason the enterprise value on the next tab exists.</t>
        </is>
      </c>
    </row>
    <row r="77"/>
    <row r="78"/>
    <row r="79"/>
    <row r="80">
      <c r="B80" s="155" t="inlineStr">
        <is>
          <t>Distribution / deal-type sources: AWAL &amp; label-services breakdowns (Orphiq) · Record-deal vs distribution (AC Freedman Law)</t>
        </is>
      </c>
    </row>
    <row r="81"/>
    <row r="82"/>
    <row r="83">
      <c r="B83" s="5" t="inlineStr">
        <is>
          <t>8 · WHAT A SMALL / EMERGING ARTIST ACTUALLY GETS  (real 2024-2025 terms — the realistic menu)</t>
        </is>
      </c>
    </row>
    <row r="84">
      <c r="B84" s="121" t="inlineStr">
        <is>
          <t>A) Self-distribution platforms — you keep your masters and ~90-100% of royalties:</t>
        </is>
      </c>
    </row>
    <row r="85">
      <c r="B85" s="20" t="inlineStr">
        <is>
          <t>Service</t>
        </is>
      </c>
      <c r="C85" s="20" t="inlineStr">
        <is>
          <t>Cost</t>
        </is>
      </c>
      <c r="D85" s="20" t="inlineStr">
        <is>
          <t>Their cut</t>
        </is>
      </c>
      <c r="E85" s="20" t="inlineStr">
        <is>
          <t>You keep</t>
        </is>
      </c>
      <c r="F85" s="20" t="inlineStr">
        <is>
          <t>Masters</t>
        </is>
      </c>
      <c r="G85" s="33" t="n"/>
    </row>
    <row r="86" ht="22" customHeight="1">
      <c r="B86" s="169" t="inlineStr">
        <is>
          <t>DistroKid</t>
        </is>
      </c>
      <c r="C86" s="162" t="inlineStr">
        <is>
          <t>$22.99/yr</t>
        </is>
      </c>
      <c r="D86" s="170" t="inlineStr">
        <is>
          <t>0%</t>
        </is>
      </c>
      <c r="E86" s="159" t="inlineStr">
        <is>
          <t>100%</t>
        </is>
      </c>
      <c r="F86" s="171" t="inlineStr">
        <is>
          <t>You own</t>
        </is>
      </c>
      <c r="G86" s="33" t="n"/>
    </row>
    <row r="87" ht="22" customHeight="1">
      <c r="B87" s="169" t="inlineStr">
        <is>
          <t>TuneCore</t>
        </is>
      </c>
      <c r="C87" s="162" t="inlineStr">
        <is>
          <t>$22.99/yr+</t>
        </is>
      </c>
      <c r="D87" s="170" t="inlineStr">
        <is>
          <t>0%</t>
        </is>
      </c>
      <c r="E87" s="159" t="inlineStr">
        <is>
          <t>100%</t>
        </is>
      </c>
      <c r="F87" s="171" t="inlineStr">
        <is>
          <t>You own</t>
        </is>
      </c>
      <c r="G87" s="33" t="n"/>
    </row>
    <row r="88" ht="22" customHeight="1">
      <c r="B88" s="169" t="inlineStr">
        <is>
          <t>CD Baby</t>
        </is>
      </c>
      <c r="C88" s="162" t="inlineStr">
        <is>
          <t>$9.95 single / $29.95 album (one-time)</t>
        </is>
      </c>
      <c r="D88" s="170" t="inlineStr">
        <is>
          <t>9%</t>
        </is>
      </c>
      <c r="E88" s="159" t="inlineStr">
        <is>
          <t>91%</t>
        </is>
      </c>
      <c r="F88" s="171" t="inlineStr">
        <is>
          <t>You own</t>
        </is>
      </c>
      <c r="G88" s="33" t="n"/>
    </row>
    <row r="89" ht="22" customHeight="1">
      <c r="B89" s="169" t="inlineStr">
        <is>
          <t>UnitedMasters</t>
        </is>
      </c>
      <c r="C89" s="162" t="inlineStr">
        <is>
          <t>Free or $19.99/yr</t>
        </is>
      </c>
      <c r="D89" s="170" t="inlineStr">
        <is>
          <t>10% free / 0% paid</t>
        </is>
      </c>
      <c r="E89" s="159" t="inlineStr">
        <is>
          <t>90-100%</t>
        </is>
      </c>
      <c r="F89" s="171" t="inlineStr">
        <is>
          <t>You own</t>
        </is>
      </c>
      <c r="G89" s="33" t="n"/>
    </row>
    <row r="90" ht="22" customHeight="1">
      <c r="B90" s="169" t="inlineStr">
        <is>
          <t>Amuse</t>
        </is>
      </c>
      <c r="C90" s="162" t="inlineStr">
        <is>
          <t>Free or $23.99/yr</t>
        </is>
      </c>
      <c r="D90" s="170" t="inlineStr">
        <is>
          <t>0% (15% on splits, low tier)</t>
        </is>
      </c>
      <c r="E90" s="159" t="inlineStr">
        <is>
          <t>~100%</t>
        </is>
      </c>
      <c r="F90" s="171" t="inlineStr">
        <is>
          <t>You own</t>
        </is>
      </c>
      <c r="G90" s="33" t="n"/>
    </row>
    <row r="91" ht="22" customHeight="1">
      <c r="B91" s="169" t="inlineStr">
        <is>
          <t>AWAL (label services)</t>
        </is>
      </c>
      <c r="C91" s="162" t="inlineStr">
        <is>
          <t>Selective / application</t>
        </is>
      </c>
      <c r="D91" s="170" t="inlineStr">
        <is>
          <t>~15%</t>
        </is>
      </c>
      <c r="E91" s="159" t="inlineStr">
        <is>
          <t>~85%</t>
        </is>
      </c>
      <c r="F91" s="171" t="inlineStr">
        <is>
          <t>You own</t>
        </is>
      </c>
      <c r="G91" s="33" t="n"/>
    </row>
    <row r="92">
      <c r="B92" s="155" t="inlineStr">
        <is>
          <t>Distributor pricing sources: Ari's Take 2026 distribution comparison · Chartlex 2026</t>
        </is>
      </c>
    </row>
    <row r="93"/>
    <row r="94">
      <c r="B94" s="121" t="inlineStr">
        <is>
          <t>B) Record deals for a new / developing artist — the label owns or controls your masters:</t>
        </is>
      </c>
    </row>
    <row r="95">
      <c r="B95" s="20" t="inlineStr">
        <is>
          <t>Deal type</t>
        </is>
      </c>
      <c r="C95" s="20" t="inlineStr">
        <is>
          <t>Advance</t>
        </is>
      </c>
      <c r="D95" s="20" t="inlineStr">
        <is>
          <t>Artist royalty</t>
        </is>
      </c>
      <c r="E95" s="20" t="inlineStr">
        <is>
          <t>Masters</t>
        </is>
      </c>
      <c r="F95" s="20" t="inlineStr">
        <is>
          <t>The catch</t>
        </is>
      </c>
    </row>
    <row r="96" ht="28" customHeight="1">
      <c r="B96" s="157" t="inlineStr">
        <is>
          <t>Unknown / brand-new</t>
        </is>
      </c>
      <c r="C96" s="172" t="inlineStr">
        <is>
          <t>Often $0</t>
        </is>
      </c>
      <c r="D96" s="36" t="inlineStr">
        <is>
          <t>none yet</t>
        </is>
      </c>
      <c r="E96" s="173" t="inlineStr">
        <is>
          <t>Label</t>
        </is>
      </c>
      <c r="F96" s="36" t="inlineStr">
        <is>
          <t>Usually no advance until you show traction</t>
        </is>
      </c>
    </row>
    <row r="97" ht="28" customHeight="1">
      <c r="B97" s="157" t="inlineStr">
        <is>
          <t>Indie label</t>
        </is>
      </c>
      <c r="C97" s="172" t="inlineStr">
        <is>
          <t>$5k-$125k (often just recording costs)</t>
        </is>
      </c>
      <c r="D97" s="36" t="inlineStr">
        <is>
          <t>~50/50 profit split or higher royalty</t>
        </is>
      </c>
      <c r="E97" s="173" t="inlineStr">
        <is>
          <t>Label controls</t>
        </is>
      </c>
      <c r="F97" s="36" t="inlineStr">
        <is>
          <t>Recoupable; better back-end than a major</t>
        </is>
      </c>
    </row>
    <row r="98" ht="28" customHeight="1">
      <c r="B98" s="157" t="inlineStr">
        <is>
          <t>Major (new signing)</t>
        </is>
      </c>
      <c r="C98" s="172" t="inlineStr">
        <is>
          <t>$50k-$350k (typ. $150k-$300k)</t>
        </is>
      </c>
      <c r="D98" s="36" t="inlineStr">
        <is>
          <t>15-20% of net</t>
        </is>
      </c>
      <c r="E98" s="173" t="inlineStr">
        <is>
          <t>Label owns</t>
        </is>
      </c>
      <c r="F98" s="36" t="inlineStr">
        <is>
          <t>Fully recoupable before you earn a dollar</t>
        </is>
      </c>
    </row>
    <row r="99" ht="28" customHeight="1">
      <c r="B99" s="157" t="inlineStr">
        <is>
          <t>360 deal</t>
        </is>
      </c>
      <c r="C99" s="172" t="inlineStr">
        <is>
          <t>Advance + marketing</t>
        </is>
      </c>
      <c r="D99" s="36" t="inlineStr">
        <is>
          <t>15-20% on records</t>
        </is>
      </c>
      <c r="E99" s="173" t="inlineStr">
        <is>
          <t>Label owns</t>
        </is>
      </c>
      <c r="F99" s="36" t="inlineStr">
        <is>
          <t>Label ALSO takes 15-50% of touring, merch, brand</t>
        </is>
      </c>
    </row>
    <row r="100">
      <c r="B100" s="155" t="inlineStr">
        <is>
          <t>Record-deal term sources: Music Industry How To (advances) · Icon Collective (indie vs major) · Cordero Law &amp; Royalti.io (360 deals)</t>
        </is>
      </c>
    </row>
    <row r="101"/>
    <row r="102">
      <c r="B102" s="121" t="inlineStr">
        <is>
          <t>C) What 'recoupable' really costs — an advance is a LOAN against your own royalties (illustrative, editable):</t>
        </is>
      </c>
    </row>
    <row r="103">
      <c r="B103" s="174" t="inlineStr">
        <is>
          <t>Example major advance to a new artist</t>
        </is>
      </c>
      <c r="D103" s="175" t="n">
        <v>150000</v>
      </c>
    </row>
    <row r="104">
      <c r="B104" s="174" t="inlineStr">
        <is>
          <t>Artist royalty share of net</t>
        </is>
      </c>
      <c r="D104" s="217" t="n">
        <v>0.18</v>
      </c>
    </row>
    <row r="105">
      <c r="B105" s="174" t="inlineStr">
        <is>
          <t>Approx. Spotify payout per stream</t>
        </is>
      </c>
      <c r="D105" s="177" t="n">
        <v>0.004</v>
      </c>
    </row>
    <row r="106">
      <c r="B106" s="100" t="inlineStr">
        <is>
          <t>Artist earnings per stream (share x payout)</t>
        </is>
      </c>
      <c r="D106" s="178" t="n">
        <v>0.0007199999999999999</v>
      </c>
    </row>
    <row r="107">
      <c r="B107" s="102" t="inlineStr">
        <is>
          <t>Streams before the artist earns $1 past the advance</t>
        </is>
      </c>
      <c r="D107" s="179" t="n">
        <v>208333333.3333333</v>
      </c>
    </row>
    <row r="108">
      <c r="B108" s="37" t="inlineStr">
        <is>
          <t>Illustrative with editable inputs: a $150k advance recoups against the artist's ~18% share of ~$0.004/stream — roughly 200M+ streams before the artist sees a dollar beyond the advance, while the label owns the masters forever. A modern artist can rack up tens of millions of streams and remain 'unrecouped'.</t>
        </is>
      </c>
    </row>
    <row r="109"/>
    <row r="110"/>
    <row r="111">
      <c r="B111" s="167" t="inlineStr">
        <is>
          <t>THE CONTRAST: a small artist's realistic menu is (1) self-distribute — keep ~90-100% but fund everything yourself, or (2) take a label advance, hand over the masters, and stay unrecouped for hundreds of millions of streams. Bobby does neither halfway: he self-distributes (keeps ~85-100% AND owns the catalog) and raises $400k of EQUITY to fund the growth a label advance would — without giving up ownership or taking on recoupable debt. Same fuel, none of the ownership loss.</t>
        </is>
      </c>
    </row>
    <row r="112"/>
    <row r="113"/>
    <row r="114"/>
    <row r="115">
      <c r="B115" s="5" t="inlineStr">
        <is>
          <t>9 · APPLIED TO BOBBY  (illustrative — ties directly to the Year 5 Enterprise Value tab)</t>
        </is>
      </c>
    </row>
    <row r="116">
      <c r="B116" s="37" t="inlineStr">
        <is>
          <t>Taking the model's Year-5 recorded revenue (master + publishing, net to Bobby because he owns it) and applying real, cooled-market multiples:</t>
        </is>
      </c>
    </row>
    <row r="117">
      <c r="B117" s="100" t="inlineStr">
        <is>
          <t>Model Year-5 recorded revenue (master + publishing)</t>
        </is>
      </c>
      <c r="D117" s="180" t="n">
        <v>750000</v>
      </c>
      <c r="E117" s="33" t="n"/>
    </row>
    <row r="118">
      <c r="B118" s="20" t="inlineStr">
        <is>
          <t>Multiple applied</t>
        </is>
      </c>
      <c r="C118" s="20" t="inlineStr">
        <is>
          <t>Conservative 10x</t>
        </is>
      </c>
      <c r="D118" s="20" t="inlineStr">
        <is>
          <t>Typical 13x (NLS)</t>
        </is>
      </c>
      <c r="E118" s="20" t="inlineStr">
        <is>
          <t>Iconic-avg 16x</t>
        </is>
      </c>
      <c r="F118" s="20" t="inlineStr">
        <is>
          <t>Model top 18x</t>
        </is>
      </c>
    </row>
    <row r="119">
      <c r="B119" s="181" t="inlineStr">
        <is>
          <t>Implied catalog value ($)</t>
        </is>
      </c>
      <c r="C119" s="182" t="n">
        <v>7500000</v>
      </c>
      <c r="D119" s="182" t="n">
        <v>9750000</v>
      </c>
      <c r="E119" s="182" t="n">
        <v>12000000</v>
      </c>
      <c r="F119" s="182" t="n">
        <v>13500000</v>
      </c>
    </row>
    <row r="120">
      <c r="B120" s="37" t="inlineStr">
        <is>
          <t>These use the SAME Year-5 revenue as the Enterprise Value tab, so the numbers tie. The model's headline valuation applies 10-18x — squarely inside real market ranges (recorded ~13-14x, publishing ~16-18x today) and well below the 22-30x 2021 peak. SaaS value (LeverageMusic backend) is added separately on the EV tab. This is illustrative, not a guaranteed sale price.</t>
        </is>
      </c>
    </row>
    <row r="121"/>
    <row r="122"/>
    <row r="123">
      <c r="B123" s="23" t="inlineStr">
        <is>
          <t>See the full Year 5 Enterprise Value build →</t>
        </is>
      </c>
    </row>
  </sheetData>
  <mergeCells count="59">
    <mergeCell ref="F87:G87"/>
    <mergeCell ref="B5:G8"/>
    <mergeCell ref="B111:G113"/>
    <mergeCell ref="E71:F71"/>
    <mergeCell ref="C58:D58"/>
    <mergeCell ref="E72"/>
    <mergeCell ref="D64:G64"/>
    <mergeCell ref="B51:G52"/>
    <mergeCell ref="D67:G67"/>
    <mergeCell ref="F89:G89"/>
    <mergeCell ref="B116:G116"/>
    <mergeCell ref="B120:G122"/>
    <mergeCell ref="E75"/>
    <mergeCell ref="E46:G46"/>
    <mergeCell ref="B34:G34"/>
    <mergeCell ref="F55:G55"/>
    <mergeCell ref="B10:G10"/>
    <mergeCell ref="F59:G59"/>
    <mergeCell ref="E49:G49"/>
    <mergeCell ref="F86:G86"/>
    <mergeCell ref="B31:G32"/>
    <mergeCell ref="C55:D55"/>
    <mergeCell ref="B83:G83"/>
    <mergeCell ref="F85:G85"/>
    <mergeCell ref="D63:G63"/>
    <mergeCell ref="C56:D56"/>
    <mergeCell ref="F88:G88"/>
    <mergeCell ref="C59:D59"/>
    <mergeCell ref="F91:G91"/>
    <mergeCell ref="A1:G1"/>
    <mergeCell ref="D65:G65"/>
    <mergeCell ref="C60:D60"/>
    <mergeCell ref="E73"/>
    <mergeCell ref="F90:G90"/>
    <mergeCell ref="B45:G45"/>
    <mergeCell ref="E47:G47"/>
    <mergeCell ref="B23:G24"/>
    <mergeCell ref="B4:G4"/>
    <mergeCell ref="E50:G50"/>
    <mergeCell ref="B26:G26"/>
    <mergeCell ref="F56:G56"/>
    <mergeCell ref="F58:G58"/>
    <mergeCell ref="B62:G62"/>
    <mergeCell ref="B54:G54"/>
    <mergeCell ref="B76:G78"/>
    <mergeCell ref="D117:E117"/>
    <mergeCell ref="B41:G43"/>
    <mergeCell ref="B115:G115"/>
    <mergeCell ref="E74"/>
    <mergeCell ref="D66:G66"/>
    <mergeCell ref="B27:G27"/>
    <mergeCell ref="C57:D57"/>
    <mergeCell ref="F60:G60"/>
    <mergeCell ref="E48:G48"/>
    <mergeCell ref="B102:G102"/>
    <mergeCell ref="A2:G2"/>
    <mergeCell ref="B70:G70"/>
    <mergeCell ref="F57:G57"/>
    <mergeCell ref="B108:G109"/>
  </mergeCells>
  <hyperlinks>
    <hyperlink ref="B3" location="'Investor Overview'!A1" display="Overview   ›"/>
    <hyperlink ref="C3" location="'Year 5 Enterprise Value'!A1" display="Enterprise   ›"/>
    <hyperlink ref="G3" location="'Year 5 Enterprise Value'!A1" display="What Bobby's catalog is worth →"/>
    <hyperlink xmlns:r="http://schemas.openxmlformats.org/officeDocument/2006/relationships" ref="G12" r:id="rId1"/>
    <hyperlink xmlns:r="http://schemas.openxmlformats.org/officeDocument/2006/relationships" ref="G13" r:id="rId2"/>
    <hyperlink xmlns:r="http://schemas.openxmlformats.org/officeDocument/2006/relationships" ref="G14" r:id="rId3"/>
    <hyperlink xmlns:r="http://schemas.openxmlformats.org/officeDocument/2006/relationships" ref="G15" r:id="rId4"/>
    <hyperlink xmlns:r="http://schemas.openxmlformats.org/officeDocument/2006/relationships" ref="G16" r:id="rId5"/>
    <hyperlink xmlns:r="http://schemas.openxmlformats.org/officeDocument/2006/relationships" ref="G17" r:id="rId6"/>
    <hyperlink xmlns:r="http://schemas.openxmlformats.org/officeDocument/2006/relationships" ref="G18" r:id="rId7"/>
    <hyperlink xmlns:r="http://schemas.openxmlformats.org/officeDocument/2006/relationships" ref="G19" r:id="rId8"/>
    <hyperlink xmlns:r="http://schemas.openxmlformats.org/officeDocument/2006/relationships" ref="G20" r:id="rId9"/>
    <hyperlink xmlns:r="http://schemas.openxmlformats.org/officeDocument/2006/relationships" ref="G21" r:id="rId10"/>
    <hyperlink xmlns:r="http://schemas.openxmlformats.org/officeDocument/2006/relationships" ref="G22" r:id="rId11"/>
    <hyperlink xmlns:r="http://schemas.openxmlformats.org/officeDocument/2006/relationships" ref="B40" r:id="rId12"/>
    <hyperlink xmlns:r="http://schemas.openxmlformats.org/officeDocument/2006/relationships" ref="B68" r:id="rId13"/>
    <hyperlink xmlns:r="http://schemas.openxmlformats.org/officeDocument/2006/relationships" ref="B80" r:id="rId14"/>
    <hyperlink xmlns:r="http://schemas.openxmlformats.org/officeDocument/2006/relationships" ref="B92" r:id="rId15"/>
    <hyperlink xmlns:r="http://schemas.openxmlformats.org/officeDocument/2006/relationships" ref="B100" r:id="rId16"/>
    <hyperlink ref="B123" location="'Year 5 Enterprise Value'!A1" display="See the full Year 5 Enterprise Value build →"/>
  </hyperlinks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tabColor rgb="00375623"/>
    <outlinePr summaryBelow="1" summaryRight="1"/>
    <pageSetUpPr/>
  </sheetPr>
  <dimension ref="A1:G60"/>
  <sheetViews>
    <sheetView workbookViewId="0">
      <selection activeCell="A1" sqref="A1"/>
    </sheetView>
  </sheetViews>
  <sheetFormatPr baseColWidth="8" defaultRowHeight="15"/>
  <cols>
    <col width="2" customWidth="1" min="1" max="1"/>
    <col width="34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</cols>
  <sheetData>
    <row r="1" ht="26" customHeight="1">
      <c r="A1" s="1" t="inlineStr">
        <is>
          <t>YEAR 5 ENTERPRISE VALUE</t>
        </is>
      </c>
    </row>
    <row r="2" ht="16" customHeight="1">
      <c r="A2" s="3" t="inlineStr">
        <is>
          <t>Why this page: it explains how infrastructure, audience, and music rights convert into an enterprise value — the number the investor's return is based on.</t>
        </is>
      </c>
    </row>
    <row r="3" ht="15" customHeight="1">
      <c r="B3" s="19" t="inlineStr">
        <is>
          <t>Overview   ›</t>
        </is>
      </c>
      <c r="C3" s="30" t="inlineStr">
        <is>
          <t>Year 5 Enterprise Value</t>
        </is>
      </c>
      <c r="G3" s="85" t="inlineStr">
        <is>
          <t>Real catalog comps →</t>
        </is>
      </c>
    </row>
    <row r="4">
      <c r="B4" s="5" t="inlineStr">
        <is>
          <t>THE VALUE CHAIN — how the business becomes an enterprise value</t>
        </is>
      </c>
    </row>
    <row r="5" ht="26" customHeight="1">
      <c r="B5" s="31" t="inlineStr">
        <is>
          <t>Infrastructure  →     Audience  →     Music Rights  →     Cash Flow  →     Enterprise Value</t>
        </is>
      </c>
    </row>
    <row r="6">
      <c r="B6" s="10" t="inlineStr">
        <is>
          <t>Fan pages + playlists (infrastructure) build the audience; the audience's streams create master + publishing rights; those rights throw off cash flow; the catalog + SaaS are then valued on a multiple = enterprise value. Everything below is that last step.</t>
        </is>
      </c>
    </row>
    <row r="7"/>
    <row r="8">
      <c r="B8" s="5" t="inlineStr">
        <is>
          <t>YEAR 5 MUSIC RIGHTS REVENUE — the split (modeled)</t>
        </is>
      </c>
    </row>
    <row r="9">
      <c r="B9" s="20" t="inlineStr">
        <is>
          <t>Revenue line</t>
        </is>
      </c>
      <c r="C9" s="20" t="inlineStr">
        <is>
          <t>Year 5 ($, modeled)</t>
        </is>
      </c>
      <c r="D9" s="20" t="inlineStr">
        <is>
          <t>What it is</t>
        </is>
      </c>
      <c r="E9" s="99" t="n"/>
      <c r="F9" s="99" t="n"/>
      <c r="G9" s="33" t="n"/>
    </row>
    <row r="10">
      <c r="B10" s="100" t="inlineStr">
        <is>
          <t>Master recording revenue</t>
        </is>
      </c>
      <c r="C10" s="142" t="n">
        <v>248385.3773109156</v>
      </c>
      <c r="D10" s="183" t="inlineStr">
        <is>
          <t>Bobby's share of streams as owner of the recording</t>
        </is>
      </c>
      <c r="E10" s="99" t="n"/>
      <c r="F10" s="99" t="n"/>
      <c r="G10" s="33" t="n"/>
    </row>
    <row r="11">
      <c r="B11" s="100" t="inlineStr">
        <is>
          <t>Digital streaming publishing</t>
        </is>
      </c>
      <c r="C11" s="142" t="n">
        <v>62096.34432772891</v>
      </c>
      <c r="D11" s="183" t="inlineStr">
        <is>
          <t>Songwriter share (mechanical + performance) on STREAMS only — sync / radio / film / international excluded</t>
        </is>
      </c>
      <c r="E11" s="99" t="n"/>
      <c r="F11" s="99" t="n"/>
      <c r="G11" s="33" t="n"/>
    </row>
    <row r="12">
      <c r="B12" s="102" t="inlineStr">
        <is>
          <t>TOTAL music rights revenue (master + publishing)</t>
        </is>
      </c>
      <c r="C12" s="104" t="n">
        <v>310481.7216386445</v>
      </c>
      <c r="D12" s="102" t="inlineStr">
        <is>
          <t>the catalog multiple is applied to THIS line</t>
        </is>
      </c>
      <c r="E12" s="99" t="n"/>
      <c r="F12" s="99" t="n"/>
      <c r="G12" s="33" t="n"/>
    </row>
    <row r="13">
      <c r="B13" s="37" t="inlineStr">
        <is>
          <t>The catalog multiple (below) is applied to TOTAL MUSIC RIGHTS REVENUE = master recording + digital-streaming publishing. Publishing here is streaming mechanical + performance only; sync, radio, film/TV and international are excluded (upside — see Additional Monetization). Ownership: Bobby owns 100% of the masters; on some songs up to ~25% of the publishing share may go to co-writers, and production is work-for-hire. The SaaS business is valued separately on its ARR, never bundled into the catalog multiple.</t>
        </is>
      </c>
    </row>
    <row r="14"/>
    <row r="15"/>
    <row r="16">
      <c r="B16" s="5" t="inlineStr">
        <is>
          <t>YEAR 5 VALUATION INPUTS (editable) vs BOTTOMS-UP MODEL</t>
        </is>
      </c>
    </row>
    <row r="17">
      <c r="B17" s="20" t="inlineStr">
        <is>
          <t>Input</t>
        </is>
      </c>
      <c r="C17" s="20" t="inlineStr">
        <is>
          <t>Valuation input</t>
        </is>
      </c>
      <c r="D17" s="20" t="inlineStr">
        <is>
          <t>Bottoms-up modeled</t>
        </is>
      </c>
      <c r="E17" s="20" t="inlineStr">
        <is>
          <t>Reconciliation gap</t>
        </is>
      </c>
    </row>
    <row r="18">
      <c r="B18" s="15" t="inlineStr">
        <is>
          <t>Y5 total music rights rev — MASTER + PUBLISHING ($)</t>
        </is>
      </c>
      <c r="C18" s="47" t="n">
        <v>750000</v>
      </c>
      <c r="D18" s="142" t="n">
        <v>310481.7216386445</v>
      </c>
      <c r="E18" s="94" t="n">
        <v>439518.2783613555</v>
      </c>
    </row>
    <row r="19">
      <c r="B19" s="15" t="inlineStr">
        <is>
          <t>Year 5 SaaS ARR ($)</t>
        </is>
      </c>
      <c r="C19" s="86" t="n">
        <v>500000</v>
      </c>
      <c r="D19" s="142" t="n">
        <v>254191.7345888097</v>
      </c>
      <c r="E19" s="94" t="n">
        <v>245808.2654111903</v>
      </c>
    </row>
    <row r="20">
      <c r="B20" s="10" t="inlineStr">
        <is>
          <t>Gap = success/algorithmic-amplification + funnel-conversion + added playlists needed to reach the valuation input (see Sensitivity). Bottoms-up = conservative floor.</t>
        </is>
      </c>
    </row>
    <row r="21"/>
    <row r="22">
      <c r="B22" s="5" t="inlineStr">
        <is>
          <t>CATALOG VALUE — TOTAL MUSIC RIGHTS revenue (master + publishing) x multiple</t>
        </is>
      </c>
    </row>
    <row r="23">
      <c r="B23" s="20" t="inlineStr">
        <is>
          <t>Multiple</t>
        </is>
      </c>
      <c r="C23" s="20" t="inlineStr">
        <is>
          <t>10x</t>
        </is>
      </c>
      <c r="D23" s="20" t="inlineStr">
        <is>
          <t>12x</t>
        </is>
      </c>
      <c r="E23" s="20" t="inlineStr">
        <is>
          <t>15x</t>
        </is>
      </c>
      <c r="F23" s="20" t="inlineStr">
        <is>
          <t>18x</t>
        </is>
      </c>
    </row>
    <row r="24">
      <c r="B24" s="15" t="inlineStr">
        <is>
          <t>Catalog value ($)</t>
        </is>
      </c>
      <c r="C24" s="94" t="n">
        <v>7500000</v>
      </c>
      <c r="D24" s="94" t="n">
        <v>9000000</v>
      </c>
      <c r="E24" s="94" t="n">
        <v>11250000</v>
      </c>
      <c r="F24" s="94" t="n">
        <v>13500000</v>
      </c>
    </row>
    <row r="25"/>
    <row r="26">
      <c r="B26" s="5" t="inlineStr">
        <is>
          <t>SAAS VALUE — ARR x multiple</t>
        </is>
      </c>
    </row>
    <row r="27">
      <c r="B27" s="20" t="inlineStr">
        <is>
          <t>Multiple</t>
        </is>
      </c>
      <c r="C27" s="20" t="inlineStr">
        <is>
          <t>3x</t>
        </is>
      </c>
      <c r="D27" s="20" t="inlineStr">
        <is>
          <t>5x</t>
        </is>
      </c>
      <c r="E27" s="20" t="inlineStr">
        <is>
          <t>7x</t>
        </is>
      </c>
    </row>
    <row r="28">
      <c r="B28" s="15" t="inlineStr">
        <is>
          <t>SaaS value ($)</t>
        </is>
      </c>
      <c r="C28" s="94" t="n">
        <v>1500000</v>
      </c>
      <c r="D28" s="94" t="n">
        <v>2500000</v>
      </c>
      <c r="E28" s="94" t="n">
        <v>3500000</v>
      </c>
    </row>
    <row r="29"/>
    <row r="30">
      <c r="B30" s="5" t="inlineStr">
        <is>
          <t>TIER 2 — MANAGEMENT TARGET (labeled target band; $600k rec. rev / $500k ARR inputs)</t>
        </is>
      </c>
    </row>
    <row r="31">
      <c r="B31" s="20" t="inlineStr">
        <is>
          <t>Component</t>
        </is>
      </c>
      <c r="C31" s="20" t="inlineStr">
        <is>
          <t>Conservative</t>
        </is>
      </c>
      <c r="D31" s="20" t="inlineStr">
        <is>
          <t>Base</t>
        </is>
      </c>
      <c r="E31" s="20" t="inlineStr">
        <is>
          <t>Strong</t>
        </is>
      </c>
    </row>
    <row r="32">
      <c r="B32" s="15" t="inlineStr">
        <is>
          <t>Catalog value</t>
        </is>
      </c>
      <c r="C32" s="94" t="n">
        <v>7500000</v>
      </c>
      <c r="D32" s="94" t="n">
        <v>11250000</v>
      </c>
      <c r="E32" s="94" t="n">
        <v>13500000</v>
      </c>
    </row>
    <row r="33">
      <c r="B33" s="15" t="inlineStr">
        <is>
          <t>SaaS value</t>
        </is>
      </c>
      <c r="C33" s="94" t="n">
        <v>1500000</v>
      </c>
      <c r="D33" s="94" t="n">
        <v>2500000</v>
      </c>
      <c r="E33" s="94" t="n">
        <v>3500000</v>
      </c>
    </row>
    <row r="34">
      <c r="B34" s="5" t="inlineStr">
        <is>
          <t>ENTERPRISE VALUE</t>
        </is>
      </c>
      <c r="C34" s="184" t="n">
        <v>9000000</v>
      </c>
      <c r="D34" s="184" t="n">
        <v>13750000</v>
      </c>
      <c r="E34" s="184" t="n">
        <v>17000000</v>
      </c>
    </row>
    <row r="35"/>
    <row r="36">
      <c r="B36" s="5" t="inlineStr">
        <is>
          <t>ILLUSTRATIVE — EV WITH ADDITIONAL MONETIZATION (CHERRY ON TOP · NOT GUARANTEED · DEPENDS ON BOBBY)</t>
        </is>
      </c>
    </row>
    <row r="37">
      <c r="B37" s="20" t="inlineStr">
        <is>
          <t>Component</t>
        </is>
      </c>
      <c r="C37" s="20" t="inlineStr">
        <is>
          <t>Conservative</t>
        </is>
      </c>
      <c r="D37" s="20" t="inlineStr">
        <is>
          <t>Base</t>
        </is>
      </c>
      <c r="E37" s="20" t="inlineStr">
        <is>
          <t>Strong</t>
        </is>
      </c>
    </row>
    <row r="38">
      <c r="B38" s="15" t="inlineStr">
        <is>
          <t>Enterprise value (Tier 2, from above)</t>
        </is>
      </c>
      <c r="C38" s="47" t="n">
        <v>9000000</v>
      </c>
      <c r="D38" s="47" t="n">
        <v>13750000</v>
      </c>
      <c r="E38" s="47" t="n">
        <v>17000000</v>
      </c>
    </row>
    <row r="39">
      <c r="B39" s="40" t="inlineStr">
        <is>
          <t>+ Sellable ancillary (memberships + merch)</t>
        </is>
      </c>
      <c r="C39" s="142" t="n">
        <v>1575000</v>
      </c>
      <c r="D39" s="142" t="n">
        <v>1575000</v>
      </c>
      <c r="E39" s="142" t="n">
        <v>1575000</v>
      </c>
    </row>
    <row r="40">
      <c r="B40" s="139" t="inlineStr">
        <is>
          <t>ILLUSTRATIVE TOTAL EV incl. cherry on top</t>
        </is>
      </c>
      <c r="C40" s="185" t="n">
        <v>10575000</v>
      </c>
      <c r="D40" s="185" t="n">
        <v>15325000</v>
      </c>
      <c r="E40" s="185" t="n">
        <v>18575000</v>
      </c>
    </row>
    <row r="41">
      <c r="B41" s="141" t="inlineStr">
        <is>
          <t>Only SELLABLE ancillary (memberships ~3x + merch ~1.5x) is added to EV. Touring + sponsorship add ~$740k/yr of INCOME to Bobby but $0 sellable value (they stop if he stops). Illustrative, NOT guaranteed, NOT in the base — see Additional Monetization for the full breakdown.</t>
        </is>
      </c>
    </row>
    <row r="42"/>
    <row r="43"/>
    <row r="44">
      <c r="B44" s="5" t="inlineStr">
        <is>
          <t>TIER 1 — BOTTOM-UP VALUE (derived automatically from the model's actual streams; moves with the model)</t>
        </is>
      </c>
    </row>
    <row r="45">
      <c r="B45" s="10" t="inlineStr">
        <is>
          <t>Catalog = (Y5 audience streams x streams-per-pre-saver / active) + Y5 playlist streams, x Spotify rate x DSP mult, x catalog multiple. SaaS = modeled Y5 ARR x SaaS multiple. This is what the model actually produces — it rises with performance and with reinvestment into pages/playlists.</t>
        </is>
      </c>
    </row>
    <row r="46">
      <c r="B46" s="20" t="inlineStr">
        <is>
          <t>Streams / pre-saver</t>
        </is>
      </c>
      <c r="C46" s="20" t="inlineStr">
        <is>
          <t>Y5 recorded rev</t>
        </is>
      </c>
      <c r="D46" s="20" t="inlineStr">
        <is>
          <t>Catalog value</t>
        </is>
      </c>
      <c r="E46" s="20" t="inlineStr">
        <is>
          <t>SaaS value</t>
        </is>
      </c>
      <c r="F46" s="20" t="inlineStr">
        <is>
          <t>MODELED EV</t>
        </is>
      </c>
    </row>
    <row r="47">
      <c r="B47" s="40" t="inlineStr">
        <is>
          <t>Conservative  (8x)</t>
        </is>
      </c>
      <c r="C47" s="94" t="n">
        <v>257548.480945763</v>
      </c>
      <c r="D47" s="94" t="n">
        <v>3863227.214186444</v>
      </c>
      <c r="E47" s="94" t="n">
        <v>1270958.672944048</v>
      </c>
      <c r="F47" s="16" t="n">
        <v>5134185.887130493</v>
      </c>
    </row>
    <row r="48">
      <c r="B48" s="15" t="inlineStr">
        <is>
          <t>Base  (12x)</t>
        </is>
      </c>
      <c r="C48" s="94" t="n">
        <v>310481.7216386446</v>
      </c>
      <c r="D48" s="94" t="n">
        <v>4657225.824579669</v>
      </c>
      <c r="E48" s="94" t="n">
        <v>1270958.672944048</v>
      </c>
      <c r="F48" s="16" t="n">
        <v>5928184.497523718</v>
      </c>
    </row>
    <row r="49">
      <c r="B49" s="40" t="inlineStr">
        <is>
          <t>Strong  (20x)</t>
        </is>
      </c>
      <c r="C49" s="94" t="n">
        <v>416348.2030244076</v>
      </c>
      <c r="D49" s="94" t="n">
        <v>6245223.045366113</v>
      </c>
      <c r="E49" s="94" t="n">
        <v>1270958.672944048</v>
      </c>
      <c r="F49" s="16" t="n">
        <v>7516181.718310161</v>
      </c>
    </row>
    <row r="50">
      <c r="B50" s="186" t="inlineStr">
        <is>
          <t>Historical High  (35x)</t>
        </is>
      </c>
      <c r="C50" s="94" t="n">
        <v>614847.8556227132</v>
      </c>
      <c r="D50" s="94" t="n">
        <v>9222717.834340699</v>
      </c>
      <c r="E50" s="94" t="n">
        <v>1270958.672944048</v>
      </c>
      <c r="F50" s="16" t="n">
        <v>10493676.50728475</v>
      </c>
    </row>
    <row r="51">
      <c r="B51" s="10" t="inlineStr">
        <is>
          <t>Note: at the current active scenario's catalog/SaaS multiples. Historical High (35x, = 'Ordinary Games' performance) lands the modeled catalog near the $600k stated-band case. Reinvestment (next) pushes every row higher by adding pages + playlists.</t>
        </is>
      </c>
    </row>
    <row r="52"/>
    <row r="53">
      <c r="B53" s="5" t="inlineStr">
        <is>
          <t>TIER 3 — STRATEGIC UPSIDE (excluded from Tiers 1-2; optionality only)</t>
        </is>
      </c>
    </row>
    <row r="54">
      <c r="B54" s="17" t="inlineStr">
        <is>
          <t>• Breakout / viral song (1 hit at millions of streams) — see Content Engine</t>
        </is>
      </c>
    </row>
    <row r="55">
      <c r="B55" s="17" t="inlineStr">
        <is>
          <t>• Major-label JV advance ($0.5M-$20M+) — see Major Label JV</t>
        </is>
      </c>
    </row>
    <row r="56">
      <c r="B56" s="17" t="inlineStr">
        <is>
          <t>• Additional monetization: membership, merch, live, brand partnerships — see Additional Monetization</t>
        </is>
      </c>
    </row>
    <row r="57">
      <c r="B57" s="17" t="inlineStr">
        <is>
          <t>• Catalog financing / partial sale — non-dilutive liquidity</t>
        </is>
      </c>
    </row>
    <row r="58"/>
    <row r="59">
      <c r="B59" s="5" t="inlineStr">
        <is>
          <t>VALUED AT $0 (support the cash flows, not valued separately):</t>
        </is>
      </c>
    </row>
    <row r="60">
      <c r="B60" s="136" t="inlineStr">
        <is>
          <t>Instagram audience · email/CRM database · fan-page network · playlist network · AI operating system · brand equity · touring · merch · memberships · live shows.</t>
        </is>
      </c>
    </row>
  </sheetData>
  <mergeCells count="24">
    <mergeCell ref="D9:G9"/>
    <mergeCell ref="D12:G12"/>
    <mergeCell ref="B60:G60"/>
    <mergeCell ref="B8:G8"/>
    <mergeCell ref="B44:G44"/>
    <mergeCell ref="B53:G53"/>
    <mergeCell ref="D10:G10"/>
    <mergeCell ref="B30:G30"/>
    <mergeCell ref="B6:G6"/>
    <mergeCell ref="B51:G51"/>
    <mergeCell ref="B20:G20"/>
    <mergeCell ref="A1:G1"/>
    <mergeCell ref="B5:G5"/>
    <mergeCell ref="B36:G36"/>
    <mergeCell ref="B45:G45"/>
    <mergeCell ref="B41:F42"/>
    <mergeCell ref="B4:G4"/>
    <mergeCell ref="B26:G26"/>
    <mergeCell ref="D11:G11"/>
    <mergeCell ref="B13:G14"/>
    <mergeCell ref="B16:G16"/>
    <mergeCell ref="B59:G59"/>
    <mergeCell ref="B22:G22"/>
    <mergeCell ref="A2:G2"/>
  </mergeCells>
  <hyperlinks>
    <hyperlink ref="B3" location="'Investor Overview'!A1" display="Overview   ›"/>
    <hyperlink ref="G3" location="'Catalog Comps &amp; Deals'!A1" display="Real catalog comps →"/>
  </hyperlinks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tabColor rgb="00375623"/>
    <outlinePr summaryBelow="1" summaryRight="1"/>
    <pageSetUpPr/>
  </sheetPr>
  <dimension ref="A1:F32"/>
  <sheetViews>
    <sheetView workbookViewId="0">
      <selection activeCell="A1" sqref="A1"/>
    </sheetView>
  </sheetViews>
  <sheetFormatPr baseColWidth="8" defaultRowHeight="15"/>
  <cols>
    <col width="2" customWidth="1" min="1" max="1"/>
    <col width="24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 ht="26" customHeight="1">
      <c r="A1" s="1" t="inlineStr">
        <is>
          <t>INVESTOR RETURN MODEL — $400,000 Angel</t>
        </is>
      </c>
    </row>
    <row r="2" ht="16" customHeight="1">
      <c r="A2" s="3" t="inlineStr">
        <is>
          <t>Why this page: it shows what a $400,000 investment could become across the Conservative, Base, and Strong cases.</t>
        </is>
      </c>
    </row>
    <row r="3" ht="15" customHeight="1">
      <c r="B3" s="19" t="inlineStr">
        <is>
          <t>Overview   ›</t>
        </is>
      </c>
      <c r="C3" s="19" t="inlineStr">
        <is>
          <t>Enterprise   ›</t>
        </is>
      </c>
      <c r="D3" s="30" t="inlineStr">
        <is>
          <t>Investor Return</t>
        </is>
      </c>
      <c r="F3" s="85" t="inlineStr">
        <is>
          <t>What it's worth →</t>
        </is>
      </c>
    </row>
    <row r="4">
      <c r="B4" s="11" t="inlineStr">
        <is>
          <t>Investment ($)</t>
        </is>
      </c>
      <c r="C4" s="187" t="n">
        <v>400000</v>
      </c>
    </row>
    <row r="5"/>
    <row r="6">
      <c r="B6" s="5" t="inlineStr">
        <is>
          <t>VALUE TO INVESTOR = ownership % x enterprise value</t>
        </is>
      </c>
    </row>
    <row r="7">
      <c r="B7" s="20" t="inlineStr">
        <is>
          <t>Ownership</t>
        </is>
      </c>
      <c r="C7" s="20" t="inlineStr">
        <is>
          <t>Conservative $9.0M</t>
        </is>
      </c>
      <c r="D7" s="20" t="inlineStr">
        <is>
          <t>Base $13.8M</t>
        </is>
      </c>
      <c r="E7" s="20" t="inlineStr">
        <is>
          <t>Strong $17.0M</t>
        </is>
      </c>
    </row>
    <row r="8">
      <c r="B8" s="15" t="inlineStr">
        <is>
          <t>10%</t>
        </is>
      </c>
      <c r="C8" s="47" t="n">
        <v>900000</v>
      </c>
      <c r="D8" s="47" t="n">
        <v>1375000</v>
      </c>
      <c r="E8" s="47" t="n">
        <v>1700000</v>
      </c>
    </row>
    <row r="9">
      <c r="B9" s="15" t="inlineStr">
        <is>
          <t>15%</t>
        </is>
      </c>
      <c r="C9" s="47" t="n">
        <v>1350000</v>
      </c>
      <c r="D9" s="47" t="n">
        <v>2062500</v>
      </c>
      <c r="E9" s="47" t="n">
        <v>2550000</v>
      </c>
    </row>
    <row r="10">
      <c r="B10" s="15" t="inlineStr">
        <is>
          <t>20%</t>
        </is>
      </c>
      <c r="C10" s="47" t="n">
        <v>1800000</v>
      </c>
      <c r="D10" s="47" t="n">
        <v>2750000</v>
      </c>
      <c r="E10" s="47" t="n">
        <v>3400000</v>
      </c>
    </row>
    <row r="11"/>
    <row r="12">
      <c r="B12" s="5" t="inlineStr">
        <is>
          <t>MOIC (multiple on invested capital) on $400k</t>
        </is>
      </c>
    </row>
    <row r="13">
      <c r="B13" s="20" t="inlineStr">
        <is>
          <t>Ownership</t>
        </is>
      </c>
      <c r="C13" s="20" t="inlineStr">
        <is>
          <t>Conservative</t>
        </is>
      </c>
      <c r="D13" s="20" t="inlineStr">
        <is>
          <t>Base</t>
        </is>
      </c>
      <c r="E13" s="20" t="inlineStr">
        <is>
          <t>Strong</t>
        </is>
      </c>
    </row>
    <row r="14">
      <c r="B14" s="15" t="inlineStr">
        <is>
          <t>10%</t>
        </is>
      </c>
      <c r="C14" s="218" t="n">
        <v>2.25</v>
      </c>
      <c r="D14" s="218" t="n">
        <v>3.4375</v>
      </c>
      <c r="E14" s="218" t="n">
        <v>4.25</v>
      </c>
    </row>
    <row r="15">
      <c r="B15" s="15" t="inlineStr">
        <is>
          <t>15%</t>
        </is>
      </c>
      <c r="C15" s="218" t="n">
        <v>3.375</v>
      </c>
      <c r="D15" s="218" t="n">
        <v>5.15625</v>
      </c>
      <c r="E15" s="218" t="n">
        <v>6.375</v>
      </c>
    </row>
    <row r="16">
      <c r="B16" s="15" t="inlineStr">
        <is>
          <t>20%</t>
        </is>
      </c>
      <c r="C16" s="218" t="n">
        <v>4.5</v>
      </c>
      <c r="D16" s="218" t="n">
        <v>6.875</v>
      </c>
      <c r="E16" s="218" t="n">
        <v>8.5</v>
      </c>
    </row>
    <row r="17"/>
    <row r="18">
      <c r="B18" s="10" t="inlineStr">
        <is>
          <t>Frame: illustrative value-creation if the operating model executes. No liquidity event assumed in Year 5 (see Exit / Liquidity Paths).</t>
        </is>
      </c>
    </row>
    <row r="19"/>
    <row r="20">
      <c r="B20" s="5" t="inlineStr">
        <is>
          <t>EXIT / LIQUIDITY PATHS</t>
        </is>
      </c>
    </row>
    <row r="21">
      <c r="B21" s="40" t="inlineStr">
        <is>
          <t>1. Partial catalog sale</t>
        </is>
      </c>
    </row>
    <row r="22">
      <c r="B22" s="40" t="inlineStr">
        <is>
          <t>2. Royalty advance (non-dilutive)</t>
        </is>
      </c>
    </row>
    <row r="23">
      <c r="B23" s="40" t="inlineStr">
        <is>
          <t>3. Strategic distribution partnership</t>
        </is>
      </c>
    </row>
    <row r="24">
      <c r="B24" s="40" t="inlineStr">
        <is>
          <t>4. Major label JV</t>
        </is>
      </c>
    </row>
    <row r="25">
      <c r="B25" s="40" t="inlineStr">
        <is>
          <t>5. Strategic acquisition</t>
        </is>
      </c>
    </row>
    <row r="26">
      <c r="B26" s="40" t="inlineStr">
        <is>
          <t>6. Continue independently (dividends from cash flow)</t>
        </is>
      </c>
    </row>
    <row r="27"/>
    <row r="28">
      <c r="B28" s="189" t="inlineStr">
        <is>
          <t>Context only — established-artist catalog transactions (NOT projections for Bobby DeMario):</t>
        </is>
      </c>
    </row>
    <row r="29">
      <c r="B29" s="17" t="inlineStr">
        <is>
          <t>• Justin Bieber catalog rights — reported $200M+</t>
        </is>
      </c>
    </row>
    <row r="30">
      <c r="B30" s="17" t="inlineStr">
        <is>
          <t>• Red Hot Chili Peppers catalog/publishing — reported hundreds of millions</t>
        </is>
      </c>
    </row>
    <row r="31">
      <c r="B31" s="17" t="inlineStr">
        <is>
          <t>• Queen catalog — reported $1B+</t>
        </is>
      </c>
    </row>
    <row r="32">
      <c r="B32" s="137" t="inlineStr">
        <is>
          <t>Disclaimer: these are globally established artists, shown only to evidence that music IP can become a valuable financial asset. They are not forecasts for this company.</t>
        </is>
      </c>
    </row>
  </sheetData>
  <mergeCells count="7">
    <mergeCell ref="A2:F2"/>
    <mergeCell ref="B12:F12"/>
    <mergeCell ref="B6:F6"/>
    <mergeCell ref="B20:F20"/>
    <mergeCell ref="A1:F1"/>
    <mergeCell ref="B32:F32"/>
    <mergeCell ref="B18:F18"/>
  </mergeCells>
  <hyperlinks>
    <hyperlink ref="B3" location="'Investor Overview'!A1" display="Overview   ›"/>
    <hyperlink ref="C3" location="'Year 5 Enterprise Value'!A1" display="Enterprise   ›"/>
    <hyperlink ref="F3" location="'Year 5 Enterprise Value'!A1" display="What it's worth →"/>
  </hyperlinks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tabColor rgb="007030A0"/>
    <outlinePr summaryBelow="1" summaryRight="1"/>
    <pageSetUpPr/>
  </sheetPr>
  <dimension ref="A1:G30"/>
  <sheetViews>
    <sheetView workbookViewId="0">
      <selection activeCell="A1" sqref="A1"/>
    </sheetView>
  </sheetViews>
  <sheetFormatPr baseColWidth="8" defaultRowHeight="15"/>
  <cols>
    <col width="2" customWidth="1" min="1" max="1"/>
    <col width="34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</cols>
  <sheetData>
    <row r="1" ht="26" customHeight="1">
      <c r="A1" s="1" t="inlineStr">
        <is>
          <t>SENSITIVITY ANALYSIS</t>
        </is>
      </c>
    </row>
    <row r="2" ht="16" customHeight="1">
      <c r="A2" s="3" t="inlineStr">
        <is>
          <t>Why this page: it stress-tests the valuation against the key assumptions so the range is transparent, not a single hopeful number.</t>
        </is>
      </c>
    </row>
    <row r="3" ht="15" customHeight="1">
      <c r="B3" s="19" t="inlineStr">
        <is>
          <t>Overview   ›</t>
        </is>
      </c>
      <c r="C3" s="19" t="inlineStr">
        <is>
          <t>Enterprise   ›</t>
        </is>
      </c>
      <c r="D3" s="30" t="inlineStr">
        <is>
          <t>Sensitivity Analysis</t>
        </is>
      </c>
      <c r="G3" s="85" t="inlineStr">
        <is>
          <t>What it's worth →</t>
        </is>
      </c>
    </row>
    <row r="4">
      <c r="B4" s="5" t="inlineStr">
        <is>
          <t>1. SPOTIFY PAYOUT / STREAM  -&gt;  Year 5 Spotify &amp; recorded music</t>
        </is>
      </c>
    </row>
    <row r="5">
      <c r="B5" s="20" t="inlineStr">
        <is>
          <t>Rate</t>
        </is>
      </c>
      <c r="C5" s="20" t="inlineStr">
        <is>
          <t>$0.0035</t>
        </is>
      </c>
      <c r="D5" s="20" t="inlineStr">
        <is>
          <t>$0.0040</t>
        </is>
      </c>
      <c r="E5" s="20" t="inlineStr">
        <is>
          <t>$0.0045</t>
        </is>
      </c>
    </row>
    <row r="6">
      <c r="B6" s="40" t="inlineStr">
        <is>
          <t>Y5 total base streams (M)</t>
        </is>
      </c>
      <c r="C6" s="196" t="n">
        <v>47.76641871363762</v>
      </c>
      <c r="D6" s="219" t="n">
        <v>47.76641871363762</v>
      </c>
      <c r="E6" s="219" t="n">
        <v>47.76641871363762</v>
      </c>
    </row>
    <row r="7">
      <c r="B7" s="15" t="inlineStr">
        <is>
          <t>Y5 Spotify revenue ($)</t>
        </is>
      </c>
      <c r="C7" s="94" t="n">
        <v>167182.4654977317</v>
      </c>
      <c r="D7" s="94" t="n">
        <v>191065.6748545505</v>
      </c>
      <c r="E7" s="94" t="n">
        <v>214948.8842113693</v>
      </c>
    </row>
    <row r="8"/>
    <row r="9">
      <c r="B9" s="5" t="inlineStr">
        <is>
          <t>2. PLAYLIST NETWORK  -&gt;  annual Bobby streams &amp; Spotify rev (steady state)</t>
        </is>
      </c>
    </row>
    <row r="10">
      <c r="B10" s="20" t="inlineStr">
        <is>
          <t>Streams/playlist/day \ count</t>
        </is>
      </c>
      <c r="C10" s="20" t="inlineStr">
        <is>
          <t>100</t>
        </is>
      </c>
      <c r="D10" s="20" t="inlineStr">
        <is>
          <t>200</t>
        </is>
      </c>
      <c r="E10" s="20" t="inlineStr">
        <is>
          <t>500</t>
        </is>
      </c>
      <c r="F10" s="20" t="inlineStr">
        <is>
          <t>1,000</t>
        </is>
      </c>
    </row>
    <row r="11">
      <c r="B11" s="40" t="inlineStr">
        <is>
          <t>80/day — annual streams (M)</t>
        </is>
      </c>
      <c r="C11" s="196" t="n">
        <v>2.92</v>
      </c>
      <c r="D11" s="196" t="n">
        <v>5.84</v>
      </c>
      <c r="E11" s="196" t="n">
        <v>14.6</v>
      </c>
      <c r="F11" s="196" t="n">
        <v>29.2</v>
      </c>
    </row>
    <row r="12">
      <c r="B12" s="40" t="inlineStr">
        <is>
          <t>140/day — annual streams (M)</t>
        </is>
      </c>
      <c r="C12" s="196" t="n">
        <v>5.11</v>
      </c>
      <c r="D12" s="196" t="n">
        <v>10.22</v>
      </c>
      <c r="E12" s="196" t="n">
        <v>25.55</v>
      </c>
      <c r="F12" s="196" t="n">
        <v>51.1</v>
      </c>
    </row>
    <row r="13">
      <c r="B13" s="40" t="inlineStr">
        <is>
          <t>200/day — annual streams (M)</t>
        </is>
      </c>
      <c r="C13" s="196" t="n">
        <v>7.3</v>
      </c>
      <c r="D13" s="196" t="n">
        <v>14.6</v>
      </c>
      <c r="E13" s="196" t="n">
        <v>36.5</v>
      </c>
      <c r="F13" s="196" t="n">
        <v>73</v>
      </c>
    </row>
    <row r="14">
      <c r="B14" s="15" t="inlineStr">
        <is>
          <t>@ $0.004 — annual Spotify rev ($)</t>
        </is>
      </c>
      <c r="C14" s="94" t="n">
        <v>20440</v>
      </c>
      <c r="D14" s="94" t="n">
        <v>40880</v>
      </c>
      <c r="E14" s="94" t="n">
        <v>102200</v>
      </c>
      <c r="F14" s="94" t="n">
        <v>204400</v>
      </c>
    </row>
    <row r="15"/>
    <row r="16">
      <c r="B16" s="5" t="inlineStr">
        <is>
          <t>3. FAN PAGE YIELD  -&gt;  cost per Forever Pre-Saver &amp; Year-1 pre-savers</t>
        </is>
      </c>
    </row>
    <row r="17">
      <c r="B17" s="20" t="inlineStr">
        <is>
          <t>Pre-savers/page/yr</t>
        </is>
      </c>
      <c r="C17" s="20" t="inlineStr">
        <is>
          <t>20 (Cons)</t>
        </is>
      </c>
      <c r="D17" s="20" t="inlineStr">
        <is>
          <t>30 (Base)</t>
        </is>
      </c>
      <c r="E17" s="20" t="inlineStr">
        <is>
          <t>40 (Strong)</t>
        </is>
      </c>
    </row>
    <row r="18">
      <c r="B18" s="40" t="inlineStr">
        <is>
          <t>Cost per pre-saver ($)</t>
        </is>
      </c>
      <c r="C18" s="114" t="n">
        <v>1</v>
      </c>
      <c r="D18" s="114" t="n">
        <v>0.6666666666666666</v>
      </c>
      <c r="E18" s="114" t="n">
        <v>0.5</v>
      </c>
    </row>
    <row r="19">
      <c r="B19" s="40" t="inlineStr">
        <is>
          <t>New pre-savers / yr @ 500 pages</t>
        </is>
      </c>
      <c r="C19" s="55" t="n">
        <v>10000</v>
      </c>
      <c r="D19" s="55" t="n">
        <v>15000</v>
      </c>
      <c r="E19" s="55" t="n">
        <v>20000</v>
      </c>
    </row>
    <row r="20"/>
    <row r="21">
      <c r="B21" s="5" t="inlineStr">
        <is>
          <t>4. ENTERPRISE VALUE  -&gt;  recorded-music revenue x catalog multiple</t>
        </is>
      </c>
    </row>
    <row r="22">
      <c r="B22" s="20" t="inlineStr">
        <is>
          <t>Recorded rev \ multiple</t>
        </is>
      </c>
      <c r="C22" s="20" t="inlineStr">
        <is>
          <t>10x</t>
        </is>
      </c>
      <c r="D22" s="20" t="inlineStr">
        <is>
          <t>12x</t>
        </is>
      </c>
      <c r="E22" s="20" t="inlineStr">
        <is>
          <t>15x</t>
        </is>
      </c>
      <c r="F22" s="20" t="inlineStr">
        <is>
          <t>18x</t>
        </is>
      </c>
    </row>
    <row r="23">
      <c r="B23" s="40" t="inlineStr">
        <is>
          <t>$330,000</t>
        </is>
      </c>
      <c r="C23" s="94" t="n">
        <v>3300000</v>
      </c>
      <c r="D23" s="94" t="n">
        <v>3960000</v>
      </c>
      <c r="E23" s="94" t="n">
        <v>4950000</v>
      </c>
      <c r="F23" s="94" t="n">
        <v>5940000</v>
      </c>
    </row>
    <row r="24">
      <c r="B24" s="40" t="inlineStr">
        <is>
          <t>$500,000</t>
        </is>
      </c>
      <c r="C24" s="94" t="n">
        <v>5000000</v>
      </c>
      <c r="D24" s="94" t="n">
        <v>6000000</v>
      </c>
      <c r="E24" s="94" t="n">
        <v>7500000</v>
      </c>
      <c r="F24" s="94" t="n">
        <v>9000000</v>
      </c>
    </row>
    <row r="25">
      <c r="B25" s="40" t="inlineStr">
        <is>
          <t>$600,000</t>
        </is>
      </c>
      <c r="C25" s="94" t="n">
        <v>6000000</v>
      </c>
      <c r="D25" s="94" t="n">
        <v>7200000</v>
      </c>
      <c r="E25" s="94" t="n">
        <v>9000000</v>
      </c>
      <c r="F25" s="94" t="n">
        <v>10800000</v>
      </c>
    </row>
    <row r="26">
      <c r="B26" s="40" t="inlineStr">
        <is>
          <t>$650,000</t>
        </is>
      </c>
      <c r="C26" s="94" t="n">
        <v>6500000</v>
      </c>
      <c r="D26" s="94" t="n">
        <v>7800000</v>
      </c>
      <c r="E26" s="94" t="n">
        <v>9750000</v>
      </c>
      <c r="F26" s="94" t="n">
        <v>11700000</v>
      </c>
    </row>
    <row r="27"/>
    <row r="28">
      <c r="B28" s="5" t="inlineStr">
        <is>
          <t>5. STREAMS PER SONG (Year 2 reference)</t>
        </is>
      </c>
    </row>
    <row r="29">
      <c r="B29" s="20" t="inlineStr">
        <is>
          <t>Case</t>
        </is>
      </c>
      <c r="C29" s="20" t="inlineStr">
        <is>
          <t>Conservative</t>
        </is>
      </c>
      <c r="D29" s="20" t="inlineStr">
        <is>
          <t>Base</t>
        </is>
      </c>
      <c r="E29" s="20" t="inlineStr">
        <is>
          <t>Strong</t>
        </is>
      </c>
    </row>
    <row r="30">
      <c r="B30" s="40" t="inlineStr">
        <is>
          <t>Streams / new song</t>
        </is>
      </c>
      <c r="C30" s="55" t="n">
        <v>150000</v>
      </c>
      <c r="D30" s="55" t="n">
        <v>200000</v>
      </c>
      <c r="E30" s="55" t="n">
        <v>300000</v>
      </c>
    </row>
  </sheetData>
  <mergeCells count="7">
    <mergeCell ref="B16:G16"/>
    <mergeCell ref="A1:G1"/>
    <mergeCell ref="B28:G28"/>
    <mergeCell ref="B9:G9"/>
    <mergeCell ref="B4:G4"/>
    <mergeCell ref="A2:G2"/>
    <mergeCell ref="B21:G21"/>
  </mergeCells>
  <hyperlinks>
    <hyperlink ref="B3" location="'Investor Overview'!A1" display="Overview   ›"/>
    <hyperlink ref="C3" location="'Year 5 Enterprise Value'!A1" display="Enterprise   ›"/>
    <hyperlink ref="G3" location="'Year 5 Enterprise Value'!A1" display="What it's worth →"/>
  </hyperlinks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tabColor rgb="00ED7D31"/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cols>
    <col width="2" customWidth="1" min="1" max="1"/>
    <col width="30" customWidth="1" min="2" max="2"/>
    <col width="12" customWidth="1" min="3" max="3"/>
    <col width="12" customWidth="1" min="4" max="4"/>
    <col width="12" customWidth="1" min="5" max="5"/>
    <col width="12" customWidth="1" min="6" max="6"/>
    <col width="12" customWidth="1" min="7" max="7"/>
  </cols>
  <sheetData>
    <row r="1" ht="26" customHeight="1">
      <c r="A1" s="1" t="inlineStr">
        <is>
          <t>CHARTS FOR INVESTOR DECK</t>
        </is>
      </c>
    </row>
    <row r="2" ht="16" customHeight="1">
      <c r="A2" s="3" t="inlineStr">
        <is>
          <t>Why this page: it holds the live charts and the full chart shot-list for the investor deck.</t>
        </is>
      </c>
    </row>
    <row r="3" ht="15" customHeight="1">
      <c r="B3" s="19" t="inlineStr">
        <is>
          <t>Overview   ›</t>
        </is>
      </c>
      <c r="C3" s="30" t="inlineStr">
        <is>
          <t>Charts</t>
        </is>
      </c>
    </row>
    <row r="4">
      <c r="B4" s="11" t="inlineStr">
        <is>
          <t>Chart data (linked to model)</t>
        </is>
      </c>
    </row>
    <row r="5">
      <c r="B5" s="20" t="inlineStr">
        <is>
          <t>Metric</t>
        </is>
      </c>
      <c r="C5" s="20" t="inlineStr">
        <is>
          <t>Y1</t>
        </is>
      </c>
      <c r="D5" s="20" t="inlineStr">
        <is>
          <t>Y2</t>
        </is>
      </c>
      <c r="E5" s="20" t="inlineStr">
        <is>
          <t>Y3</t>
        </is>
      </c>
      <c r="F5" s="20" t="inlineStr">
        <is>
          <t>Y4</t>
        </is>
      </c>
      <c r="G5" s="20" t="inlineStr">
        <is>
          <t>Y5</t>
        </is>
      </c>
    </row>
    <row r="6">
      <c r="B6" s="89" t="inlineStr">
        <is>
          <t>Total revenue ($)</t>
        </is>
      </c>
      <c r="C6" s="191" t="inlineStr">
        <is>
          <t>'Monthly Timeline'!C70</t>
        </is>
      </c>
      <c r="D6" s="191" t="inlineStr">
        <is>
          <t>'Monthly Timeline'!D70</t>
        </is>
      </c>
      <c r="E6" s="191" t="inlineStr">
        <is>
          <t>'Monthly Timeline'!E70</t>
        </is>
      </c>
      <c r="F6" s="191" t="inlineStr">
        <is>
          <t>'Monthly Timeline'!F70</t>
        </is>
      </c>
      <c r="G6" s="191" t="inlineStr">
        <is>
          <t>'Monthly Timeline'!G70</t>
        </is>
      </c>
    </row>
    <row r="7">
      <c r="B7" s="89" t="inlineStr">
        <is>
          <t>Total recorded music ($)</t>
        </is>
      </c>
      <c r="C7" s="191" t="inlineStr">
        <is>
          <t>'Streaming Revenue'!C74</t>
        </is>
      </c>
      <c r="D7" s="191" t="inlineStr">
        <is>
          <t>'Streaming Revenue'!D74</t>
        </is>
      </c>
      <c r="E7" s="191" t="inlineStr">
        <is>
          <t>'Streaming Revenue'!E74</t>
        </is>
      </c>
      <c r="F7" s="191" t="inlineStr">
        <is>
          <t>'Streaming Revenue'!F74</t>
        </is>
      </c>
      <c r="G7" s="191" t="inlineStr">
        <is>
          <t>'Streaming Revenue'!G74</t>
        </is>
      </c>
    </row>
    <row r="8">
      <c r="B8" s="89" t="inlineStr">
        <is>
          <t>SaaS revenue ($)</t>
        </is>
      </c>
      <c r="C8" s="191" t="n">
        <v>34746.04576587079</v>
      </c>
      <c r="D8" s="191" t="n">
        <v>76322.49995478883</v>
      </c>
      <c r="E8" s="191" t="n">
        <v>135459.4138183308</v>
      </c>
      <c r="F8" s="191" t="n">
        <v>198539.0379839484</v>
      </c>
      <c r="G8" s="191" t="n">
        <v>254191.7345888097</v>
      </c>
    </row>
    <row r="9">
      <c r="B9" s="89" t="inlineStr">
        <is>
          <t>Ending cash ($)</t>
        </is>
      </c>
      <c r="C9" s="191" t="inlineStr">
        <is>
          <t>'Monthly Timeline'!C75</t>
        </is>
      </c>
      <c r="D9" s="191" t="inlineStr">
        <is>
          <t>'Monthly Timeline'!D75</t>
        </is>
      </c>
      <c r="E9" s="191" t="inlineStr">
        <is>
          <t>'Monthly Timeline'!E75</t>
        </is>
      </c>
      <c r="F9" s="191" t="inlineStr">
        <is>
          <t>'Monthly Timeline'!F75</t>
        </is>
      </c>
      <c r="G9" s="191" t="inlineStr">
        <is>
          <t>'Monthly Timeline'!G75</t>
        </is>
      </c>
    </row>
    <row r="10">
      <c r="B10" s="89" t="inlineStr">
        <is>
          <t>Forever Pre-Savers</t>
        </is>
      </c>
      <c r="C10" s="192" t="n">
        <v>12932.75745810544</v>
      </c>
      <c r="D10" s="192" t="n">
        <v>39696.80898959927</v>
      </c>
      <c r="E10" s="192" t="n">
        <v>90689.54193935551</v>
      </c>
      <c r="F10" s="192" t="n">
        <v>165954.9394222228</v>
      </c>
      <c r="G10" s="192" t="n">
        <v>261972.3975149175</v>
      </c>
    </row>
    <row r="11">
      <c r="B11" s="89" t="inlineStr">
        <is>
          <t>Audience streams</t>
        </is>
      </c>
      <c r="C11" s="192" t="inlineStr">
        <is>
          <t>'Streaming Revenue'!C70</t>
        </is>
      </c>
      <c r="D11" s="192" t="inlineStr">
        <is>
          <t>'Streaming Revenue'!D70</t>
        </is>
      </c>
      <c r="E11" s="192" t="inlineStr">
        <is>
          <t>'Streaming Revenue'!E70</t>
        </is>
      </c>
      <c r="F11" s="192" t="inlineStr">
        <is>
          <t>'Streaming Revenue'!F70</t>
        </is>
      </c>
      <c r="G11" s="192" t="inlineStr">
        <is>
          <t>'Streaming Revenue'!G70</t>
        </is>
      </c>
    </row>
    <row r="12">
      <c r="B12" s="89" t="inlineStr">
        <is>
          <t>Playlist streams</t>
        </is>
      </c>
      <c r="C12" s="192" t="inlineStr">
        <is>
          <t>'Streaming Revenue'!C71</t>
        </is>
      </c>
      <c r="D12" s="192" t="inlineStr">
        <is>
          <t>'Streaming Revenue'!D71</t>
        </is>
      </c>
      <c r="E12" s="192" t="inlineStr">
        <is>
          <t>'Streaming Revenue'!E71</t>
        </is>
      </c>
      <c r="F12" s="192" t="inlineStr">
        <is>
          <t>'Streaming Revenue'!F71</t>
        </is>
      </c>
      <c r="G12" s="192" t="inlineStr">
        <is>
          <t>'Streaming Revenue'!G71</t>
        </is>
      </c>
    </row>
    <row r="13"/>
    <row r="14"/>
    <row r="15">
      <c r="B15" s="59" t="inlineStr">
        <is>
          <t>DECK CHART SHOT-LIST</t>
        </is>
      </c>
    </row>
    <row r="16">
      <c r="B16" s="89" t="inlineStr">
        <is>
          <t>1. Use of proceeds donut ($ by line item)</t>
        </is>
      </c>
    </row>
    <row r="17">
      <c r="B17" s="89" t="inlineStr">
        <is>
          <t>2. Revenue build Y1-Y5 (stacked by engine)</t>
        </is>
      </c>
    </row>
    <row r="18">
      <c r="B18" s="89" t="inlineStr">
        <is>
          <t>3. Forever Pre-Saver growth curve</t>
        </is>
      </c>
    </row>
    <row r="19">
      <c r="B19" s="89" t="inlineStr">
        <is>
          <t>4. Fan pages &amp; playlists growth (dual axis)</t>
        </is>
      </c>
    </row>
    <row r="20">
      <c r="B20" s="89" t="inlineStr">
        <is>
          <t>5. Cumulative cash &amp; financing bridge</t>
        </is>
      </c>
    </row>
    <row r="21">
      <c r="B21" s="89" t="inlineStr">
        <is>
          <t>6. Enterprise value by scenario (catalog vs SaaS)</t>
        </is>
      </c>
    </row>
    <row r="22">
      <c r="B22" s="89" t="inlineStr">
        <is>
          <t>7. Investor MOIC grid (heatmap)</t>
        </is>
      </c>
    </row>
    <row r="23">
      <c r="B23" s="89" t="inlineStr">
        <is>
          <t>8. Streams: audience vs playlist vs upside</t>
        </is>
      </c>
    </row>
    <row r="24">
      <c r="B24" s="89" t="inlineStr">
        <is>
          <t>9. Unit economics: cost per pre-saver vs LTV</t>
        </is>
      </c>
    </row>
    <row r="25">
      <c r="B25" s="89" t="inlineStr">
        <is>
          <t>10. Phase timeline (Gantt: build -&gt; operate -&gt; compound -&gt; scale)</t>
        </is>
      </c>
    </row>
  </sheetData>
  <mergeCells count="2">
    <mergeCell ref="A2:H2"/>
    <mergeCell ref="A1:H1"/>
  </mergeCells>
  <hyperlinks>
    <hyperlink ref="B3" location="'Investor Overview'!A1" display="Overview   ›"/>
  </hyperlinks>
  <pageMargins left="0.75" right="0.75" top="1" bottom="1" header="0.5" footer="0.5"/>
  <drawing xmlns:r="http://schemas.openxmlformats.org/officeDocument/2006/relationships" r:id="rId1"/>
</worksheet>
</file>

<file path=xl/worksheets/sheet32.xml><?xml version="1.0" encoding="utf-8"?>
<worksheet xmlns="http://schemas.openxmlformats.org/spreadsheetml/2006/main">
  <sheetPr>
    <tabColor rgb="00BF9000"/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/>
  <cols>
    <col width="2" customWidth="1" min="1" max="1"/>
    <col width="46" customWidth="1" min="2" max="2"/>
    <col width="22" customWidth="1" min="3" max="3"/>
    <col width="30" customWidth="1" min="4" max="4"/>
  </cols>
  <sheetData>
    <row r="1" ht="26" customHeight="1">
      <c r="A1" s="1" t="inlineStr">
        <is>
          <t>FUTURE MODEL IMPROVEMENTS — Data That Will Tighten the Model Over Time</t>
        </is>
      </c>
    </row>
    <row r="2" ht="16" customHeight="1">
      <c r="A2" s="3" t="inlineStr">
        <is>
          <t>Why this page: it lists the additional data and refinements that will tighten the model as the business generates more history.</t>
        </is>
      </c>
    </row>
    <row r="3" ht="15" customHeight="1">
      <c r="B3" s="19" t="inlineStr">
        <is>
          <t>Overview   ›</t>
        </is>
      </c>
      <c r="C3" s="30" t="inlineStr">
        <is>
          <t>Future Model Improvements</t>
        </is>
      </c>
    </row>
    <row r="4"/>
    <row r="5">
      <c r="B5" s="20" t="inlineStr">
        <is>
          <t>Data point</t>
        </is>
      </c>
      <c r="C5" s="20" t="inlineStr">
        <is>
          <t>Drives</t>
        </is>
      </c>
      <c r="D5" s="20" t="inlineStr">
        <is>
          <t>Why it matters</t>
        </is>
      </c>
    </row>
    <row r="6">
      <c r="B6" s="12" t="inlineStr">
        <is>
          <t>[PROVIDED 2026-06-30] Streams-per-pre-saver = 7.76 measured (10 songs / 4,300 pre-savers). Now Cons8/Base12/Strong20</t>
        </is>
      </c>
      <c r="C6" s="193" t="inlineStr">
        <is>
          <t>streams_per_presaver</t>
        </is>
      </c>
      <c r="D6" s="12" t="inlineStr">
        <is>
          <t>DONE - biggest swing now grounded in real data</t>
        </is>
      </c>
    </row>
    <row r="7">
      <c r="B7" s="12" t="inlineStr">
        <is>
          <t>Per-song FIRST-28-DAY vs LIFETIME split (to separate launch conversion from catalog tail)</t>
        </is>
      </c>
      <c r="C7" s="193" t="inlineStr">
        <is>
          <t>maturity curve</t>
        </is>
      </c>
      <c r="D7" s="12" t="inlineStr">
        <is>
          <t>Refines the maturity model vs the blended 7.76</t>
        </is>
      </c>
    </row>
    <row r="8">
      <c r="B8" s="12" t="inlineStr">
        <is>
          <t>Real fan-page output: followers + pre-savers per page per year (cohort data)</t>
        </is>
      </c>
      <c r="C8" s="193" t="inlineStr">
        <is>
          <t>fp_followers_yr / fp_presavers_yr</t>
        </is>
      </c>
      <c r="D8" s="12" t="inlineStr">
        <is>
          <t>Validates the compounding engine</t>
        </is>
      </c>
    </row>
    <row r="9">
      <c r="B9" s="12" t="inlineStr">
        <is>
          <t>Actual playlist Bobby-streams/day after maturity (per playlist)</t>
        </is>
      </c>
      <c r="C9" s="193" t="inlineStr">
        <is>
          <t>pl_streams_day</t>
        </is>
      </c>
      <c r="D9" s="12" t="inlineStr">
        <is>
          <t>Playlist revenue + lead flow</t>
        </is>
      </c>
    </row>
    <row r="10">
      <c r="B10" s="12" t="inlineStr">
        <is>
          <t>Historical algorithmic-pickup hit rate (songs crossing 30-40k early streams)</t>
        </is>
      </c>
      <c r="C10" s="193" t="inlineStr">
        <is>
          <t>amplification</t>
        </is>
      </c>
      <c r="D10" s="12" t="inlineStr">
        <is>
          <t>Bridges bottoms-up to target band</t>
        </is>
      </c>
    </row>
    <row r="11">
      <c r="B11" s="12" t="inlineStr">
        <is>
          <t>Real SaaS funnel: submission-&gt;reply-&gt;purchase-&gt;churn from live data</t>
        </is>
      </c>
      <c r="C11" s="193" t="inlineStr">
        <is>
          <t>saas_* funnel</t>
        </is>
      </c>
      <c r="D11" s="12" t="inlineStr">
        <is>
          <t>SaaS ARR credibility</t>
        </is>
      </c>
    </row>
    <row r="12">
      <c r="B12" s="12" t="inlineStr">
        <is>
          <t>Average submission fee actually captured (if any) for ad self-funding</t>
        </is>
      </c>
      <c r="C12" s="193" t="inlineStr">
        <is>
          <t>pl_rev_per_submission</t>
        </is>
      </c>
      <c r="D12" s="12" t="inlineStr">
        <is>
          <t>Playlist self-funding claim</t>
        </is>
      </c>
    </row>
    <row r="13">
      <c r="B13" s="12" t="inlineStr">
        <is>
          <t>Actual blended recorded rev vs Spotify-only (other DSP share)</t>
        </is>
      </c>
      <c r="C13" s="193" t="inlineStr">
        <is>
          <t>dsp_mult</t>
        </is>
      </c>
      <c r="D13" s="12" t="inlineStr">
        <is>
          <t>Total recorded music revenue</t>
        </is>
      </c>
    </row>
    <row r="14">
      <c r="B14" s="12" t="inlineStr">
        <is>
          <t>Current monthly burn / actual opex run-rate</t>
        </is>
      </c>
      <c r="C14" s="193" t="inlineStr">
        <is>
          <t>opex lines</t>
        </is>
      </c>
      <c r="D14" s="12" t="inlineStr">
        <is>
          <t>Runway accuracy</t>
        </is>
      </c>
    </row>
    <row r="15">
      <c r="B15" s="12" t="inlineStr">
        <is>
          <t>Distribution advance terms actually on the table (AWAL/Orchard/Too Lost)</t>
        </is>
      </c>
      <c r="C15" s="193" t="inlineStr">
        <is>
          <t>Royalty Advance tab</t>
        </is>
      </c>
      <c r="D15" s="12" t="inlineStr">
        <is>
          <t>Financing bridge sizing</t>
        </is>
      </c>
    </row>
    <row r="16">
      <c r="B16" s="12" t="inlineStr">
        <is>
          <t>Target ownership % offered to the angel</t>
        </is>
      </c>
      <c r="C16" s="193" t="inlineStr">
        <is>
          <t>Investor Return</t>
        </is>
      </c>
      <c r="D16" s="12" t="inlineStr">
        <is>
          <t>Return math</t>
        </is>
      </c>
    </row>
    <row r="17">
      <c r="B17" s="12" t="inlineStr">
        <is>
          <t>Production cost realism after AI assistance</t>
        </is>
      </c>
      <c r="C17" s="193" t="inlineStr">
        <is>
          <t>prod_cost / video_cost</t>
        </is>
      </c>
      <c r="D17" s="12" t="inlineStr">
        <is>
          <t>Catalog cost base</t>
        </is>
      </c>
    </row>
    <row r="18">
      <c r="B18" s="12" t="inlineStr">
        <is>
          <t>Content-driven incremental streams from past tests</t>
        </is>
      </c>
      <c r="C18" s="193" t="inlineStr">
        <is>
          <t>content_lift_song</t>
        </is>
      </c>
      <c r="D18" s="12" t="inlineStr">
        <is>
          <t>Sizes the upside</t>
        </is>
      </c>
    </row>
  </sheetData>
  <mergeCells count="2">
    <mergeCell ref="A1:D1"/>
    <mergeCell ref="A2:D2"/>
  </mergeCells>
  <hyperlinks>
    <hyperlink ref="B3" location="'Investor Overview'!A1" display="Overview   ›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2026-07-02T14:21:07Z</dcterms:created>
  <dcterms:modified xmlns:dcterms="http://purl.org/dc/terms/" xmlns:xsi="http://www.w3.org/2001/XMLSchema-instance" xsi:type="dcterms:W3CDTF">2026-07-02T14:21:52Z</dcterms:modified>
</cp:coreProperties>
</file>