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25.xml" ContentType="application/vnd.openxmlformats-officedocument.spreadsheetml.worksheet+xml"/>
  <Override PartName="/xl/worksheets/sheet15.xml" ContentType="application/vnd.openxmlformats-officedocument.spreadsheetml.worksheet+xml"/>
  <Override PartName="/xl/worksheets/sheet3.xml" ContentType="application/vnd.openxmlformats-officedocument.spreadsheetml.worksheet+xml"/>
  <Override PartName="/xl/worksheets/sheet16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1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29.xml" ContentType="application/vnd.openxmlformats-officedocument.spreadsheetml.worksheet+xml"/>
  <Override PartName="/xl/worksheets/sheet24.xml" ContentType="application/vnd.openxmlformats-officedocument.spreadsheetml.worksheet+xml"/>
  <Override PartName="/xl/worksheets/sheet11.xml" ContentType="application/vnd.openxmlformats-officedocument.spreadsheetml.worksheet+xml"/>
  <Override PartName="/xl/worksheets/sheet26.xml" ContentType="application/vnd.openxmlformats-officedocument.spreadsheetml.worksheet+xml"/>
  <Override PartName="/xl/worksheets/sheet17.xml" ContentType="application/vnd.openxmlformats-officedocument.spreadsheetml.worksheet+xml"/>
  <Override PartName="/xl/worksheets/sheet30.xml" ContentType="application/vnd.openxmlformats-officedocument.spreadsheetml.worksheet+xml"/>
  <Override PartName="/xl/worksheets/sheet18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8.xml" ContentType="application/vnd.openxmlformats-officedocument.spreadsheetml.worksheet+xml"/>
  <Override PartName="/xl/worksheets/sheet9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style1.xml" ContentType="application/vnd.ms-office.chartstyle+xml"/>
  <Override PartName="/xl/charts/chart3.xml" ContentType="application/vnd.openxmlformats-officedocument.drawingml.chart+xml"/>
  <Override PartName="/xl/charts/chart1.xml" ContentType="application/vnd.openxmlformats-officedocument.drawingml.chart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2.xml" ContentType="application/vnd.openxmlformats-officedocument.drawingml.chart+xml"/>
  <Override PartName="/xl/charts/style2.xml" ContentType="application/vnd.ms-office.chartstyle+xml"/>
  <Override PartName="/xl/charts/chart5.xml" ContentType="application/vnd.openxmlformats-officedocument.drawingml.chart+xml"/>
  <Override PartName="/xl/charts/chart4.xml" ContentType="application/vnd.openxmlformats-officedocument.drawingml.chart+xml"/>
  <Override PartName="/xl/charts/style3.xml" ContentType="application/vnd.ms-office.chartstyle+xml"/>
  <Override PartName="/xl/charts/style4.xml" ContentType="application/vnd.ms-office.chartstyle+xml"/>
  <Override PartName="/xl/charts/colors4.xml" ContentType="application/vnd.ms-office.chartcolorstyle+xml"/>
  <Override PartName="/xl/charts/style5.xml" ContentType="application/vnd.ms-office.chartstyle+xml"/>
  <Override PartName="/xl/charts/colors2.xml" ContentType="application/vnd.ms-office.chartcolorstyle+xml"/>
  <Override PartName="/xl/charts/colors5.xml" ContentType="application/vnd.ms-office.chartcolorstyle+xml"/>
  <Override PartName="/xl/charts/colors3.xml" ContentType="application/vnd.ms-office.chartcolorstyle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vestor Overview" sheetId="1" state="visible" r:id="rId3"/>
    <sheet name="Why This Works" sheetId="2" state="visible" r:id="rId4"/>
    <sheet name="KPI Dashboard" sheetId="3" state="visible" r:id="rId5"/>
    <sheet name="Executive Dashboard" sheetId="4" state="visible" r:id="rId6"/>
    <sheet name="Assumptions" sheetId="5" state="visible" r:id="rId7"/>
    <sheet name="Use of Proceeds" sheetId="6" state="visible" r:id="rId8"/>
    <sheet name="Capital Allocation" sheetId="7" state="visible" r:id="rId9"/>
    <sheet name="Build &amp; Ramp Timeline" sheetId="8" state="visible" r:id="rId10"/>
    <sheet name="Monthly Timeline" sheetId="9" state="visible" r:id="rId11"/>
    <sheet name="Unit Economics" sheetId="10" state="visible" r:id="rId12"/>
    <sheet name="Fan Page Engine" sheetId="11" state="visible" r:id="rId13"/>
    <sheet name="Forever Pre-Saver Engine" sheetId="12" state="visible" r:id="rId14"/>
    <sheet name="Release Engine" sheetId="13" state="visible" r:id="rId15"/>
    <sheet name="Song Cohort Model" sheetId="14" state="visible" r:id="rId16"/>
    <sheet name="Streaming Revenue" sheetId="15" state="visible" r:id="rId17"/>
    <sheet name="Monthly Listeners" sheetId="16" state="visible" r:id="rId18"/>
    <sheet name="Playlist Engine" sheetId="17" state="visible" r:id="rId19"/>
    <sheet name="Playlist Self-Funding" sheetId="18" state="visible" r:id="rId20"/>
    <sheet name="Backend SaaS" sheetId="19" state="visible" r:id="rId21"/>
    <sheet name="Content Engine" sheetId="20" state="visible" r:id="rId22"/>
    <sheet name="Artist Development" sheetId="21" state="visible" r:id="rId23"/>
    <sheet name="AI Operations" sheetId="22" state="visible" r:id="rId24"/>
    <sheet name="Additional Monetization" sheetId="23" state="visible" r:id="rId25"/>
    <sheet name="Reinvestment Model" sheetId="24" state="visible" r:id="rId26"/>
    <sheet name="Royalty Advance" sheetId="25" state="visible" r:id="rId27"/>
    <sheet name="Major Label JV" sheetId="26" state="visible" r:id="rId28"/>
    <sheet name="Catalog Comps &amp; Deals" sheetId="27" state="visible" r:id="rId29"/>
    <sheet name="Year 5 Enterprise Value" sheetId="28" state="visible" r:id="rId30"/>
    <sheet name="Investor Return" sheetId="29" state="visible" r:id="rId31"/>
    <sheet name="Sensitivity Analysis" sheetId="30" state="visible" r:id="rId32"/>
    <sheet name="Charts" sheetId="31" state="visible" r:id="rId33"/>
    <sheet name="Future Model Improvements" sheetId="32" state="visible" r:id="rId3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<sst xmlns="http://schemas.openxmlformats.org/spreadsheetml/2006/main" count="1910" uniqueCount="1593">
  <si>
    <t xml:space="preserve">BOBBY DeMARIO  —  INVESTOR OVERVIEW</t>
  </si>
  <si>
    <t xml:space="preserve">The whole business in 60 seconds — then click anywhere to audit the model.</t>
  </si>
  <si>
    <t xml:space="preserve">THE BUSINESS IN ONE SENTENCE</t>
  </si>
  <si>
    <t xml:space="preserve">Bobby DeMario is an AI-run independent record label: capital builds owned fan pages and playlists, which create Forever Pre-Savers, whose streams generate master + publishing royalties that compound into an ownable music catalog — with a backend SaaS (LeverageMusic) monetizing the same playlist network.</t>
  </si>
  <si>
    <t xml:space="preserve">The model separates measured historical data, the modeled base case, and strategic upside — so you always know which is which.</t>
  </si>
  <si>
    <t xml:space="preserve">THE FLYWHEEL</t>
  </si>
  <si>
    <t xml:space="preserve">Capital  →   Infrastructure  →   Audience  →   Music IP  →   Cash Flow  →   Reinvestment  →  Enterprise Value</t>
  </si>
  <si>
    <t xml:space="preserve">Money builds the pages &amp; playlists, which grow the audience, which grows the catalog (Music IP), which throws off cash, which we reinvest — and the enterprise value compounds.</t>
  </si>
  <si>
    <t xml:space="preserve">TODAY'S PROOF  (already real, before a dollar is raised)</t>
  </si>
  <si>
    <t xml:space="preserve">333,581</t>
  </si>
  <si>
    <t xml:space="preserve">Spotify streams across the measured 10-song sample</t>
  </si>
  <si>
    <t xml:space="preserve">~4,300</t>
  </si>
  <si>
    <t xml:space="preserve">Forever Pre-Savers already built</t>
  </si>
  <si>
    <t xml:space="preserve">7.8</t>
  </si>
  <si>
    <t xml:space="preserve">streams per Forever Pre-Saver, per release (measured)</t>
  </si>
  <si>
    <t xml:space="preserve">40+</t>
  </si>
  <si>
    <t xml:space="preserve">released songs, masters 100% owned (older catalog — NOT counted in the forecast)</t>
  </si>
  <si>
    <t xml:space="preserve">~51</t>
  </si>
  <si>
    <t xml:space="preserve">active UGC clients — a proven content-agency operator</t>
  </si>
  <si>
    <t xml:space="preserve">AWAL / Orchard / Too Lost</t>
  </si>
  <si>
    <t xml:space="preserve">existing distributor relationships</t>
  </si>
  <si>
    <t xml:space="preserve">WHAT IS A FOREVER PRE-SAVER?</t>
  </si>
  <si>
    <t xml:space="preserve">A fan who automatically adds every new Bobby DeMario release to their Spotify library on release day. Historically each Forever Pre-Saver has generated ~7.8 Spotify streams per new release (from Bobby's catalog to date: 333,581 streams / ~4,300 pre-savers across the measured sample). Build more pre-savers, and every future release starts with guaranteed streams.</t>
  </si>
  <si>
    <t xml:space="preserve">THE RAISE</t>
  </si>
  <si>
    <t xml:space="preserve">Raising</t>
  </si>
  <si>
    <t xml:space="preserve">angel round (Month 0 to Year 5)</t>
  </si>
  <si>
    <t xml:space="preserve">Builds (by Year 5): ~3,000 owned fan pages · ~500 owned playlists · the AI operating system · 60 new songs — the only songs in the forecast (40+ existing releases + alt versions bring the total catalog to 100+) · the LeverageMusic SaaS.</t>
  </si>
  <si>
    <t xml:space="preserve">Year-5 enterprise value (Base)</t>
  </si>
  <si>
    <t xml:space="preserve">see how it's valued →</t>
  </si>
  <si>
    <t xml:space="preserve">EXECUTIVE SNAPSHOT</t>
  </si>
  <si>
    <t xml:space="preserve">Metric (click to see how it works)</t>
  </si>
  <si>
    <t xml:space="preserve">Current</t>
  </si>
  <si>
    <t xml:space="preserve">Year 1</t>
  </si>
  <si>
    <t xml:space="preserve">Year 3</t>
  </si>
  <si>
    <t xml:space="preserve">Year 5</t>
  </si>
  <si>
    <t xml:space="preserve">Fan pages live</t>
  </si>
  <si>
    <t xml:space="preserve">Instagram followers</t>
  </si>
  <si>
    <t xml:space="preserve">Forever Pre-Savers</t>
  </si>
  <si>
    <t xml:space="preserve">New songs modeled (cumulative)</t>
  </si>
  <si>
    <t xml:space="preserve">Playlist count</t>
  </si>
  <si>
    <t xml:space="preserve">Annual streams</t>
  </si>
  <si>
    <t xml:space="preserve">Master recording revenue</t>
  </si>
  <si>
    <t xml:space="preserve">—</t>
  </si>
  <si>
    <t xml:space="preserve">Publishing revenue</t>
  </si>
  <si>
    <t xml:space="preserve">Total streaming revenue</t>
  </si>
  <si>
    <t xml:space="preserve">Backend SaaS ARR (year-end run-rate)</t>
  </si>
  <si>
    <t xml:space="preserve">TOTAL YEARLY REVENUE (streaming + SaaS)</t>
  </si>
  <si>
    <t xml:space="preserve">Total yearly revenue = master + publishing + SaaS actually booked that year. (It's less than streaming + ARR, because ARR is the year-end run-rate, not the full-year booked SaaS.) Touring / merch / memberships are excluded — see the Cherry-on-Top upside.</t>
  </si>
  <si>
    <t xml:space="preserve">Enterprise value (Base)</t>
  </si>
  <si>
    <t xml:space="preserve">Investor value @10% (Base)</t>
  </si>
  <si>
    <t xml:space="preserve">Investor value @15% (Base)</t>
  </si>
  <si>
    <t xml:space="preserve">Investor value @20% (Base)</t>
  </si>
  <si>
    <t xml:space="preserve">CLICK ANYWHERE TO AUDIT THE MODEL — every question links to the tab that answers it</t>
  </si>
  <si>
    <t xml:space="preserve">›  Why does this business work? (the thesis)</t>
  </si>
  <si>
    <t xml:space="preserve">Why This Works</t>
  </si>
  <si>
    <t xml:space="preserve">›  Where does the $400k go?</t>
  </si>
  <si>
    <t xml:space="preserve">Use of Proceeds</t>
  </si>
  <si>
    <t xml:space="preserve">›  How do fan pages work, and what do they cost?</t>
  </si>
  <si>
    <t xml:space="preserve">Fan Page Engine</t>
  </si>
  <si>
    <t xml:space="preserve">›  What is a Forever Pre-Saver worth?</t>
  </si>
  <si>
    <t xml:space="preserve">Forever Pre-Saver Engine</t>
  </si>
  <si>
    <t xml:space="preserve">›  How is streaming revenue calculated?</t>
  </si>
  <si>
    <t xml:space="preserve">Streaming Revenue</t>
  </si>
  <si>
    <t xml:space="preserve">›  How do playlists make money (and self-fund)?</t>
  </si>
  <si>
    <t xml:space="preserve">Playlist Self-Funding</t>
  </si>
  <si>
    <t xml:space="preserve">›  How does backend SaaS work?</t>
  </si>
  <si>
    <t xml:space="preserve">Backend SaaS</t>
  </si>
  <si>
    <t xml:space="preserve">›  How does reinvestment compound?</t>
  </si>
  <si>
    <t xml:space="preserve">Reinvestment Model</t>
  </si>
  <si>
    <t xml:space="preserve">›  What happens if the assumptions change?</t>
  </si>
  <si>
    <t xml:space="preserve">Sensitivity Analysis</t>
  </si>
  <si>
    <t xml:space="preserve">›  What could the business be worth?</t>
  </si>
  <si>
    <t xml:space="preserve">Year 5 Enterprise Value</t>
  </si>
  <si>
    <t xml:space="preserve">›  What could the investor make?</t>
  </si>
  <si>
    <t xml:space="preserve">Investor Return</t>
  </si>
  <si>
    <t xml:space="preserve">Every metric name and question above is a live link. Prefer to just read? The written CFO memo (companion file) walks the whole story in plain English.</t>
  </si>
  <si>
    <t xml:space="preserve">WHY THIS WORKS — The Entire Thesis on One Page</t>
  </si>
  <si>
    <t xml:space="preserve">Why this page: the entire investment thesis on one screen — what's proven, what the money builds, and why it compounds.</t>
  </si>
  <si>
    <t xml:space="preserve">Overview   ›</t>
  </si>
  <si>
    <t xml:space="preserve">1 · WHAT WE'VE ALREADY PROVEN  (before a dollar is raised)</t>
  </si>
  <si>
    <t xml:space="preserve">• 333,581 Spotify streams</t>
  </si>
  <si>
    <t xml:space="preserve">across the measured 10-song sample</t>
  </si>
  <si>
    <t xml:space="preserve">• ~4,300 Forever Pre-Savers</t>
  </si>
  <si>
    <t xml:space="preserve">an audience that auto-streams every new release</t>
  </si>
  <si>
    <t xml:space="preserve">• 7.8 streams per pre-saver</t>
  </si>
  <si>
    <t xml:space="preserve">measured, per release — the core repeatable unit</t>
  </si>
  <si>
    <t xml:space="preserve">• 40+ released songs — masters 100% owned</t>
  </si>
  <si>
    <t xml:space="preserve">Publishing his too; up to ~25% may be shared with co-writers on some songs</t>
  </si>
  <si>
    <t xml:space="preserve">• ~51 active UGC clients</t>
  </si>
  <si>
    <t xml:space="preserve">a proven content-agency operator, not a first-timer</t>
  </si>
  <si>
    <t xml:space="preserve">• AWAL / Orchard / Too Lost</t>
  </si>
  <si>
    <t xml:space="preserve">distribution relationships already in place</t>
  </si>
  <si>
    <t xml:space="preserve">2 · WHAT THE INVESTMENT BUILDS  (click to audit each)</t>
  </si>
  <si>
    <t xml:space="preserve">• Fan pages</t>
  </si>
  <si>
    <t xml:space="preserve">Owned audience infrastructure (~3,000 pages)</t>
  </si>
  <si>
    <t xml:space="preserve">• Playlist network</t>
  </si>
  <si>
    <t xml:space="preserve">Owned streams + artist lead-gen (~500 playlists by Year 5)</t>
  </si>
  <si>
    <t xml:space="preserve">• AI operating system</t>
  </si>
  <si>
    <t xml:space="preserve">One founder runs label + distribution + marketing</t>
  </si>
  <si>
    <t xml:space="preserve">• Music catalog</t>
  </si>
  <si>
    <t xml:space="preserve">60 new songs the forecast is built on (100+ total owned by Year 5) — the sellable asset</t>
  </si>
  <si>
    <t xml:space="preserve">• Backend SaaS</t>
  </si>
  <si>
    <t xml:space="preserve">LeverageMusic — recurring revenue off the same network</t>
  </si>
  <si>
    <t xml:space="preserve">3 · WHY IT COMPOUNDS</t>
  </si>
  <si>
    <t xml:space="preserve">Every new fan  →  Every new release  →  Every new royalty  →  Reinvestment  →  More infrastructure</t>
  </si>
  <si>
    <t xml:space="preserve">Each pre-saver makes every future release bigger; each release adds royalties; royalties fund more pages and playlists; which create more pre-savers. The loop widens every cycle. That is the entire thesis.</t>
  </si>
  <si>
    <t xml:space="preserve">CATALOG DEFINITIONS — so every number reconciles across all documents</t>
  </si>
  <si>
    <t xml:space="preserve">Term</t>
  </si>
  <si>
    <t xml:space="preserve">Count</t>
  </si>
  <si>
    <t xml:space="preserve">What it means</t>
  </si>
  <si>
    <t xml:space="preserve">Benchmark sample — DATA ONLY, not counted as revenue</t>
  </si>
  <si>
    <t xml:space="preserve">10 songs</t>
  </si>
  <si>
    <t xml:space="preserve">The recent pre-save-engine releases, used ONLY to measure the core unit: 333,581 streams / ~4,300 pre-savers = 7.8 per release</t>
  </si>
  <si>
    <t xml:space="preserve">Songs the model forecasts — from the investment forward</t>
  </si>
  <si>
    <t xml:space="preserve">60</t>
  </si>
  <si>
    <t xml:space="preserve">12 flagship releases/yr x 5 yrs. These are the ONLY songs in the financials, so nothing is inflated or double-counted</t>
  </si>
  <si>
    <t xml:space="preserve">Already released — NOT in the model (conservative upside)</t>
  </si>
  <si>
    <t xml:space="preserve">Bobby's existing catalog; older releases that predate the pre-save engine. Masters 100% owned; excluded from the model regardless</t>
  </si>
  <si>
    <t xml:space="preserve">Total catalog by Year 5</t>
  </si>
  <si>
    <t xml:space="preserve">100+ songs</t>
  </si>
  <si>
    <t xml:space="preserve">40+ existing + 60 new + alt versions — masters 100% owned. The model counts only the 60, so the rest is upside</t>
  </si>
  <si>
    <t xml:space="preserve">The financials model ONLY the 60 songs built from the investment forward. The 10-song sample is just the data benchmark for the 7.8 ratio, and the 40+ existing catalog (100+ total songs incl. alt versions by Year 5) is deliberately left OUT of the numbers — so the forecast can never be accused of leaning on old, un-marketed catalog. It's upside sitting on top of the plan.</t>
  </si>
  <si>
    <t xml:space="preserve">OWNERSHIP: Bobby owns 100% of his master recordings. Publishing is his as well — on some songs up to ~25% of the PUBLISHING (songwriting) share may be distributed to collaborators; all production work is done work-for-hire, so no master ownership is given up.</t>
  </si>
  <si>
    <t xml:space="preserve">KPI DASHBOARD — Lead With the Drivers, Not the Outputs</t>
  </si>
  <si>
    <t xml:space="preserve">Why this page: it leads with the drivers — the handful of numbers that actually move the business.</t>
  </si>
  <si>
    <t xml:space="preserve">KPI Dashboard</t>
  </si>
  <si>
    <t xml:space="preserve">Fan Pages  -&gt;  Followers  -&gt;  Forever Pre-Savers  -&gt;  Streams/Pre-Saver  -&gt;  Streams  -&gt;  Royalties  -&gt;  Recorded Music Revenue  -&gt;  Reinvestment</t>
  </si>
  <si>
    <t xml:space="preserve">LEADING-INDICATOR KPIs</t>
  </si>
  <si>
    <t xml:space="preserve">KPI</t>
  </si>
  <si>
    <t xml:space="preserve">Year 2</t>
  </si>
  <si>
    <t xml:space="preserve">Fan pages live (year-end)</t>
  </si>
  <si>
    <t xml:space="preserve">builds from M1; 500 by M13; 1,000 by M24</t>
  </si>
  <si>
    <t xml:space="preserve">fan pages x pre-savers/page</t>
  </si>
  <si>
    <t xml:space="preserve">Streams per Forever Pre-Saver</t>
  </si>
  <si>
    <t xml:space="preserve">7.8 hist</t>
  </si>
  <si>
    <t xml:space="preserve">Cons8/Base12/Strong20; HistHigh35</t>
  </si>
  <si>
    <t xml:space="preserve">Avg streams per NEW song</t>
  </si>
  <si>
    <t xml:space="preserve">33,358 hist</t>
  </si>
  <si>
    <t xml:space="preserve">pre-savers x streams/pre-saver</t>
  </si>
  <si>
    <t xml:space="preserve">Playlist network</t>
  </si>
  <si>
    <t xml:space="preserve">New songs modeled (excl. 40+ existing catalog)</t>
  </si>
  <si>
    <t xml:space="preserve">Qualified artist leads / mo</t>
  </si>
  <si>
    <t xml:space="preserve">playlists x submissions/playlist</t>
  </si>
  <si>
    <t xml:space="preserve">Master recording revenue ($)</t>
  </si>
  <si>
    <t xml:space="preserve">Publishing revenue ($, streaming)</t>
  </si>
  <si>
    <t xml:space="preserve">master x publishing %</t>
  </si>
  <si>
    <t xml:space="preserve">TOTAL STREAMING revenue ($)</t>
  </si>
  <si>
    <t xml:space="preserve">Backend SaaS ARR ($)</t>
  </si>
  <si>
    <t xml:space="preserve">TOTAL OPERATING revenue ($)</t>
  </si>
  <si>
    <t xml:space="preserve">Monthly listeners (est.)</t>
  </si>
  <si>
    <t xml:space="preserve">Spotify royalties ($)</t>
  </si>
  <si>
    <t xml:space="preserve">Operating cash flow / EBITDA ($)</t>
  </si>
  <si>
    <t xml:space="preserve">Enterprise value — Mgmt Target base ($)</t>
  </si>
  <si>
    <t xml:space="preserve">Investor MOIC @15% (base)</t>
  </si>
  <si>
    <t xml:space="preserve">HISTORICAL SPOTIFY EVIDENCE  (the 7.76 comes from real data)</t>
  </si>
  <si>
    <t xml:space="preserve">Song</t>
  </si>
  <si>
    <t xml:space="preserve">Streams</t>
  </si>
  <si>
    <t xml:space="preserve">Streams / pre-saver</t>
  </si>
  <si>
    <t xml:space="preserve">Ordinary Games</t>
  </si>
  <si>
    <t xml:space="preserve">Strange Thoughts</t>
  </si>
  <si>
    <t xml:space="preserve">Vulnerable</t>
  </si>
  <si>
    <t xml:space="preserve">We Couldn't Have Saved...</t>
  </si>
  <si>
    <t xml:space="preserve">Darling I'm Used To</t>
  </si>
  <si>
    <t xml:space="preserve">Apology In The Wind</t>
  </si>
  <si>
    <t xml:space="preserve">Love In The Basement</t>
  </si>
  <si>
    <t xml:space="preserve">You Light Up My Flame</t>
  </si>
  <si>
    <t xml:space="preserve">Why Are You Crying</t>
  </si>
  <si>
    <t xml:space="preserve">Candle</t>
  </si>
  <si>
    <t xml:space="preserve">TOTAL visible streams</t>
  </si>
  <si>
    <t xml:space="preserve">Average per song</t>
  </si>
  <si>
    <t xml:space="preserve">Forever Pre-Savers at the time</t>
  </si>
  <si>
    <t xml:space="preserve">STREAMS PER FOREVER PRE-SAVER (measured)</t>
  </si>
  <si>
    <t xml:space="preserve">STREAMS-PER-PRE-SAVER SCENARIOS (editable on Assumptions)</t>
  </si>
  <si>
    <t xml:space="preserve">Scenario</t>
  </si>
  <si>
    <t xml:space="preserve">Streams/pre-saver</t>
  </si>
  <si>
    <t xml:space="preserve">22k pre-savers</t>
  </si>
  <si>
    <t xml:space="preserve">55k pre-savers</t>
  </si>
  <si>
    <t xml:space="preserve">150k pre-savers</t>
  </si>
  <si>
    <t xml:space="preserve">Conservative</t>
  </si>
  <si>
    <t xml:space="preserve">Base</t>
  </si>
  <si>
    <t xml:space="preserve">Strong</t>
  </si>
  <si>
    <t xml:space="preserve">Historical High</t>
  </si>
  <si>
    <t xml:space="preserve">Note: 7.76 is an EARLY-STAGE measured average — 8 of 10 songs are &lt;1 year old and still accumulating via catalog consumption, playlists and audience growth. Lifetime per song will exceed the early read; that is why Base (12) sits above the current measure. Playlist streams are modeled SEPARATELY (owned infrastructure), not in this pre-saver math.</t>
  </si>
  <si>
    <t xml:space="preserve">BASE vs AGGRESSIVE REINVESTMENT — the compounding case at a glance</t>
  </si>
  <si>
    <t xml:space="preserve">Aggressive = plow profit + a royalty advance into building fan pages &amp; playlists FASTER and EARLIER (earlier pages have time to mature). Blue = editable aggressive ramp. Leading indicators are exact; money lines scale the LIVE base case proportionally with the saturation haircut.</t>
  </si>
  <si>
    <t xml:space="preserve">Incremental efficiency haircut (%)</t>
  </si>
  <si>
    <t xml:space="preserve">100% = linear/no-decay; lower for saturation</t>
  </si>
  <si>
    <t xml:space="preserve">Fan pages</t>
  </si>
  <si>
    <t xml:space="preserve">Y1</t>
  </si>
  <si>
    <t xml:space="preserve">Y2</t>
  </si>
  <si>
    <t xml:space="preserve">Y3</t>
  </si>
  <si>
    <t xml:space="preserve">Y5</t>
  </si>
  <si>
    <t xml:space="preserve">Base plan</t>
  </si>
  <si>
    <t xml:space="preserve">Aggressive (editable)</t>
  </si>
  <si>
    <t xml:space="preserve">Playlists Y5 (base | aggressive)</t>
  </si>
  <si>
    <t xml:space="preserve">Outcome</t>
  </si>
  <si>
    <t xml:space="preserve">Base Y1</t>
  </si>
  <si>
    <t xml:space="preserve">Aggr Y1</t>
  </si>
  <si>
    <t xml:space="preserve">Base Y5</t>
  </si>
  <si>
    <t xml:space="preserve">Aggr Y5</t>
  </si>
  <si>
    <t xml:space="preserve">Streams / new song</t>
  </si>
  <si>
    <t xml:space="preserve">Illustrative Y5 recorded rev ($)</t>
  </si>
  <si>
    <t xml:space="preserve">Illustrative catalog value ($)</t>
  </si>
  <si>
    <t xml:space="preserve">Reading it: pre-savers &amp; streams/song are EXACT (pages x 50 x multiplier). The money lines scale the live base case's audience by the fan-page ratio and playlist streams by the playlist ratio, applying the efficiency haircut to the incremental scale-up only — so they are directional, not a full cohort re-run. For the exact aggressive P&amp;L/EV, set these page &amp; playlist counts as the Year-targets on the Assumptions tab and the whole model recomputes. Earlier pages matter most (time to mature).</t>
  </si>
  <si>
    <t xml:space="preserve">BOBBY DeMARIO — MUSIC OPERATING COMPANY  ·  INVESTOR DASHBOARD</t>
  </si>
  <si>
    <t xml:space="preserve">Why this page: it is the one-screen board view — the headline numbers and the capital-to-value chain at a glance.</t>
  </si>
  <si>
    <t xml:space="preserve">Executive Dashboard</t>
  </si>
  <si>
    <t xml:space="preserve">Active scenario:</t>
  </si>
  <si>
    <t xml:space="preserve">Change scenario on the Assumptions tab (cell F4: 1/2/3).</t>
  </si>
  <si>
    <t xml:space="preserve">KEY OUTPUTS (active scenario)</t>
  </si>
  <si>
    <t xml:space="preserve">Y1 Revenue</t>
  </si>
  <si>
    <t xml:space="preserve">Y5 Revenue</t>
  </si>
  <si>
    <t xml:space="preserve">Y5 Total Streaming Rev</t>
  </si>
  <si>
    <t xml:space="preserve">Y5 Forever Pre-Savers</t>
  </si>
  <si>
    <t xml:space="preserve">Y5 SaaS ARR (modeled)</t>
  </si>
  <si>
    <t xml:space="preserve">Y5 Owned Masters</t>
  </si>
  <si>
    <t xml:space="preserve">Enterprise Value (Base)</t>
  </si>
  <si>
    <t xml:space="preserve">MOIC @15% (Base)</t>
  </si>
  <si>
    <t xml:space="preserve">ENTERPRISE VALUE &amp; INVESTOR RETURN BY SCENARIO</t>
  </si>
  <si>
    <t xml:space="preserve">Enterprise value ($)</t>
  </si>
  <si>
    <t xml:space="preserve">Investor value @10%</t>
  </si>
  <si>
    <t xml:space="preserve">Investor value @15%</t>
  </si>
  <si>
    <t xml:space="preserve">Investor value @20%</t>
  </si>
  <si>
    <t xml:space="preserve">MOIC @15%</t>
  </si>
  <si>
    <t xml:space="preserve">PHASES</t>
  </si>
  <si>
    <t xml:space="preserve">Phase 1 · M0-6</t>
  </si>
  <si>
    <t xml:space="preserve">Infrastructure build: 500 fan pages, 100 playlists, AI, CRM, release+content engines</t>
  </si>
  <si>
    <t xml:space="preserve">Phase 2 · M7-18</t>
  </si>
  <si>
    <t xml:space="preserve">First operating cycle: followers, pre-savers, streams, artist leads, SaaS, catalog cash</t>
  </si>
  <si>
    <t xml:space="preserve">Phase 3 · M19-30</t>
  </si>
  <si>
    <t xml:space="preserve">First compounding cycle: reinvest -&gt; 1,000 pages, 200 playlists, ~50-55k pre-savers</t>
  </si>
  <si>
    <t xml:space="preserve">Phase 4 · Y3-5</t>
  </si>
  <si>
    <t xml:space="preserve">Scale on cash flow + advances: ~3,000 pages, ~500 playlists, 120-150k pre-savers, ~60 masters</t>
  </si>
  <si>
    <t xml:space="preserve">Streaming is now driven by REAL historical data: 7.76 streams per Forever Pre-Saver measured across 10 songs (Conservative 8 / Base 12 / Strong 20; Historical High 35 = 'Ordinary Games'). See the KPI Dashboard for the leading indicators and the historical evidence.</t>
  </si>
  <si>
    <t xml:space="preserve">ASSUMPTIONS — Master Input Sheet</t>
  </si>
  <si>
    <t xml:space="preserve">Why this page: it is the control room — every blue cell is an editable assumption, and the scenario selector drives the entire model from here.</t>
  </si>
  <si>
    <t xml:space="preserve">Assumptions</t>
  </si>
  <si>
    <t xml:space="preserve">SCENARIO SELECTOR  (1=Conservative, 2=Base, 3=Strong)</t>
  </si>
  <si>
    <t xml:space="preserve">Active scenario name</t>
  </si>
  <si>
    <t xml:space="preserve">Assumption</t>
  </si>
  <si>
    <t xml:space="preserve">Active</t>
  </si>
  <si>
    <t xml:space="preserve">Notes / Source</t>
  </si>
  <si>
    <t xml:space="preserve">CAPITAL &amp; STRUCTURE</t>
  </si>
  <si>
    <t xml:space="preserve">Angel raise — total ($)</t>
  </si>
  <si>
    <t xml:space="preserve">Fixed round size</t>
  </si>
  <si>
    <t xml:space="preserve">Starting IG followers</t>
  </si>
  <si>
    <t xml:space="preserve">Starting Forever Pre-Savers</t>
  </si>
  <si>
    <t xml:space="preserve">Capital deployed at Month 0</t>
  </si>
  <si>
    <t xml:space="preserve">FAN PAGE ENGINE (compounding infrastructure)</t>
  </si>
  <si>
    <t xml:space="preserve">Cost per fan page ($, one-time build)</t>
  </si>
  <si>
    <t xml:space="preserve">Build cost / page</t>
  </si>
  <si>
    <t xml:space="preserve">Followers to Bobby / page / year</t>
  </si>
  <si>
    <t xml:space="preserve">~30/mo</t>
  </si>
  <si>
    <t xml:space="preserve">Annual follower churn (unfollows / overlap)</t>
  </si>
  <si>
    <t xml:space="preserve">~1%/yr die off; pre-savers (=10% of followers) inherit it</t>
  </si>
  <si>
    <t xml:space="preserve">Forever Pre-Savers / page / year</t>
  </si>
  <si>
    <t xml:space="preserve">Cons/Base/Strong</t>
  </si>
  <si>
    <t xml:space="preserve">Fan page operations / month ($, flat)</t>
  </si>
  <si>
    <t xml:space="preserve">$1k/mo to run the page network (once pages are live)</t>
  </si>
  <si>
    <t xml:space="preserve">FOREVER PRE-SAVER CONVERSION — the leading indicator</t>
  </si>
  <si>
    <t xml:space="preserve">Forever Pre-Savers — now (Month 0 floor)</t>
  </si>
  <si>
    <t xml:space="preserve">~4,300-5,000 today</t>
  </si>
  <si>
    <t xml:space="preserve">Forever Pre-Save conversion per IG follower</t>
  </si>
  <si>
    <t xml:space="preserve">10% of followers become Forever Pre-Savers. Pre-savers = followers x this.</t>
  </si>
  <si>
    <t xml:space="preserve">Fan pages — Month 6 (informational)</t>
  </si>
  <si>
    <t xml:space="preserve">Not a driver; fan pages ramp from M1 to 500 by M13 (see fp_m13). ~230 live by M6.</t>
  </si>
  <si>
    <t xml:space="preserve">Fan pages live — Month 13 (first 500)</t>
  </si>
  <si>
    <t xml:space="preserve">~7 months to build the first 500 pages</t>
  </si>
  <si>
    <t xml:space="preserve">Fan pages live — end Year 1 (M12)</t>
  </si>
  <si>
    <t xml:space="preserve">Fan pages live — end Year 2 (M24)</t>
  </si>
  <si>
    <t xml:space="preserve">Fan pages live — end Year 3 (M36)</t>
  </si>
  <si>
    <t xml:space="preserve">Fan pages live — end Year 4 (M48)</t>
  </si>
  <si>
    <t xml:space="preserve">Fan pages live — end Year 5 (M60)</t>
  </si>
  <si>
    <t xml:space="preserve">RELEASE / STREAMING ENGINE</t>
  </si>
  <si>
    <t xml:space="preserve">Flagship releases / year</t>
  </si>
  <si>
    <t xml:space="preserve">1 / month</t>
  </si>
  <si>
    <t xml:space="preserve">Streams per Forever Pre-Saver (per release, lifetime)</t>
  </si>
  <si>
    <t xml:space="preserve">REAL DATA: 7.76 measured (333,581 streams / 10 songs / 4,300 pre-savers, early-stage). Cons=8/Base=12/Strong=20</t>
  </si>
  <si>
    <t xml:space="preserve">   Historical High (Ordinary Games) streams / pre-saver</t>
  </si>
  <si>
    <t xml:space="preserve">148,585 / 4,300 = 34.6; upside reference</t>
  </si>
  <si>
    <t xml:space="preserve">Spotify net payout / stream ($)</t>
  </si>
  <si>
    <t xml:space="preserve">Per-stream sensitivity</t>
  </si>
  <si>
    <t xml:space="preserve">Total recorded music / Spotify multiple</t>
  </si>
  <si>
    <t xml:space="preserve">Apple/Amazon/YT add-on</t>
  </si>
  <si>
    <t xml:space="preserve">Publishing as % of MASTER streaming revenue</t>
  </si>
  <si>
    <t xml:space="preserve">RESEARCH: streaming payout splits ~80% master / ~20% publishing =&gt; publishing = 25% of master. Publishing = mechanical (~50%) + performance (~50%). Digital-streaming publishing ONLY; radio/TV/sync/live PRO excluded (upside).</t>
  </si>
  <si>
    <t xml:space="preserve">Production cost / flagship song ($)</t>
  </si>
  <si>
    <t xml:space="preserve">Music video cost / flagship song ($)</t>
  </si>
  <si>
    <t xml:space="preserve">STREAM MATURITY CURVE (share of lifetime by age band)</t>
  </si>
  <si>
    <t xml:space="preserve">Months 1-3 (total band)</t>
  </si>
  <si>
    <t xml:space="preserve">10.0%/mo</t>
  </si>
  <si>
    <t xml:space="preserve">Months 4-6 (total band)</t>
  </si>
  <si>
    <t xml:space="preserve">8.33%/mo</t>
  </si>
  <si>
    <t xml:space="preserve">Months 7-12 (total band)</t>
  </si>
  <si>
    <t xml:space="preserve">4.17%/mo</t>
  </si>
  <si>
    <t xml:space="preserve">Months 13-24 (total band)</t>
  </si>
  <si>
    <t xml:space="preserve">1.67%/mo</t>
  </si>
  <si>
    <t xml:space="preserve">Annual catalog retention (yr-over-yr, post-mo24)</t>
  </si>
  <si>
    <t xml:space="preserve">Prior-yr volume retained</t>
  </si>
  <si>
    <t xml:space="preserve">PLAYLIST ENGINE</t>
  </si>
  <si>
    <t xml:space="preserve">Cost per playlist (build) ($)</t>
  </si>
  <si>
    <t xml:space="preserve">Bobby streams / playlist / day</t>
  </si>
  <si>
    <t xml:space="preserve">Playlist maturation (DAYS to mature)</t>
  </si>
  <si>
    <t xml:space="preserve">Conservative 60 / Base 45 / Fast 30 days. Streams begin ~1 month after build; submissions + submission-revenue follow.</t>
  </si>
  <si>
    <t xml:space="preserve">Playlists live — end Month 6</t>
  </si>
  <si>
    <t xml:space="preserve">Playlists live — end Year 1</t>
  </si>
  <si>
    <t xml:space="preserve">Playlists live — end Year 2</t>
  </si>
  <si>
    <t xml:space="preserve">Playlists live — end Year 3</t>
  </si>
  <si>
    <t xml:space="preserve">Playlists live — end Year 4</t>
  </si>
  <si>
    <t xml:space="preserve">Playlists live — end Year 5</t>
  </si>
  <si>
    <t xml:space="preserve">Meta ad spend / playlist / month ($, growth phase)</t>
  </si>
  <si>
    <t xml:space="preserve">Offset by submission rev</t>
  </si>
  <si>
    <t xml:space="preserve">Avg submission revenue captured / submission ($)</t>
  </si>
  <si>
    <t xml:space="preserve">Blended paid-submission fee; funds playlist ads. Conservative.</t>
  </si>
  <si>
    <t xml:space="preserve">Annual streams per monthly listener (proxy)</t>
  </si>
  <si>
    <t xml:space="preserve">Annual streams / this = monthly listeners</t>
  </si>
  <si>
    <t xml:space="preserve">BACKEND SAAS / ARTIST SERVICES</t>
  </si>
  <si>
    <t xml:space="preserve">Artist submissions / playlist / month</t>
  </si>
  <si>
    <t xml:space="preserve">2,000 @100 playlists</t>
  </si>
  <si>
    <t xml:space="preserve">Reply rate on submissions</t>
  </si>
  <si>
    <t xml:space="preserve">Self-serve purchase rate of replies</t>
  </si>
  <si>
    <t xml:space="preserve">Subscription price / month ($)</t>
  </si>
  <si>
    <t xml:space="preserve">Monthly churn</t>
  </si>
  <si>
    <t xml:space="preserve">SaaS net margin</t>
  </si>
  <si>
    <t xml:space="preserve">CONTENT ENGINE (upside — excluded from base totals)</t>
  </si>
  <si>
    <t xml:space="preserve">Content budget / month ($)</t>
  </si>
  <si>
    <t xml:space="preserve">Incremental streams / song (Good case)</t>
  </si>
  <si>
    <t xml:space="preserve">Weak/Good/Strong</t>
  </si>
  <si>
    <t xml:space="preserve">Include content lift in base totals? (1=yes)</t>
  </si>
  <si>
    <t xml:space="preserve">Default OFF</t>
  </si>
  <si>
    <t xml:space="preserve">Breakout song streams (1 event, upside only)</t>
  </si>
  <si>
    <t xml:space="preserve">Upside optionality</t>
  </si>
  <si>
    <t xml:space="preserve">Include breakout in base totals? (1=yes)</t>
  </si>
  <si>
    <t xml:space="preserve">OPERATING COSTS (annual run-rate)</t>
  </si>
  <si>
    <t xml:space="preserve">Founder salary — TOTAL over raise-funded period ($)</t>
  </si>
  <si>
    <t xml:space="preserve">Raise funds this over the first 24 months</t>
  </si>
  <si>
    <t xml:space="preserve">Founder salary — months funded by raise</t>
  </si>
  <si>
    <t xml:space="preserve">$140k spread over 24 months (raise). Music/advance/financing funds it after.</t>
  </si>
  <si>
    <t xml:space="preserve">Founder salary / year — Month 25+ ($)</t>
  </si>
  <si>
    <t xml:space="preserve">Once music/advance/new financing pays it. Funding source generalized (disto advance = non-dilutive; investor/label = dilutive; options open).</t>
  </si>
  <si>
    <t xml:space="preserve">VA team / year ($)</t>
  </si>
  <si>
    <t xml:space="preserve">AI development / year ($)</t>
  </si>
  <si>
    <t xml:space="preserve">AI infra / month ($)</t>
  </si>
  <si>
    <t xml:space="preserve">Software / CRM / tools / year ($)</t>
  </si>
  <si>
    <t xml:space="preserve">Legal / accounting / year ($)</t>
  </si>
  <si>
    <t xml:space="preserve">Artist development / WEEK ($, ongoing R&amp;D)</t>
  </si>
  <si>
    <t xml:space="preserve">$300/wk = ~$15,600/yr; ~$1,300/mo</t>
  </si>
  <si>
    <t xml:space="preserve">DYNAMIC REINVESTMENT ENGINE</t>
  </si>
  <si>
    <t xml:space="preserve">Reinvestment mode (0 = COMMITTED PLAN [default], 1 = DYNAMIC REINVESTMENT CASE)</t>
  </si>
  <si>
    <t xml:space="preserve">DEFAULT 0 = Committed Plan: model uses the committed year-end targets (what the $400k raise + planned advances fund). 1 = Dynamic Reinvestment Case: fan pages &amp; playlists grow automatically from prior-year cash flow + advances (compounding).</t>
  </si>
  <si>
    <t xml:space="preserve">Operating cash reserve retained / year ($)</t>
  </si>
  <si>
    <t xml:space="preserve">Kept before deploying growth capital</t>
  </si>
  <si>
    <t xml:space="preserve">Growth capital -&gt; Fan pages (%)</t>
  </si>
  <si>
    <t xml:space="preserve">Growth capital -&gt; Playlists (%)</t>
  </si>
  <si>
    <t xml:space="preserve">Growth capital -&gt; Content (%)</t>
  </si>
  <si>
    <t xml:space="preserve">Growth capital -&gt; AI (%)</t>
  </si>
  <si>
    <t xml:space="preserve">Growth capital -&gt; Reserve (%)</t>
  </si>
  <si>
    <t xml:space="preserve">Seed fan pages, Year 1 (raise-funded)</t>
  </si>
  <si>
    <t xml:space="preserve">Seed playlists, Year 1 (raise-funded)</t>
  </si>
  <si>
    <t xml:space="preserve">Royalty/distribution advance draw — Year 2 ($)</t>
  </si>
  <si>
    <t xml:space="preserve">Non-dilutive growth capital</t>
  </si>
  <si>
    <t xml:space="preserve">Royalty/distribution advance draw — Year 3 ($)</t>
  </si>
  <si>
    <t xml:space="preserve">Royalty/distribution advance draw — Year 4 ($)</t>
  </si>
  <si>
    <t xml:space="preserve">Royalty/distribution advance draw — Year 5 ($)</t>
  </si>
  <si>
    <t xml:space="preserve">VALUATION (Year 5) — bands reconciled to bottoms-up engine</t>
  </si>
  <si>
    <t xml:space="preserve">Year 5 MASTER recording revenue — valuation input ($)</t>
  </si>
  <si>
    <t xml:space="preserve">MASTER only; publishing (+25%) is added automatically for catalog valuation. Bottoms-up modeled shown on EV tab for reconciliation.</t>
  </si>
  <si>
    <t xml:space="preserve">Recorded-music revenue multiple</t>
  </si>
  <si>
    <t xml:space="preserve">Cons/Base/Strong (full 10/12/15/18x grid on EV tab)</t>
  </si>
  <si>
    <t xml:space="preserve">Year 5 SaaS ARR — valuation input ($)</t>
  </si>
  <si>
    <t xml:space="preserve">Bands 300k/500k/750k shown on EV tab; funnel supports conservative end</t>
  </si>
  <si>
    <t xml:space="preserve">SaaS ARR multiple</t>
  </si>
  <si>
    <t xml:space="preserve">Investment ($)</t>
  </si>
  <si>
    <t xml:space="preserve">Note: 'Active' column = the value used by every downstream tab. Change the Scenario selector (F4) to flip the entire model.</t>
  </si>
  <si>
    <t xml:space="preserve">18x catalog multiple and viral/breakout events are modeled as UPSIDE only and are not in the base case.</t>
  </si>
  <si>
    <t xml:space="preserve">USE OF PROCEEDS — Where the $400,000 Goes</t>
  </si>
  <si>
    <t xml:space="preserve">Why this page: it shows exactly where the $400,000 goes — every dollar, by category — and what each dollar builds.</t>
  </si>
  <si>
    <t xml:space="preserve">How fan pages work →</t>
  </si>
  <si>
    <t xml:space="preserve">Line item</t>
  </si>
  <si>
    <t xml:space="preserve">Amount ($)</t>
  </si>
  <si>
    <t xml:space="preserve">% of raise</t>
  </si>
  <si>
    <t xml:space="preserve">Capability created</t>
  </si>
  <si>
    <t xml:space="preserve">Asset created</t>
  </si>
  <si>
    <t xml:space="preserve">Primary KPI affected</t>
  </si>
  <si>
    <t xml:space="preserve">Artist Development</t>
  </si>
  <si>
    <t xml:space="preserve">Vocal/acting/dance/instrument coaching, fitness, stage presence</t>
  </si>
  <si>
    <t xml:space="preserve">Higher-quality flagship asset (the artist)</t>
  </si>
  <si>
    <t xml:space="preserve">Fan conversion %, song quality, live value</t>
  </si>
  <si>
    <t xml:space="preserve">Music Production</t>
  </si>
  <si>
    <t xml:space="preserve">Studio + AI-assisted production for 12+ flagship songs</t>
  </si>
  <si>
    <t xml:space="preserve">Owned master recordings</t>
  </si>
  <si>
    <t xml:space="preserve">Catalog size, streams/song</t>
  </si>
  <si>
    <t xml:space="preserve">Music Videos</t>
  </si>
  <si>
    <t xml:space="preserve">12 hero music videos / year</t>
  </si>
  <si>
    <t xml:space="preserve">Owned video assets + content fuel</t>
  </si>
  <si>
    <t xml:space="preserve">Content reach, stream lift</t>
  </si>
  <si>
    <t xml:space="preserve">Fan Page Infrastructure</t>
  </si>
  <si>
    <t xml:space="preserve">Build ~500-1,000 fan pages @ $20</t>
  </si>
  <si>
    <t xml:space="preserve">Compounding fan-page network</t>
  </si>
  <si>
    <t xml:space="preserve">Followers, Forever Pre-Savers</t>
  </si>
  <si>
    <t xml:space="preserve">Fan Page Operations</t>
  </si>
  <si>
    <t xml:space="preserve">Ongoing posting/engagement/maintenance</t>
  </si>
  <si>
    <t xml:space="preserve">Sustained page output</t>
  </si>
  <si>
    <t xml:space="preserve">Pre-savers/page/yr retained</t>
  </si>
  <si>
    <t xml:space="preserve">Playlist Buildout</t>
  </si>
  <si>
    <t xml:space="preserve">100 playlists @ $300</t>
  </si>
  <si>
    <t xml:space="preserve">Owned playlist network</t>
  </si>
  <si>
    <t xml:space="preserve">Bobby streams/day, artist leads</t>
  </si>
  <si>
    <t xml:space="preserve">Content Engine</t>
  </si>
  <si>
    <t xml:space="preserve">Daily shorts, creator collabs, AI video, viral testing</t>
  </si>
  <si>
    <t xml:space="preserve">Content library + distribution</t>
  </si>
  <si>
    <t xml:space="preserve">Incremental streams, discovery</t>
  </si>
  <si>
    <t xml:space="preserve">AI Development</t>
  </si>
  <si>
    <t xml:space="preserve">Agents for ads, song review, posting, DMs, email, ops</t>
  </si>
  <si>
    <t xml:space="preserve">AI operating system</t>
  </si>
  <si>
    <t xml:space="preserve">Headcount avoided, throughput</t>
  </si>
  <si>
    <t xml:space="preserve">VA Team</t>
  </si>
  <si>
    <t xml:space="preserve">Human execution layer for ops</t>
  </si>
  <si>
    <t xml:space="preserve">Operational capacity</t>
  </si>
  <si>
    <t xml:space="preserve">Tasks/day, founder leverage</t>
  </si>
  <si>
    <t xml:space="preserve">Software / CRM / Tools</t>
  </si>
  <si>
    <t xml:space="preserve">Tooling, CRM, email DB, distribution tools</t>
  </si>
  <si>
    <t xml:space="preserve">Data + CRM asset</t>
  </si>
  <si>
    <t xml:space="preserve">Lead flow, automation coverage</t>
  </si>
  <si>
    <t xml:space="preserve">Legal / Accounting</t>
  </si>
  <si>
    <t xml:space="preserve">Entity, contracts, rights, bookkeeping</t>
  </si>
  <si>
    <t xml:space="preserve">Clean IP ownership + cap table</t>
  </si>
  <si>
    <t xml:space="preserve">Catalog defensibility, diligence</t>
  </si>
  <si>
    <t xml:space="preserve">Founder Salary (24 months)</t>
  </si>
  <si>
    <t xml:space="preserve">Full-time founder/flagship-artist focus for the 24-month build</t>
  </si>
  <si>
    <t xml:space="preserve">Founder runway through Phase 1-2</t>
  </si>
  <si>
    <t xml:space="preserve">Execution velocity</t>
  </si>
  <si>
    <t xml:space="preserve">Contingency / Buffer</t>
  </si>
  <si>
    <t xml:space="preserve">Unallocated reserve for overruns / opportunistic ROI</t>
  </si>
  <si>
    <t xml:space="preserve">Cash buffer</t>
  </si>
  <si>
    <t xml:space="preserve">Runway resilience</t>
  </si>
  <si>
    <t xml:space="preserve">TOTAL RAISE</t>
  </si>
  <si>
    <t xml:space="preserve">Note: the $400k is 24 MONTHS OF RUNWAY. Founder salary ($140k) covers Months 1-24 (~$5,833/mo); from Month 25 the music/advance/financing pays it (~$100k/yr). Infrastructure is built up front + re-upped; ongoing ops run across both years. See the 24-month deployment schedule below.</t>
  </si>
  <si>
    <t xml:space="preserve">24-MONTH DEPLOYMENT SCHEDULE — ACTUAL spend by year (from the Monthly Timeline)</t>
  </si>
  <si>
    <t xml:space="preserve">Category</t>
  </si>
  <si>
    <t xml:space="preserve">Total ($)</t>
  </si>
  <si>
    <t xml:space="preserve">Year 1 ($)</t>
  </si>
  <si>
    <t xml:space="preserve">Year 2 ($)</t>
  </si>
  <si>
    <t xml:space="preserve">Cadence</t>
  </si>
  <si>
    <t xml:space="preserve">Founder salary</t>
  </si>
  <si>
    <t xml:space="preserve">$70k Y1 + $70k Y2; Month 25+ paid by music/advance</t>
  </si>
  <si>
    <t xml:space="preserve">VA team</t>
  </si>
  <si>
    <t xml:space="preserve">Across 24 months</t>
  </si>
  <si>
    <t xml:space="preserve">AI (dev + infra)</t>
  </si>
  <si>
    <t xml:space="preserve">Software / CRM / tools</t>
  </si>
  <si>
    <t xml:space="preserve">Legal / accounting</t>
  </si>
  <si>
    <t xml:space="preserve">Artist development</t>
  </si>
  <si>
    <t xml:space="preserve">$300/wk across 24 months</t>
  </si>
  <si>
    <t xml:space="preserve">Content engine</t>
  </si>
  <si>
    <t xml:space="preserve">$2k/mo across 24 months</t>
  </si>
  <si>
    <t xml:space="preserve">Production + music videos</t>
  </si>
  <si>
    <t xml:space="preserve">~$1k/mo (12 songs+videos/yr)</t>
  </si>
  <si>
    <t xml:space="preserve">Fan page operations</t>
  </si>
  <si>
    <t xml:space="preserve">Grows with page count</t>
  </si>
  <si>
    <t xml:space="preserve">Playlist ads (Meta)</t>
  </si>
  <si>
    <t xml:space="preserve">Largely offset by submission revenue</t>
  </si>
  <si>
    <t xml:space="preserve">SaaS delivery cost</t>
  </si>
  <si>
    <t xml:space="preserve">Cost to serve SaaS; offset by SaaS revenue in the income line</t>
  </si>
  <si>
    <t xml:space="preserve">Fan page BUILD (capex)</t>
  </si>
  <si>
    <t xml:space="preserve">500 pages Y1 + 500 pages Y2 = 1,000</t>
  </si>
  <si>
    <t xml:space="preserve">Playlist BUILD (capex)</t>
  </si>
  <si>
    <t xml:space="preserve">100 playlists Y1 + 100 Y2 = 200</t>
  </si>
  <si>
    <t xml:space="preserve">TOTAL 24-MONTH SPEND (opex + capex)</t>
  </si>
  <si>
    <t xml:space="preserve">HOW IT'S FUNDED (24 months)</t>
  </si>
  <si>
    <t xml:space="preserve">Investor raise</t>
  </si>
  <si>
    <t xml:space="preserve">plus: Early operating revenue (Y1 + Y2)</t>
  </si>
  <si>
    <t xml:space="preserve">less: Total 24-month spend</t>
  </si>
  <si>
    <t xml:space="preserve">Ending cash, Month 24</t>
  </si>
  <si>
    <t xml:space="preserve">Read it: the $400k raise is the 24-month operating budget (Founder + team + content + ads + artist dev + software/legal + fan-page &amp; playlist build). SaaS delivery cost is offset by SaaS revenue (self-funding). The business also earns early revenue in Y1-Y2, so it ends Month 24 with POSITIVE cash — the $400k is sufficient for 24 months with buffer, not dependent on revenue to survive. From Month 25 the founder salary ($100k/yr) + growth are funded by ramping royalties (master + publishing) + SaaS profit + an OPTIONAL royalty/distribution advance (non-dilutive); options stay open to raise more or partner with a major/label (dilutive) once traction is proven.</t>
  </si>
  <si>
    <t xml:space="preserve">CAPITAL ALLOCATION — What Every Dollar Builds</t>
  </si>
  <si>
    <t xml:space="preserve">Why this page: it shows what each dollar of capital physically builds, and how management would allocate the next dollar for the most enterprise value.</t>
  </si>
  <si>
    <t xml:space="preserve">Use of Proceeds   ›</t>
  </si>
  <si>
    <t xml:space="preserve">Capital Allocation</t>
  </si>
  <si>
    <t xml:space="preserve">THE UNIT CHAIN (one fan page)</t>
  </si>
  <si>
    <t xml:space="preserve">Cost per fan page ($)</t>
  </si>
  <si>
    <t xml:space="preserve">Gross pre-saves / page / year</t>
  </si>
  <si>
    <t xml:space="preserve">before overlap/inactive</t>
  </si>
  <si>
    <t xml:space="preserve">Net active pre-savers / page (standing)</t>
  </si>
  <si>
    <t xml:space="preserve">after overlap/inactive/churn</t>
  </si>
  <si>
    <t xml:space="preserve">Streams / pre-saver (per release, base)</t>
  </si>
  <si>
    <t xml:space="preserve">Annual streams / page (illustrative)</t>
  </si>
  <si>
    <t xml:space="preserve">1 release-cycle</t>
  </si>
  <si>
    <t xml:space="preserve">Annual recorded revenue / page ($)</t>
  </si>
  <si>
    <t xml:space="preserve">Enterprise value / page ($, x catalog mult)</t>
  </si>
  <si>
    <t xml:space="preserve">DEPLOY CAPITAL INTO FAN PAGES</t>
  </si>
  <si>
    <t xml:space="preserve">Metric</t>
  </si>
  <si>
    <t xml:space="preserve">$10,000</t>
  </si>
  <si>
    <t xml:space="preserve">$50,000</t>
  </si>
  <si>
    <t xml:space="preserve">$100,000</t>
  </si>
  <si>
    <t xml:space="preserve">Fan pages built</t>
  </si>
  <si>
    <t xml:space="preserve">Net active pre-savers added</t>
  </si>
  <si>
    <t xml:space="preserve">Annual streams added (illustrative)</t>
  </si>
  <si>
    <t xml:space="preserve">Annual recorded revenue added ($)</t>
  </si>
  <si>
    <t xml:space="preserve">Enterprise value added ($)</t>
  </si>
  <si>
    <t xml:space="preserve">Illustrative and steady-state (ignores maturation lag + saturation beyond the net-per-page haircut). Apply the reinvestment efficiency haircut for scaled deployment. Shows the raw compounding leverage of the fan-page engine.</t>
  </si>
  <si>
    <t xml:space="preserve">HOW MANAGEMENT WOULD ALLOCATE THE NEXT $100,000 TODAY</t>
  </si>
  <si>
    <t xml:space="preserve">Allocation</t>
  </si>
  <si>
    <t xml:space="preserve">%</t>
  </si>
  <si>
    <t xml:space="preserve">Amount</t>
  </si>
  <si>
    <t xml:space="preserve">Why</t>
  </si>
  <si>
    <t xml:space="preserve">Highest measured enterprise-value per dollar — owned audience that compounds on every future release</t>
  </si>
  <si>
    <t xml:space="preserve">Playlists</t>
  </si>
  <si>
    <t xml:space="preserve">Owned streams + artist lead-gen that feeds the SaaS; lowers future customer-acquisition cost</t>
  </si>
  <si>
    <t xml:space="preserve">Content</t>
  </si>
  <si>
    <t xml:space="preserve">Feeds the top of the fan-page funnel; asymmetric viral upside</t>
  </si>
  <si>
    <t xml:space="preserve">AI / automation</t>
  </si>
  <si>
    <t xml:space="preserve">Keeps founder leverage high so operating cost stays flat as scale grows</t>
  </si>
  <si>
    <t xml:space="preserve">TOTAL</t>
  </si>
  <si>
    <t xml:space="preserve">Reason: capital goes to the highest expected enterprise-value creation per dollar, measured from the unit chain above. As playlists mature and the SaaS scales, the mix shifts toward whatever is compounding fastest — this is the current data-driven default, not a fixed rule. It shows an investor HOW management decides, not just what the plan is.</t>
  </si>
  <si>
    <t xml:space="preserve">BUILD &amp; RAMP TIMELINE — Honest Delays: When Infrastructure Starts Paying</t>
  </si>
  <si>
    <t xml:space="preserve">Why this page: it is the honest build schedule — when each piece of infrastructure comes online and starts paying, including the ramp delays.</t>
  </si>
  <si>
    <t xml:space="preserve">Build &amp; Ramp Timeline</t>
  </si>
  <si>
    <t xml:space="preserve">Where money goes →</t>
  </si>
  <si>
    <t xml:space="preserve">PHASE 1 (M1-6): build tech + playlists + start fan pages — grace period, minimal streams   |   by M13: 500 fan pages   |   M14+: pre-savers compound -&gt; streams ramp</t>
  </si>
  <si>
    <t xml:space="preserve">Quarter</t>
  </si>
  <si>
    <t xml:space="preserve">Month</t>
  </si>
  <si>
    <t xml:space="preserve">Phase</t>
  </si>
  <si>
    <t xml:space="preserve">Playlists
(mature)</t>
  </si>
  <si>
    <t xml:space="preserve">Forever
Pre-Savers</t>
  </si>
  <si>
    <t xml:space="preserve">Streams
this month</t>
  </si>
  <si>
    <t xml:space="preserve">Total rev
this month ($)</t>
  </si>
  <si>
    <t xml:space="preserve">Ending
cash ($)</t>
  </si>
  <si>
    <t xml:space="preserve">Q1</t>
  </si>
  <si>
    <t xml:space="preserve">Q2</t>
  </si>
  <si>
    <t xml:space="preserve">Q3</t>
  </si>
  <si>
    <t xml:space="preserve">Q4</t>
  </si>
  <si>
    <t xml:space="preserve">Q5</t>
  </si>
  <si>
    <t xml:space="preserve">Q6</t>
  </si>
  <si>
    <t xml:space="preserve">Q7</t>
  </si>
  <si>
    <t xml:space="preserve">Q8</t>
  </si>
  <si>
    <t xml:space="preserve">Q9</t>
  </si>
  <si>
    <t xml:space="preserve">Q10</t>
  </si>
  <si>
    <t xml:space="preserve">Q11</t>
  </si>
  <si>
    <t xml:space="preserve">Q12</t>
  </si>
  <si>
    <t xml:space="preserve">Q13</t>
  </si>
  <si>
    <t xml:space="preserve">Q14</t>
  </si>
  <si>
    <t xml:space="preserve">Q15</t>
  </si>
  <si>
    <t xml:space="preserve">Q16</t>
  </si>
  <si>
    <t xml:space="preserve">Q17</t>
  </si>
  <si>
    <t xml:space="preserve">Q18</t>
  </si>
  <si>
    <t xml:space="preserve">Q19</t>
  </si>
  <si>
    <t xml:space="preserve">Q20</t>
  </si>
  <si>
    <t xml:space="preserve">GRACE PERIOD: the first ~6-12 months are an infrastructure build with minimal streaming revenue — expected, funded by the raise (see cash column). Fan pages build from Month 1 but don't reach 500 until ~Month 13, so pre-saver-driven release streams don't meaningfully ramp until Year 2. Year-2+ re-ups also take months to build (cheaper, since the tech + playlist system already exists, but not instant). This tab makes those honest delays explicit.</t>
  </si>
  <si>
    <t xml:space="preserve">MONTHLY OPERATING MODEL — Month 0 to Month 60 (P&amp;L + Cash Flow)</t>
  </si>
  <si>
    <t xml:space="preserve">Why this page: it is the month-by-month P&amp;L and cash flow that proves the $400,000 lasts and the business reaches cash-flow strength.</t>
  </si>
  <si>
    <t xml:space="preserve">Monthly Timeline</t>
  </si>
  <si>
    <t xml:space="preserve">Year</t>
  </si>
  <si>
    <t xml:space="preserve">Master rec.
rev</t>
  </si>
  <si>
    <t xml:space="preserve">SaaS rev
(gross)</t>
  </si>
  <si>
    <t xml:space="preserve">Publishing
rev</t>
  </si>
  <si>
    <t xml:space="preserve">TOTAL OP.
REVENUE</t>
  </si>
  <si>
    <t xml:space="preserve">Founder</t>
  </si>
  <si>
    <t xml:space="preserve">AI dev+
infra</t>
  </si>
  <si>
    <t xml:space="preserve">Software</t>
  </si>
  <si>
    <t xml:space="preserve">Legal/
acct</t>
  </si>
  <si>
    <t xml:space="preserve">Artist
dev</t>
  </si>
  <si>
    <t xml:space="preserve">Prod+
video</t>
  </si>
  <si>
    <t xml:space="preserve">Fan ops</t>
  </si>
  <si>
    <t xml:space="preserve">Playlist
ads</t>
  </si>
  <si>
    <t xml:space="preserve">SaaS
cost</t>
  </si>
  <si>
    <t xml:space="preserve">TOTAL
OPEX</t>
  </si>
  <si>
    <t xml:space="preserve">Fan page
capex</t>
  </si>
  <si>
    <t xml:space="preserve">Playlist
capex</t>
  </si>
  <si>
    <t xml:space="preserve">TOTAL
CAPEX</t>
  </si>
  <si>
    <t xml:space="preserve">NET CASH
FLOW</t>
  </si>
  <si>
    <t xml:space="preserve">Begin
cash</t>
  </si>
  <si>
    <t xml:space="preserve">END
CASH</t>
  </si>
  <si>
    <t xml:space="preserve">CUM. OP.
REVENUE</t>
  </si>
  <si>
    <t xml:space="preserve">ANNUAL P&amp;L &amp; CASH SUMMARY</t>
  </si>
  <si>
    <t xml:space="preserve">($)</t>
  </si>
  <si>
    <t xml:space="preserve">Year 4</t>
  </si>
  <si>
    <t xml:space="preserve">Total revenue</t>
  </si>
  <si>
    <t xml:space="preserve">Total operating expense</t>
  </si>
  <si>
    <t xml:space="preserve">EBITDA (rev - opex)</t>
  </si>
  <si>
    <t xml:space="preserve">Capital expenditure (assets)</t>
  </si>
  <si>
    <t xml:space="preserve">Net cash flow</t>
  </si>
  <si>
    <t xml:space="preserve">Ending cash balance</t>
  </si>
  <si>
    <t xml:space="preserve">Note: $400k = ~$260k business build + $140k founder salary across the 24-month build (Months 1-24, then $0). After the build, the founder and ongoing growth are funded by reinvested business revenue. Any residual cash gap in the scale phase is bridged non-dilutively by royalty/distribution advances (see Royalty Advance tab), not new equity.</t>
  </si>
  <si>
    <t xml:space="preserve">UNIT ECONOMICS — The Building Blocks</t>
  </si>
  <si>
    <t xml:space="preserve">Why this page: it shows the building-block economics — what a single fan page, a Forever Pre-Saver, and a stream are actually worth.</t>
  </si>
  <si>
    <t xml:space="preserve">Unit Economics</t>
  </si>
  <si>
    <t xml:space="preserve">What a pre-saver is worth →</t>
  </si>
  <si>
    <t xml:space="preserve">FAN PAGE (compounding infrastructure)</t>
  </si>
  <si>
    <t xml:space="preserve">Forever Pre-Savers / page / year (active scenario)</t>
  </si>
  <si>
    <t xml:space="preserve">Cost per Forever Pre-Saver ($)</t>
  </si>
  <si>
    <t xml:space="preserve">cost / pre-savers per page</t>
  </si>
  <si>
    <t xml:space="preserve">  Conservative (20/yr) cost per pre-saver</t>
  </si>
  <si>
    <t xml:space="preserve">  Base (30/yr) cost per pre-saver</t>
  </si>
  <si>
    <t xml:space="preserve">  Strong (40/yr) cost per pre-saver</t>
  </si>
  <si>
    <t xml:space="preserve">PER FLAGSHIP RELEASE</t>
  </si>
  <si>
    <t xml:space="preserve">Production cost ($)</t>
  </si>
  <si>
    <t xml:space="preserve">Music video cost ($)</t>
  </si>
  <si>
    <t xml:space="preserve">Total cost per release ($)</t>
  </si>
  <si>
    <t xml:space="preserve">Lifetime streams per pre-saver (active)</t>
  </si>
  <si>
    <t xml:space="preserve">Illustrative lifetime streams (50k pre-savers x mult)</t>
  </si>
  <si>
    <t xml:space="preserve">Illustrative recorded rev / release ($)</t>
  </si>
  <si>
    <t xml:space="preserve">PER PLAYLIST</t>
  </si>
  <si>
    <t xml:space="preserve">Build cost ($)</t>
  </si>
  <si>
    <t xml:space="preserve">Bobby streams / day (active)</t>
  </si>
  <si>
    <t xml:space="preserve">Annual Bobby streams / playlist</t>
  </si>
  <si>
    <t xml:space="preserve">Annual Spotify rev / playlist ($)</t>
  </si>
  <si>
    <t xml:space="preserve">Payback period (months)</t>
  </si>
  <si>
    <t xml:space="preserve">streaming only; excludes lead value</t>
  </si>
  <si>
    <t xml:space="preserve">BACKEND SAAS</t>
  </si>
  <si>
    <t xml:space="preserve">Net margin</t>
  </si>
  <si>
    <t xml:space="preserve">Monthly churn (active)</t>
  </si>
  <si>
    <t xml:space="preserve">Avg customer lifetime (months)</t>
  </si>
  <si>
    <t xml:space="preserve">LTV ($, price x margin / churn)</t>
  </si>
  <si>
    <t xml:space="preserve">Effective CAC ($)</t>
  </si>
  <si>
    <t xml:space="preserve">Leads are a free byproduct of the playlist network</t>
  </si>
  <si>
    <t xml:space="preserve">THE $1 TEST — EVERY $1 IN: WHEN IT COMES BACK, WHAT IT COMPOUNDS INTO (active scenario)</t>
  </si>
  <si>
    <t xml:space="preserve">$1 into FAN PAGES — revenue / year ($)</t>
  </si>
  <si>
    <t xml:space="preserve">$1 buys 1.5 pre-savers; each worth ~$0.94/yr at 12 releases/yr</t>
  </si>
  <si>
    <t xml:space="preserve">$1 into FAN PAGES — payback (months)</t>
  </si>
  <si>
    <t xml:space="preserve">then the SAME dollar keeps paying every year — the fan does not expire</t>
  </si>
  <si>
    <t xml:space="preserve">$1 into FAN PAGES — total returned by Year 5 ($)</t>
  </si>
  <si>
    <t xml:space="preserve">illustrative steady-state; pre-savers persist (~1%/yr churn)</t>
  </si>
  <si>
    <t xml:space="preserve">$1 into PLAYLISTS — revenue / year ($)</t>
  </si>
  <si>
    <t xml:space="preserve">streaming + net submission revenue (submissions already cover the ads)</t>
  </si>
  <si>
    <t xml:space="preserve">$1 into PLAYLISTS — payback (months)</t>
  </si>
  <si>
    <t xml:space="preserve">$1 into PLAYLISTS — SaaS LTV created / year ($, free byproduct)</t>
  </si>
  <si>
    <t xml:space="preserve">submissions become SaaS customers at $0 CAC — on top of the line above</t>
  </si>
  <si>
    <t xml:space="preserve">$1 into a SONG — lifetime revenue @ 5,000 pre-savers (today) ($)</t>
  </si>
  <si>
    <t xml:space="preserve">a release only pays off when the audience exists…</t>
  </si>
  <si>
    <t xml:space="preserve">$1 into a SONG — lifetime revenue @ 50,000 pre-savers ($)</t>
  </si>
  <si>
    <t xml:space="preserve">$1 into a SONG — lifetime revenue @ 100,000 pre-savers ($)</t>
  </si>
  <si>
    <t xml:space="preserve">same $1, 20x the return — why audience is built FIRST</t>
  </si>
  <si>
    <t xml:space="preserve">THE ATOMIC UNIT — ONE FOREVER PRE-SAVER</t>
  </si>
  <si>
    <t xml:space="preserve">Cost to acquire one Forever Pre-Saver ($)</t>
  </si>
  <si>
    <t xml:space="preserve">fan page cost / pre-savers per page per year</t>
  </si>
  <si>
    <t xml:space="preserve">Revenue per Forever Pre-Saver / year ($)</t>
  </si>
  <si>
    <t xml:space="preserve">12 streams x 12 releases x payout, incl. other DSPs + publishing</t>
  </si>
  <si>
    <t xml:space="preserve">Payback on that pre-saver (months)</t>
  </si>
  <si>
    <t xml:space="preserve">Annual yield after payback (revenue/yr ÷ cost)</t>
  </si>
  <si>
    <t xml:space="preserve">the dollar comes back ~every 8.5 months, forever</t>
  </si>
  <si>
    <t xml:space="preserve">THE WHOLE RAISE — WHEN THE MONEY COMES BACK (pulled live from the Monthly Timeline)</t>
  </si>
  <si>
    <t xml:space="preserve">Music budget = raise minus founder salary ($)</t>
  </si>
  <si>
    <t xml:space="preserve">the $260k Brian asked about</t>
  </si>
  <si>
    <t xml:space="preserve">Month cumulative revenue repays the $260k music budget</t>
  </si>
  <si>
    <t xml:space="preserve">Month ~31 — during Year 3</t>
  </si>
  <si>
    <t xml:space="preserve">Month cumulative revenue repays the FULL $400k raise</t>
  </si>
  <si>
    <t xml:space="preserve">Month ~37 — start of Year 4</t>
  </si>
  <si>
    <t xml:space="preserve">Month the machine turns cash-flow positive (self-funding)</t>
  </si>
  <si>
    <t xml:space="preserve">every month after this adds cash instead of burning it</t>
  </si>
  <si>
    <t xml:space="preserve">Year 5 operating revenue ($/yr)</t>
  </si>
  <si>
    <t xml:space="preserve">Year 5 EBITDA ($/yr)</t>
  </si>
  <si>
    <t xml:space="preserve">Year 5 enterprise value — base ($)</t>
  </si>
  <si>
    <t xml:space="preserve">catalog @ 15x + SaaS @ 5x</t>
  </si>
  <si>
    <t xml:space="preserve">Investor return @ 15% ownership — base (MOIC)</t>
  </si>
  <si>
    <t xml:space="preserve">Read it: dollars into FAN PAGES and PLAYLISTS buy permanent audience that pays back in ~9-11 months and then keeps paying every year. Dollars into SONGS multiply that audience. The other budget lines (artist dev, AI, VAs, content, legal) don't earn directly — they make the earning dollars work. Whole-machine: revenue repays the $260k music budget by Month ~31 and the full $400k by Month ~37, then compounds into a $13.75M base-case enterprise.</t>
  </si>
  <si>
    <t xml:space="preserve">NAPKIN MATH — AUDITED (measured streams, 5-year view, no advances / no label / no deals)</t>
  </si>
  <si>
    <t xml:space="preserve">Measured streams per pre-saver per release</t>
  </si>
  <si>
    <t xml:space="preserve">real Spotify data: 333,581 streams / 10 songs / 4,300 pre-savers</t>
  </si>
  <si>
    <t xml:space="preserve">New songs released over 5 years</t>
  </si>
  <si>
    <t xml:space="preserve">Streams ONE pre-saver generates over 5 years</t>
  </si>
  <si>
    <t xml:space="preserve">Bobby's ~480 — checks out (465 exact)</t>
  </si>
  <si>
    <t xml:space="preserve">Spotify-only revenue per pre-saver, 5 yrs ($)</t>
  </si>
  <si>
    <t xml:space="preserve">Bobby's ~$2 — correct, but Spotify master ONLY</t>
  </si>
  <si>
    <t xml:space="preserve">ALL-IN revenue per pre-saver, 5 yrs ($, +other DSPs +publishing)</t>
  </si>
  <si>
    <t xml:space="preserve">the "$2" undersells by ~60% — you also own Apple/Amazon/YT + the publishing</t>
  </si>
  <si>
    <t xml:space="preserve">Return on the $0.67 pre-saver (all-in, 5 yrs)</t>
  </si>
  <si>
    <t xml:space="preserve">$1 into FAN PAGES — back within 5 yrs, measured streams ($)</t>
  </si>
  <si>
    <t xml:space="preserve">Spotify-only: $2.79. Uses MEASURED 7.76, not the modeled 12</t>
  </si>
  <si>
    <t xml:space="preserve">PLAYLIST — REVERSE-ENGINEERED AT REAL-WORLD 100 STREAMS/DAY</t>
  </si>
  <si>
    <t xml:space="preserve">Bobby streams / playlist / day (real-world estimate)</t>
  </si>
  <si>
    <t xml:space="preserve">model uses 80 cons / 140 base; edit me</t>
  </si>
  <si>
    <t xml:space="preserve">Revenue per playlist / month, all-in ($)</t>
  </si>
  <si>
    <t xml:space="preserve">Spotify-only: $12.17/mo</t>
  </si>
  <si>
    <t xml:space="preserve">Payback on the $300 build (months, all-in)</t>
  </si>
  <si>
    <t xml:space="preserve">Spotify-only: ~25 mo; add the submission surplus and it is ~11 mo</t>
  </si>
  <si>
    <t xml:space="preserve">$1 into PLAYLISTS — revenue / year, all-in ($)</t>
  </si>
  <si>
    <t xml:space="preserve">$1 into PLAYLISTS — back over 5 years ($)</t>
  </si>
  <si>
    <t xml:space="preserve">streaming only; excludes submission revenue + SaaS leads</t>
  </si>
  <si>
    <t xml:space="preserve">Honest fine print: (1) a pre-saver acquired TODAY sees the 60 songs spread over 5 years, so the last year's releases are still maturing at the window edge — realistic capture ~90% of the 465 streams. (2) The "$5-10/day ad budget for free" is a self-funding claim: submission fees covering ad spend. If true, the only real cost is the $300 build (used above) — but back it with actual submission-revenue data before saying it to an investor; the model conservatively assumes only ~$10/playlist/mo of submissions. (3) 100 streams/day assumes the ad flywheel keeps running; streams decay if it stops.</t>
  </si>
  <si>
    <t xml:space="preserve">FULLY LOADED — INCLUDING THE $1K/MO FAN-PAGE OPS (the honest all-in number)</t>
  </si>
  <si>
    <t xml:space="preserve">Fan-page engine, first 24 months ($, build 1,000 pages + ops)</t>
  </si>
  <si>
    <t xml:space="preserve">$20k build + $24k of $1k/mo operations</t>
  </si>
  <si>
    <t xml:space="preserve">Forever Pre-Savers added by Month 24</t>
  </si>
  <si>
    <t xml:space="preserve">FULLY-LOADED cost per pre-saver, first 24 mo ($)</t>
  </si>
  <si>
    <t xml:space="preserve">vs $0.67 build-only</t>
  </si>
  <si>
    <t xml:space="preserve">Fully-loaded payback per pre-saver (months, modeled rev/yr)</t>
  </si>
  <si>
    <t xml:space="preserve">measured streams: ~25 months</t>
  </si>
  <si>
    <t xml:space="preserve">Fully-loaded cost per pre-saver AT YEAR-5 SCALE ($)</t>
  </si>
  <si>
    <t xml:space="preserve">ops is FLAT while output grows — cost per fan FALLS as it scales</t>
  </si>
  <si>
    <t xml:space="preserve">FAN PAGE ENGINE — Compounding Audience Infrastructure</t>
  </si>
  <si>
    <t xml:space="preserve">Why this page: it explains how a ~$20 fan page becomes an owned audience asset that compounds Forever Pre-Savers and music-rights revenue across every future release.</t>
  </si>
  <si>
    <t xml:space="preserve">Streaming   ›</t>
  </si>
  <si>
    <t xml:space="preserve">Pre-Savers   ›</t>
  </si>
  <si>
    <t xml:space="preserve">Fan pages
live (cum)</t>
  </si>
  <si>
    <t xml:space="preserve">New pages
built</t>
  </si>
  <si>
    <t xml:space="preserve">Build capex
($)</t>
  </si>
  <si>
    <t xml:space="preserve">Followers
added/mo</t>
  </si>
  <si>
    <t xml:space="preserve">Cum followers
(to Bobby)</t>
  </si>
  <si>
    <t xml:space="preserve">Pre-savers
added/mo</t>
  </si>
  <si>
    <t xml:space="preserve">Gross pre-savers
acquired (cum)</t>
  </si>
  <si>
    <t xml:space="preserve">Fan ops
cost ($)</t>
  </si>
  <si>
    <t xml:space="preserve">Cost/pre-
saver ($)</t>
  </si>
  <si>
    <t xml:space="preserve">ACTIVE Forever
Pre-Savers (net)</t>
  </si>
  <si>
    <t xml:space="preserve">Cost / Forever Pre-Saver (Active):</t>
  </si>
  <si>
    <t xml:space="preserve">Active Forever Pre-Savers, net (M60):</t>
  </si>
  <si>
    <t xml:space="preserve">Gross pre-savers acquired (M60):</t>
  </si>
  <si>
    <t xml:space="preserve">FOREVER PRE-SAVER ENGINE — The Leading Indicator</t>
  </si>
  <si>
    <t xml:space="preserve">Why this page: it explains the single leading indicator of the whole business — the Forever Pre-Saver — and exactly what one is worth in streams and dollars.</t>
  </si>
  <si>
    <t xml:space="preserve">How streaming revenue works →</t>
  </si>
  <si>
    <t xml:space="preserve">Causal chain (each step is modeled on its own tab):</t>
  </si>
  <si>
    <t xml:space="preserve">Fan Pages  -&gt;  Followers  -&gt;  Forever Pre-Savers  -&gt;  Launch Streams  -&gt;  Algorithm Probability  -&gt;  Lifetime Streams  -&gt;  Royalties</t>
  </si>
  <si>
    <t xml:space="preserve">WHAT ONE FOREVER PRE-SAVER IS WORTH</t>
  </si>
  <si>
    <t xml:space="preserve">Streams per pre-saver — PROVEN (historical avg)</t>
  </si>
  <si>
    <t xml:space="preserve">333,581 streams / 4,300 pre-savers / 10 songs</t>
  </si>
  <si>
    <t xml:space="preserve">Streams per pre-saver — modeled (active scenario)</t>
  </si>
  <si>
    <t xml:space="preserve">Cons 8 / Base 12 / Strong 20 / Hist-High 35</t>
  </si>
  <si>
    <t xml:space="preserve">Royalty $ per pre-saver, per SONG (master + publishing)</t>
  </si>
  <si>
    <t xml:space="preserve">Royalty $ per pre-saver, per YEAR (12 releases)</t>
  </si>
  <si>
    <t xml:space="preserve">A pre-saver pre-saves EVERY release, so one pre-saver compounds across the whole catalog. E10 = streams/pre-saver x Spotify rate x DSP mult x (1 + publishing %).</t>
  </si>
  <si>
    <t xml:space="preserve">Forever Pre-Savers at release = the standing pre-saver base that month (milestone series on Assumptions). Streams = base x streams-per-pre-saver. This is the single driver of catalog streams.</t>
  </si>
  <si>
    <t xml:space="preserve">Release #</t>
  </si>
  <si>
    <t xml:space="preserve">Rel. Year</t>
  </si>
  <si>
    <t xml:space="preserve">Rel. Month
(calendar)</t>
  </si>
  <si>
    <t xml:space="preserve">Forever Pre-Savers
at release</t>
  </si>
  <si>
    <t xml:space="preserve">Streams / pre-
saver (active)</t>
  </si>
  <si>
    <t xml:space="preserve">Lifetime streams
(=pre-savers x mult)</t>
  </si>
  <si>
    <t xml:space="preserve">Algo pickup
flag</t>
  </si>
  <si>
    <t xml:space="preserve">REAL DATA: 333,581 streams across 10 visible songs / ~4,300 Forever Pre-Savers = 7.76 streams per pre-saver (early-stage). 'Ordinary Games' alone = 148,585 / 4,300 = 34.6 (Historical High). 30k-40k strong early streams materially raises algorithmic-pickup probability.</t>
  </si>
  <si>
    <t xml:space="preserve">RELEASE ENGINE — 12 Flagship Songs + 12 Videos / Year</t>
  </si>
  <si>
    <t xml:space="preserve">Why this page: it explains the release cadence (12 flagship songs and videos a year) that drives new streams and grows the owned catalog.</t>
  </si>
  <si>
    <t xml:space="preserve">Release Engine</t>
  </si>
  <si>
    <t xml:space="preserve">Production ($)</t>
  </si>
  <si>
    <t xml:space="preserve">Video ($)</t>
  </si>
  <si>
    <t xml:space="preserve">Total cost ($)</t>
  </si>
  <si>
    <t xml:space="preserve">Cum. owned
masters</t>
  </si>
  <si>
    <t xml:space="preserve">Alt versions produced</t>
  </si>
  <si>
    <t xml:space="preserve">acoustic / piano / sped-up / slowed / live / demo / stripped</t>
  </si>
  <si>
    <t xml:space="preserve">Totals:</t>
  </si>
  <si>
    <t xml:space="preserve">SONG COHORT MODEL — Stream Maturity by Release Vintage</t>
  </si>
  <si>
    <t xml:space="preserve">Why this page: it explains how each release keeps earning streams for years, so revenue stacks over time instead of resetting.</t>
  </si>
  <si>
    <t xml:space="preserve">Song Cohort Model</t>
  </si>
  <si>
    <t xml:space="preserve">MATURITY BY AGE (fraction of lifetime streams realized in month-of-age) — formula-driven from Assumptions</t>
  </si>
  <si>
    <t xml:space="preserve">Rel. month</t>
  </si>
  <si>
    <t xml:space="preserve">Pre-savers</t>
  </si>
  <si>
    <t xml:space="preserve">Strm/pre-saver</t>
  </si>
  <si>
    <t xml:space="preserve">Lifetime streams</t>
  </si>
  <si>
    <t xml:space="preserve">Catalog tail</t>
  </si>
  <si>
    <t xml:space="preserve">M1</t>
  </si>
  <si>
    <t xml:space="preserve">M2</t>
  </si>
  <si>
    <t xml:space="preserve">M3</t>
  </si>
  <si>
    <t xml:space="preserve">M4</t>
  </si>
  <si>
    <t xml:space="preserve">M5</t>
  </si>
  <si>
    <t xml:space="preserve">M6</t>
  </si>
  <si>
    <t xml:space="preserve">M7</t>
  </si>
  <si>
    <t xml:space="preserve">M8</t>
  </si>
  <si>
    <t xml:space="preserve">M9</t>
  </si>
  <si>
    <t xml:space="preserve">M10</t>
  </si>
  <si>
    <t xml:space="preserve">M11</t>
  </si>
  <si>
    <t xml:space="preserve">M12</t>
  </si>
  <si>
    <t xml:space="preserve">M13</t>
  </si>
  <si>
    <t xml:space="preserve">M14</t>
  </si>
  <si>
    <t xml:space="preserve">M15</t>
  </si>
  <si>
    <t xml:space="preserve">M16</t>
  </si>
  <si>
    <t xml:space="preserve">M17</t>
  </si>
  <si>
    <t xml:space="preserve">M18</t>
  </si>
  <si>
    <t xml:space="preserve">M19</t>
  </si>
  <si>
    <t xml:space="preserve">M20</t>
  </si>
  <si>
    <t xml:space="preserve">M21</t>
  </si>
  <si>
    <t xml:space="preserve">M22</t>
  </si>
  <si>
    <t xml:space="preserve">M23</t>
  </si>
  <si>
    <t xml:space="preserve">M24</t>
  </si>
  <si>
    <t xml:space="preserve">M25</t>
  </si>
  <si>
    <t xml:space="preserve">M26</t>
  </si>
  <si>
    <t xml:space="preserve">M27</t>
  </si>
  <si>
    <t xml:space="preserve">M28</t>
  </si>
  <si>
    <t xml:space="preserve">M29</t>
  </si>
  <si>
    <t xml:space="preserve">M30</t>
  </si>
  <si>
    <t xml:space="preserve">M31</t>
  </si>
  <si>
    <t xml:space="preserve">M32</t>
  </si>
  <si>
    <t xml:space="preserve">M33</t>
  </si>
  <si>
    <t xml:space="preserve">M34</t>
  </si>
  <si>
    <t xml:space="preserve">M35</t>
  </si>
  <si>
    <t xml:space="preserve">M36</t>
  </si>
  <si>
    <t xml:space="preserve">M37</t>
  </si>
  <si>
    <t xml:space="preserve">M38</t>
  </si>
  <si>
    <t xml:space="preserve">M39</t>
  </si>
  <si>
    <t xml:space="preserve">M40</t>
  </si>
  <si>
    <t xml:space="preserve">M41</t>
  </si>
  <si>
    <t xml:space="preserve">M42</t>
  </si>
  <si>
    <t xml:space="preserve">M43</t>
  </si>
  <si>
    <t xml:space="preserve">M44</t>
  </si>
  <si>
    <t xml:space="preserve">M45</t>
  </si>
  <si>
    <t xml:space="preserve">M46</t>
  </si>
  <si>
    <t xml:space="preserve">M47</t>
  </si>
  <si>
    <t xml:space="preserve">M48</t>
  </si>
  <si>
    <t xml:space="preserve">M49</t>
  </si>
  <si>
    <t xml:space="preserve">M50</t>
  </si>
  <si>
    <t xml:space="preserve">M51</t>
  </si>
  <si>
    <t xml:space="preserve">M52</t>
  </si>
  <si>
    <t xml:space="preserve">M53</t>
  </si>
  <si>
    <t xml:space="preserve">M54</t>
  </si>
  <si>
    <t xml:space="preserve">M55</t>
  </si>
  <si>
    <t xml:space="preserve">M56</t>
  </si>
  <si>
    <t xml:space="preserve">M57</t>
  </si>
  <si>
    <t xml:space="preserve">M58</t>
  </si>
  <si>
    <t xml:space="preserve">M59</t>
  </si>
  <si>
    <t xml:space="preserve">M60</t>
  </si>
  <si>
    <t xml:space="preserve">CATALOG STREAMS / MONTH -&gt;</t>
  </si>
  <si>
    <t xml:space="preserve">STREAMING REVENUE — Audience / Playlist / Content / Breakout (separated)</t>
  </si>
  <si>
    <t xml:space="preserve">Why this page: it explains exactly how audience growth converts into Spotify streams, master + publishing revenue, and ultimately enterprise value.</t>
  </si>
  <si>
    <t xml:space="preserve">Audience
catalog streams</t>
  </si>
  <si>
    <t xml:space="preserve">Playlist
streams</t>
  </si>
  <si>
    <t xml:space="preserve">Content lift
(upside)</t>
  </si>
  <si>
    <t xml:space="preserve">Breakout
(upside)</t>
  </si>
  <si>
    <t xml:space="preserve">Total streams
(base)</t>
  </si>
  <si>
    <t xml:space="preserve">Spotify rev
($, base)</t>
  </si>
  <si>
    <t xml:space="preserve">MASTER recording
rev ($, all DSP)</t>
  </si>
  <si>
    <t xml:space="preserve">Incl. upside
streams</t>
  </si>
  <si>
    <t xml:space="preserve">PUBLISHING
rev ($)</t>
  </si>
  <si>
    <t xml:space="preserve">TOTAL STREAMING
rev ($)</t>
  </si>
  <si>
    <t xml:space="preserve">ANNUAL SUMMARY</t>
  </si>
  <si>
    <t xml:space="preserve">Audience catalog streams</t>
  </si>
  <si>
    <t xml:space="preserve">Playlist streams</t>
  </si>
  <si>
    <t xml:space="preserve">Total base streams</t>
  </si>
  <si>
    <t xml:space="preserve">Spotify revenue ($)</t>
  </si>
  <si>
    <t xml:space="preserve">MASTER recording revenue ($, all DSP)</t>
  </si>
  <si>
    <t xml:space="preserve">PUBLISHING revenue ($, streaming only)</t>
  </si>
  <si>
    <t xml:space="preserve">MONTHLY LISTENER MODEL</t>
  </si>
  <si>
    <t xml:space="preserve">Why this page: it translates the audience into monthly Spotify listeners — a metric an investor can sanity-check against the artist profile.</t>
  </si>
  <si>
    <t xml:space="preserve">Monthly Listeners</t>
  </si>
  <si>
    <t xml:space="preserve">How streaming works →</t>
  </si>
  <si>
    <t xml:space="preserve">Assumption — annual streams per monthly listener:</t>
  </si>
  <si>
    <t xml:space="preserve">Annual total streams</t>
  </si>
  <si>
    <t xml:space="preserve">Monthly listeners (estimate)</t>
  </si>
  <si>
    <t xml:space="preserve">Note: 'Current' annual streams is a proxy from the visible catalog to date; Year 1-5 flow from the model's total (audience + playlist) streams. Monthly listeners underpin discovery, playlist pitching, brand partnerships and the recorded-music multiple.</t>
  </si>
  <si>
    <t xml:space="preserve">PLAYLIST ENGINE — Owned Stream + Lead-Gen Network</t>
  </si>
  <si>
    <t xml:space="preserve">Why this page: it explains how owned playlists add streams, generate artist leads, and become self-funding marketing assets.</t>
  </si>
  <si>
    <t xml:space="preserve">Playlist Engine</t>
  </si>
  <si>
    <t xml:space="preserve">How playlists self-fund →</t>
  </si>
  <si>
    <t xml:space="preserve">Playlists
live (cum)</t>
  </si>
  <si>
    <t xml:space="preserve">New play-
lists</t>
  </si>
  <si>
    <t xml:space="preserve">Build
capex ($)</t>
  </si>
  <si>
    <t xml:space="preserve">Mature
playlists</t>
  </si>
  <si>
    <t xml:space="preserve">Bobby
streams/day</t>
  </si>
  <si>
    <t xml:space="preserve">Monthly Bobby
streams</t>
  </si>
  <si>
    <t xml:space="preserve">Spotify
rev ($)</t>
  </si>
  <si>
    <t xml:space="preserve">Meta ad
spend ($)</t>
  </si>
  <si>
    <t xml:space="preserve">PLAYLIST SELF-FUNDING — Toward a Self-Sustaining Network</t>
  </si>
  <si>
    <t xml:space="preserve">Why this page: it explains how playlist infrastructure pays for itself while lowering future customer-acquisition cost and feeding the SaaS business.</t>
  </si>
  <si>
    <t xml:space="preserve">Playlists   ›</t>
  </si>
  <si>
    <t xml:space="preserve">Self-Funding</t>
  </si>
  <si>
    <t xml:space="preserve">How SaaS works →</t>
  </si>
  <si>
    <t xml:space="preserve">Flow: Meta Ads -&gt; Playlist Followers -&gt; Artist Submissions -&gt; Submission Revenue -&gt; Funds Ads -&gt; Larger Network -&gt; More Submissions</t>
  </si>
  <si>
    <t xml:space="preserve">($ / year)</t>
  </si>
  <si>
    <t xml:space="preserve">Playlists (year-end)</t>
  </si>
  <si>
    <t xml:space="preserve">Meta ad spend ($)</t>
  </si>
  <si>
    <t xml:space="preserve">Artist submissions</t>
  </si>
  <si>
    <t xml:space="preserve">Submission revenue ($)</t>
  </si>
  <si>
    <t xml:space="preserve">NET playlist cash requirement ($)</t>
  </si>
  <si>
    <t xml:space="preserve">Self-funding ratio (sub rev / ad spend)</t>
  </si>
  <si>
    <t xml:space="preserve">Positive net = still needs funding; negative = submission revenue EXCEEDS ad spend (self-funding surplus). As the network scales, the self-funding ratio rises toward and past 100%. Submission revenue also seeds the Backend SaaS pipeline.</t>
  </si>
  <si>
    <t xml:space="preserve">BACKEND SAAS / ARTIST SERVICES — Ecosystem Revenue</t>
  </si>
  <si>
    <t xml:space="preserve">Why this page: it explains how qualified artist leads from the playlist network convert into recurring software revenue (LeverageMusic).</t>
  </si>
  <si>
    <t xml:space="preserve">How playlists feed it →</t>
  </si>
  <si>
    <t xml:space="preserve">Submissions
/ month</t>
  </si>
  <si>
    <t xml:space="preserve">Replies
(5%)</t>
  </si>
  <si>
    <t xml:space="preserve">New custo-
mers</t>
  </si>
  <si>
    <t xml:space="preserve">Active sub-
scribers</t>
  </si>
  <si>
    <t xml:space="preserve">MRR ($)</t>
  </si>
  <si>
    <t xml:space="preserve">ARR ($)</t>
  </si>
  <si>
    <t xml:space="preserve">Net profit
/mo ($)</t>
  </si>
  <si>
    <t xml:space="preserve">Ending ARR (M60):</t>
  </si>
  <si>
    <t xml:space="preserve">Note: model assumes NO prior-year carryover beyond the churn-adjusted base; conservative.</t>
  </si>
  <si>
    <t xml:space="preserve">CONTENT ENGINE — Asymmetric Upside (excluded from base)</t>
  </si>
  <si>
    <t xml:space="preserve">Why this page: it shows the asymmetric viral-content upside — real, but deliberately excluded from the base case.</t>
  </si>
  <si>
    <t xml:space="preserve">Budget</t>
  </si>
  <si>
    <t xml:space="preserve">per month</t>
  </si>
  <si>
    <t xml:space="preserve">per year</t>
  </si>
  <si>
    <t xml:space="preserve">Incremental streams / song</t>
  </si>
  <si>
    <t xml:space="preserve">Annual incremental (12 songs)</t>
  </si>
  <si>
    <t xml:space="preserve">Annual rev impact ($)</t>
  </si>
  <si>
    <t xml:space="preserve">In base case?</t>
  </si>
  <si>
    <t xml:space="preserve">Weak (no lift)</t>
  </si>
  <si>
    <t xml:space="preserve">No</t>
  </si>
  <si>
    <t xml:space="preserve">Good</t>
  </si>
  <si>
    <t xml:space="preserve">No (upside)</t>
  </si>
  <si>
    <t xml:space="preserve">Breakout (1 song)</t>
  </si>
  <si>
    <t xml:space="preserve">Toggle 'Include content in base' on the Assumptions tab to flow Good/Strong lift into the Streaming totals.</t>
  </si>
  <si>
    <t xml:space="preserve">ARTIST DEVELOPMENT — R&amp;D for the Flagship Asset</t>
  </si>
  <si>
    <t xml:space="preserve">Why this page: it shows the R&amp;D behind the flagship asset — developing the artist that everything else compounds on.</t>
  </si>
  <si>
    <t xml:space="preserve">Investment area</t>
  </si>
  <si>
    <t xml:space="preserve">Annual ($)</t>
  </si>
  <si>
    <t xml:space="preserve">What it improves</t>
  </si>
  <si>
    <t xml:space="preserve">Why it matters to the model</t>
  </si>
  <si>
    <t xml:space="preserve">Vocal lessons</t>
  </si>
  <si>
    <t xml:space="preserve">Voice quality &amp; range</t>
  </si>
  <si>
    <t xml:space="preserve">Higher song quality -&gt; streams/conversion</t>
  </si>
  <si>
    <t xml:space="preserve">Acting</t>
  </si>
  <si>
    <t xml:space="preserve">On-camera presence</t>
  </si>
  <si>
    <t xml:space="preserve">Content performance, brand partnerships</t>
  </si>
  <si>
    <t xml:space="preserve">Dance</t>
  </si>
  <si>
    <t xml:space="preserve">Movement &amp; performance</t>
  </si>
  <si>
    <t xml:space="preserve">Live value, viral content potential</t>
  </si>
  <si>
    <t xml:space="preserve">Instrument lessons</t>
  </si>
  <si>
    <t xml:space="preserve">Musicianship</t>
  </si>
  <si>
    <t xml:space="preserve">Songwriting depth, authenticity</t>
  </si>
  <si>
    <t xml:space="preserve">Performance coaching</t>
  </si>
  <si>
    <t xml:space="preserve">Stage presence</t>
  </si>
  <si>
    <t xml:space="preserve">Live show value, touring optionality</t>
  </si>
  <si>
    <t xml:space="preserve">Gym / fitness</t>
  </si>
  <si>
    <t xml:space="preserve">Physical presence</t>
  </si>
  <si>
    <t xml:space="preserve">On-camera appeal, longevity</t>
  </si>
  <si>
    <t xml:space="preserve">Songwriting growth</t>
  </si>
  <si>
    <t xml:space="preserve">Writing craft</t>
  </si>
  <si>
    <t xml:space="preserve">Catalog quality -&gt; long-term value</t>
  </si>
  <si>
    <t xml:space="preserve">TOTAL / year ($300/wk x 52)</t>
  </si>
  <si>
    <t xml:space="preserve">Treated as a cost in the P&amp;L; its return shows up indirectly through higher conversion and song quality across every other engine.</t>
  </si>
  <si>
    <t xml:space="preserve">AI / OPERATIONS INFRASTRUCTURE — Founder Leverage</t>
  </si>
  <si>
    <t xml:space="preserve">Why this page: it shows the AI operating system that lets one founder run label, distribution, and marketing functions at scale.</t>
  </si>
  <si>
    <t xml:space="preserve">AI Operations</t>
  </si>
  <si>
    <t xml:space="preserve">AI agent / function</t>
  </si>
  <si>
    <t xml:space="preserve">Headcount avoided</t>
  </si>
  <si>
    <t xml:space="preserve">Annual cost avoided ($)</t>
  </si>
  <si>
    <t xml:space="preserve">Effect</t>
  </si>
  <si>
    <t xml:space="preserve">Ad creation</t>
  </si>
  <si>
    <t xml:space="preserve">Faster creative testing</t>
  </si>
  <si>
    <t xml:space="preserve">Song review / A&amp;R</t>
  </si>
  <si>
    <t xml:space="preserve">Quality filter at scale</t>
  </si>
  <si>
    <t xml:space="preserve">Ad management</t>
  </si>
  <si>
    <t xml:space="preserve">Lower CAC, always-on</t>
  </si>
  <si>
    <t xml:space="preserve">Email writing + responses</t>
  </si>
  <si>
    <t xml:space="preserve">Lead nurture at scale</t>
  </si>
  <si>
    <t xml:space="preserve">Fan account operations</t>
  </si>
  <si>
    <t xml:space="preserve">Runs the fan-page network</t>
  </si>
  <si>
    <t xml:space="preserve">Posting / engagement / DMs</t>
  </si>
  <si>
    <t xml:space="preserve">24/7 audience ops</t>
  </si>
  <si>
    <t xml:space="preserve">Operational coordination</t>
  </si>
  <si>
    <t xml:space="preserve">Founder leverage</t>
  </si>
  <si>
    <t xml:space="preserve">TOTAL cost avoided (illustrative)</t>
  </si>
  <si>
    <t xml:space="preserve">AI spend (dev + infra) / yr</t>
  </si>
  <si>
    <t xml:space="preserve">Net leverage (avoided - spend)</t>
  </si>
  <si>
    <t xml:space="preserve">Valuation treatment: $0 standalone. The AI is a margin/throughput enabler embedded in the modeled cash flows, not a separately valued asset.</t>
  </si>
  <si>
    <t xml:space="preserve">ADDITIONAL MONETIZATION — Music-Related, EXCLUDED From Base Forecast</t>
  </si>
  <si>
    <t xml:space="preserve">Why this page: it shows real but non-guaranteed upside (touring, merch, memberships, sponsorship) that is deliberately excluded from the base case.</t>
  </si>
  <si>
    <t xml:space="preserve">Enterprise   ›</t>
  </si>
  <si>
    <t xml:space="preserve">Additional Monetization</t>
  </si>
  <si>
    <t xml:space="preserve">1. FAN MEMBERSHIP COMMUNITY</t>
  </si>
  <si>
    <t xml:space="preserve">Stage</t>
  </si>
  <si>
    <t xml:space="preserve">Followers</t>
  </si>
  <si>
    <t xml:space="preserve">Conversion</t>
  </si>
  <si>
    <t xml:space="preserve">Members</t>
  </si>
  <si>
    <t xml:space="preserve">$/mo</t>
  </si>
  <si>
    <t xml:space="preserve">Illustrative (now)</t>
  </si>
  <si>
    <t xml:space="preserve">Year 5 (low)</t>
  </si>
  <si>
    <t xml:space="preserve">Year 5 (high)</t>
  </si>
  <si>
    <t xml:space="preserve">2. MERCHANDISE</t>
  </si>
  <si>
    <t xml:space="preserve">Purchase rate</t>
  </si>
  <si>
    <t xml:space="preserve">Orders</t>
  </si>
  <si>
    <t xml:space="preserve">AOV ($)</t>
  </si>
  <si>
    <t xml:space="preserve">Gross ($)</t>
  </si>
  <si>
    <t xml:space="preserve">3. LIVE PERFORMANCES (Year 5, ~1M followers)</t>
  </si>
  <si>
    <t xml:space="preserve">Case</t>
  </si>
  <si>
    <t xml:space="preserve">Shows</t>
  </si>
  <si>
    <t xml:space="preserve">$/show</t>
  </si>
  <si>
    <t xml:space="preserve">Low</t>
  </si>
  <si>
    <t xml:space="preserve">4. MUSIC BRAND PARTNERSHIPS (music-related only)</t>
  </si>
  <si>
    <t xml:space="preserve">Item</t>
  </si>
  <si>
    <t xml:space="preserve">Integrations/yr</t>
  </si>
  <si>
    <t xml:space="preserve">$/integration</t>
  </si>
  <si>
    <t xml:space="preserve">Guitar/piano/mics/software/edu/AI-music/headphones</t>
  </si>
  <si>
    <t xml:space="preserve">EXCLUDED ENTIRELY: Sync licensing · VIP fan experiences · non-music acting/commercial. Other DSPs captured via the recorded-music multiple. NOTE: digital-streaming PUBLISHING is now IN the base; only NON-streaming publishing is excluded (below).</t>
  </si>
  <si>
    <t xml:space="preserve">None of the above is included in the base forecast or the Year-5 valuation. Shown only to evidence the breadth of music monetization optionality.</t>
  </si>
  <si>
    <t xml:space="preserve">FUTURE PUBLISHING UPSIDE (NOT INCLUDED IN FORECAST)</t>
  </si>
  <si>
    <t xml:space="preserve">The base model includes ONLY digital-streaming publishing (mechanical + performance from DSP streams). Bobby owns his songwriting, so the composition also earns publishing from many OTHER sources — all excluded as additional upside:</t>
  </si>
  <si>
    <t xml:space="preserve">• Radio airplay performance royalties (terrestrial)</t>
  </si>
  <si>
    <t xml:space="preserve">• Television broadcast royalties</t>
  </si>
  <si>
    <t xml:space="preserve">• Live performance royalties (PRO income from shows)</t>
  </si>
  <si>
    <t xml:space="preserve">• Sync licensing (ads, trailers, games)</t>
  </si>
  <si>
    <t xml:space="preserve">• Film &amp; TV placements</t>
  </si>
  <si>
    <t xml:space="preserve">• International performance royalties (foreign PROs / sub-publishing)</t>
  </si>
  <si>
    <t xml:space="preserve">• Cover recordings by other artists (mechanicals on their versions)</t>
  </si>
  <si>
    <t xml:space="preserve">• Mechanical royalties from PHYSICAL products (vinyl, CD)</t>
  </si>
  <si>
    <t xml:space="preserve">Intentionally excluded from base-case revenue and valuation — pure publishing upside on top of the streaming-publishing already modeled.</t>
  </si>
  <si>
    <t xml:space="preserve">CHERRY ON TOP — Illustrative Value IF Ancillary Goes Well (NOT GUARANTEED · NOT IN BASE)</t>
  </si>
  <si>
    <t xml:space="preserve">These streams depend on BOBBY (his time, touring, brand) so they are DELIBERATELY excluded from the enterprise value. Shown only as upside. RESEARCH on sellability: catalog royalties are a passive, sellable asset (10-15x); touring &amp; sponsorship are personal-services income that STOPS if the artist stops (not a transferable asset — Covid proved this); memberships are recurring/SaaS-like (sellable ~2-4x revenue); merch is semi-sellable as a brand/licensing business (~1-2x revenue).</t>
  </si>
  <si>
    <t xml:space="preserve">Ancillary stream</t>
  </si>
  <si>
    <t xml:space="preserve">Annual income
(Y5, illustrative $)</t>
  </si>
  <si>
    <t xml:space="preserve">Sellable?</t>
  </si>
  <si>
    <t xml:space="preserve">Asset multiple</t>
  </si>
  <si>
    <t xml:space="preserve">Sellable asset
value ($)</t>
  </si>
  <si>
    <t xml:space="preserve">Fan membership (recurring)</t>
  </si>
  <si>
    <t xml:space="preserve">Yes — recurring</t>
  </si>
  <si>
    <t xml:space="preserve">Merchandise (brand/licensing)</t>
  </si>
  <si>
    <t xml:space="preserve">Semi — brand-tied</t>
  </si>
  <si>
    <t xml:space="preserve">Live performance / touring</t>
  </si>
  <si>
    <t xml:space="preserve">No — personal services</t>
  </si>
  <si>
    <t xml:space="preserve">Sponsorship / brand deals</t>
  </si>
  <si>
    <t xml:space="preserve">No — personal brand</t>
  </si>
  <si>
    <t xml:space="preserve">TOTAL annual ancillary income (personal cash flow)</t>
  </si>
  <si>
    <t xml:space="preserve">TOTAL SELLABLE ancillary asset value</t>
  </si>
  <si>
    <t xml:space="preserve">Base enterprise value (management target, Base case)</t>
  </si>
  <si>
    <t xml:space="preserve">+ Cherry on top (sellable ancillary)</t>
  </si>
  <si>
    <t xml:space="preserve">ILLUSTRATIVE TOTAL EV WITH CHERRY (not guaranteed)</t>
  </si>
  <si>
    <t xml:space="preserve">Read it honestly: only the SELLABLE ancillary (memberships + merch) is added to enterprise value as a 'cherry on top'. Touring + sponsorship are shown as ANNUAL INCOME to Bobby but add $0 to the sellable business value because they can't be sold without him. All figures are illustrative and excluded from the base case — this is what COULD happen if these areas go well, not a forecast.</t>
  </si>
  <si>
    <t xml:space="preserve">REINVESTMENT MODEL — Compounding Policy</t>
  </si>
  <si>
    <t xml:space="preserve">Why this page: it explains how operating cash flow is recycled into more fan pages and playlists, compounding the asset base.</t>
  </si>
  <si>
    <t xml:space="preserve">How it compounds →</t>
  </si>
  <si>
    <t xml:space="preserve">REINVESTMENT PRIORITY (highest ROI first)</t>
  </si>
  <si>
    <t xml:space="preserve">1. Fan page engine — while cost / Forever Pre-Saver stays attractive</t>
  </si>
  <si>
    <t xml:space="preserve">2. Playlist engine — while streams + artist lead flow stay attractive</t>
  </si>
  <si>
    <t xml:space="preserve">3. Content engine — if content produces strong returns</t>
  </si>
  <si>
    <t xml:space="preserve">4. AI / automation — where it lowers cost per task</t>
  </si>
  <si>
    <t xml:space="preserve">5. Artist development — where it lifts conversion &amp; quality</t>
  </si>
  <si>
    <t xml:space="preserve">6. Reserve cash — buffer / opportunistic</t>
  </si>
  <si>
    <t xml:space="preserve">ANNUAL CASH AVAILABLE &amp; ASSET GROWTH</t>
  </si>
  <si>
    <t xml:space="preserve">($ / units)</t>
  </si>
  <si>
    <t xml:space="preserve">Operating net cash flow ($)</t>
  </si>
  <si>
    <t xml:space="preserve">'Monthly Timeline'!C74</t>
  </si>
  <si>
    <t xml:space="preserve">'Monthly Timeline'!D74</t>
  </si>
  <si>
    <t xml:space="preserve">'Monthly Timeline'!E74</t>
  </si>
  <si>
    <t xml:space="preserve">'Monthly Timeline'!F74</t>
  </si>
  <si>
    <t xml:space="preserve">'Monthly Timeline'!G74</t>
  </si>
  <si>
    <t xml:space="preserve">Ending cash balance ($)</t>
  </si>
  <si>
    <t xml:space="preserve">'Monthly Timeline'!C75</t>
  </si>
  <si>
    <t xml:space="preserve">'Monthly Timeline'!D75</t>
  </si>
  <si>
    <t xml:space="preserve">'Monthly Timeline'!E75</t>
  </si>
  <si>
    <t xml:space="preserve">'Monthly Timeline'!F75</t>
  </si>
  <si>
    <t xml:space="preserve">'Monthly Timeline'!G75</t>
  </si>
  <si>
    <t xml:space="preserve">Fan pages live (end of year)</t>
  </si>
  <si>
    <t xml:space="preserve">Playlists live (end of year)</t>
  </si>
  <si>
    <t xml:space="preserve">Forever Pre-Savers (end of year)</t>
  </si>
  <si>
    <t xml:space="preserve">ILLUSTRATIVE COMPOUNDING PATH (per the plan)</t>
  </si>
  <si>
    <t xml:space="preserve">Phase 1 (M0-6): build 500 fan pages, 100 playlists, AI, CRM, content + release engines.</t>
  </si>
  <si>
    <t xml:space="preserve">Phase 2 (M7-18): infrastructure produces followers, pre-savers, streams, artist leads, SaaS, catalog cash.</t>
  </si>
  <si>
    <t xml:space="preserve">Phase 3 (M19-30): reinvest cash -&gt; 500-&gt;1,000 fan pages, 100-&gt;200 playlists, ~50-55k Forever Pre-Savers.</t>
  </si>
  <si>
    <t xml:space="preserve">Phase 4 (Y3-5): operating cash + distribution advances -&gt; ~3,000 fan pages, ~500 playlists, 120-150k pre-savers, ~60 masters, ~$500k SaaS ARR base.</t>
  </si>
  <si>
    <t xml:space="preserve">REINVESTMENT COMPOUNDING CALCULATOR — profit/advance -&gt; more infra -&gt; more value</t>
  </si>
  <si>
    <t xml:space="preserve">Reinvest a pool of capital (surplus profit and/or a royalty advance) into EXTRA fan pages + playlists beyond the base plan. Watch it compound into pre-savers, streams, revenue and enterprise value. All blue cells editable.</t>
  </si>
  <si>
    <t xml:space="preserve">Reinvestment pool ($) — surplus profit + advance</t>
  </si>
  <si>
    <t xml:space="preserve">e.g. a royalty advance</t>
  </si>
  <si>
    <t xml:space="preserve">Share to fan pages (%)</t>
  </si>
  <si>
    <t xml:space="preserve">Share to playlists (%)</t>
  </si>
  <si>
    <t xml:space="preserve">Active pre-savers per extra page (core yield)</t>
  </si>
  <si>
    <t xml:space="preserve">core unit economics</t>
  </si>
  <si>
    <t xml:space="preserve">Incremental efficiency vs core (%) — saturation haircut</t>
  </si>
  <si>
    <t xml:space="preserve">PLACEHOLDER pending real cohort data; 100%=linear/no decay</t>
  </si>
  <si>
    <t xml:space="preserve">Extra fan pages built</t>
  </si>
  <si>
    <t xml:space="preserve">Extra playlists built</t>
  </si>
  <si>
    <t xml:space="preserve">Extra Forever Pre-Savers (haircut applied)</t>
  </si>
  <si>
    <t xml:space="preserve">Extra audience streams / yr</t>
  </si>
  <si>
    <t xml:space="preserve">illustrative, ~1 release-cycle/yr</t>
  </si>
  <si>
    <t xml:space="preserve">Extra playlist streams / yr (haircut applied)</t>
  </si>
  <si>
    <t xml:space="preserve">Extra recorded music revenue / yr ($)</t>
  </si>
  <si>
    <t xml:space="preserve">Enterprise-value UPLIFT ($, x catalog multiple)</t>
  </si>
  <si>
    <t xml:space="preserve">at active catalog multiple</t>
  </si>
  <si>
    <t xml:space="preserve">The compounding flywheel: profit/advance funds more infrastructure -&gt; more pre-savers + playlists -&gt; more streams -&gt; more revenue -&gt; higher valuation. The 'incremental efficiency' haircut (default 50%) reflects that scaled acquisition is less efficient than the proven core (audience saturation / rising CAC) — standard practice; set it to 100% to see the linear (no-decay) upper bound, and lower it as real cohort data comes in. Because the base plan already reinvests to 3,000 pages / 500 playlists, this sizes reinvestment ABOVE that base (typically a non-dilutive royalty advance).</t>
  </si>
  <si>
    <t xml:space="preserve">DYNAMIC REINVESTMENT ENGINE — cash flow funds infrastructure (toggle: Assumptions dyn_reinvest)</t>
  </si>
  <si>
    <t xml:space="preserve">ON: fan pages &amp; playlists funded automatically each year from a self-contained prior-year cash-flow estimate + royalty advances, allocated by the % on Assumptions. Strictly one-directional (never reads the monthly model) so there is NO circular reference. OFF (default): the committed year targets drive the model. Note: the 50/20 allocation makes cheap fan pages compound faster than expensive playlists — reallocate to change the mix.</t>
  </si>
  <si>
    <t xml:space="preserve">Est. operating cash flow, prior yr (self-contained)</t>
  </si>
  <si>
    <t xml:space="preserve">less: operating reserve</t>
  </si>
  <si>
    <t xml:space="preserve">plus: royalty/distribution advance</t>
  </si>
  <si>
    <t xml:space="preserve">GROWTH CAPITAL</t>
  </si>
  <si>
    <t xml:space="preserve">  -&gt; Fan pages ($)</t>
  </si>
  <si>
    <t xml:space="preserve">  -&gt; new fan pages (units)</t>
  </si>
  <si>
    <t xml:space="preserve">  Cumulative fan pages</t>
  </si>
  <si>
    <t xml:space="preserve">  -&gt; Playlists ($)</t>
  </si>
  <si>
    <t xml:space="preserve">  -&gt; new playlists (units)</t>
  </si>
  <si>
    <t xml:space="preserve">  Cumulative playlists</t>
  </si>
  <si>
    <t xml:space="preserve">  -&gt; Content ($)</t>
  </si>
  <si>
    <t xml:space="preserve">  -&gt; AI ($)</t>
  </si>
  <si>
    <t xml:space="preserve">  -&gt; Reserve ($)</t>
  </si>
  <si>
    <t xml:space="preserve">EFFECTIVE fan-page target (used by model)</t>
  </si>
  <si>
    <t xml:space="preserve">EFFECTIVE playlist target (used by model)</t>
  </si>
  <si>
    <t xml:space="preserve">The EFFECTIVE targets (green) feed the Fan Page &amp; Playlist engines, so pages/playlists/pre-savers/streams/revenue/EV all flow from ONE chain: Capital -&gt; Infrastructure -&gt; Audience -&gt; Pre-Savers -&gt; Streams -&gt; Royalties -&gt; Cash Flow -&gt; Reinvestment -&gt; Infrastructure.</t>
  </si>
  <si>
    <t xml:space="preserve">THE TWO CASES — clearly labeled</t>
  </si>
  <si>
    <t xml:space="preserve">Year-5 output</t>
  </si>
  <si>
    <t xml:space="preserve">Committed Plan (default)</t>
  </si>
  <si>
    <t xml:space="preserve">Dynamic Reinvestment Case</t>
  </si>
  <si>
    <t xml:space="preserve">What drives each</t>
  </si>
  <si>
    <t xml:space="preserve">Fan pages (Year 5)</t>
  </si>
  <si>
    <t xml:space="preserve">Committed: the planned build funded by the raise + advances.  Dynamic: reinvests ALL prior-year cash flow + advances into $20 pages (compounding upside)</t>
  </si>
  <si>
    <t xml:space="preserve">Playlists (Year 5)</t>
  </si>
  <si>
    <t xml:space="preserve">Committed: planned target of 500.  Dynamic: cash flow + advances keep buying playlists as the flywheel spins</t>
  </si>
  <si>
    <t xml:space="preserve">DEFAULT = COMMITTED PLAN (dynamic reinvestment OFF): the headline valuation uses the committed year-end targets — the conservative build the $400k raise + planned advances pay for. Set Assumptions -&gt; dyn_reinvest to 1 to run the DYNAMIC REINVESTMENT CASE, which reinvests ALL prior-year cash flow + advances back into pages &amp; playlists — an illustrative compounding CEILING (no saturation haircut, so treat it as an upper bound, not the base). It exists to show the flywheel's upside; the headline numbers deliberately stay on the Committed Plan. Both paths are strictly one-directional — no circular reference.</t>
  </si>
  <si>
    <t xml:space="preserve">ROYALTY ADVANCE / DISTRIBUTION FINANCING — Non-Dilutive Optionality</t>
  </si>
  <si>
    <t xml:space="preserve">Why this page: it shows the non-dilutive financing (distribution advances) available against proven royalties — optionality, not an assumption.</t>
  </si>
  <si>
    <t xml:space="preserve">Royalty Advance</t>
  </si>
  <si>
    <t xml:space="preserve">Annual recorded music royalties</t>
  </si>
  <si>
    <t xml:space="preserve">Conservative advance</t>
  </si>
  <si>
    <t xml:space="preserve">Base advance</t>
  </si>
  <si>
    <t xml:space="preserve">Strong advance</t>
  </si>
  <si>
    <t xml:space="preserve">Implied advance multiple (base):</t>
  </si>
  <si>
    <t xml:space="preserve">ADVANCES ARE REINVESTED INTO:</t>
  </si>
  <si>
    <t xml:space="preserve">• Playlists</t>
  </si>
  <si>
    <t xml:space="preserve">• Content</t>
  </si>
  <si>
    <t xml:space="preserve">• Releases</t>
  </si>
  <si>
    <t xml:space="preserve">• Team</t>
  </si>
  <si>
    <t xml:space="preserve">• AI / automation</t>
  </si>
  <si>
    <t xml:space="preserve">• International marketing</t>
  </si>
  <si>
    <t xml:space="preserve">Modeling note: advances are a balance-sheet financing inflow (recoupable against future royalties), NOT included in revenue or enterprise value. They de-risk the scale-up and reduce reliance on additional equity.</t>
  </si>
  <si>
    <t xml:space="preserve">END OF YEAR 2 — ADVANCE AVAILABLE (data-driven, from ACTUAL modeled royalties)</t>
  </si>
  <si>
    <t xml:space="preserve">An advance is sized off actual recorded-music royalties (master + publishing), not a fixed number. Here is what the model's Year-2 royalties would support at the multiples above:</t>
  </si>
  <si>
    <t xml:space="preserve">Year 2 recorded music royalties (master + publishing)</t>
  </si>
  <si>
    <t xml:space="preserve">Year 2 EXIT run-rate (annualized, x1.15 growth)</t>
  </si>
  <si>
    <t xml:space="preserve">Advance @</t>
  </si>
  <si>
    <t xml:space="preserve">Conservative 1.5x</t>
  </si>
  <si>
    <t xml:space="preserve">Base 2.5x</t>
  </si>
  <si>
    <t xml:space="preserve">Strong 3.5x</t>
  </si>
  <si>
    <t xml:space="preserve">Advance available ($)</t>
  </si>
  <si>
    <t xml:space="preserve">Honest read: the advance depends on how Year 2 actually performs. Bobby's goal is $200k+; if Year-2 royalties support less, the model does NOT assume it — options stay open (draw what the royalties support, use SaaS profit, or raise equity from an investor/major once traction is proven).</t>
  </si>
  <si>
    <t xml:space="preserve">MAJOR LABEL / JV — Strategic Accelerator, NOT an Exit</t>
  </si>
  <si>
    <t xml:space="preserve">Why this page: it shows the major-label / JV accelerator as strategic optionality — not an exit and not a base-case assumption.</t>
  </si>
  <si>
    <t xml:space="preserve">Major Label JV</t>
  </si>
  <si>
    <t xml:space="preserve">Tier</t>
  </si>
  <si>
    <t xml:space="preserve">Advance range</t>
  </si>
  <si>
    <t xml:space="preserve">What it unlocks</t>
  </si>
  <si>
    <t xml:space="preserve">Trade-offs</t>
  </si>
  <si>
    <t xml:space="preserve">Emerging</t>
  </si>
  <si>
    <t xml:space="preserve">$100k - $500k</t>
  </si>
  <si>
    <t xml:space="preserve">Marketing test, DSP relationships</t>
  </si>
  <si>
    <t xml:space="preserve">Recoupment begins</t>
  </si>
  <si>
    <t xml:space="preserve">Developing</t>
  </si>
  <si>
    <t xml:space="preserve">$500k - $2M</t>
  </si>
  <si>
    <t xml:space="preserve">Radio, playlist, marketing commitment</t>
  </si>
  <si>
    <t xml:space="preserve">Reduced master participation</t>
  </si>
  <si>
    <t xml:space="preserve">High-Leverage</t>
  </si>
  <si>
    <t xml:space="preserve">$2M - $5M+</t>
  </si>
  <si>
    <t xml:space="preserve">International, sync teams, brand teams</t>
  </si>
  <si>
    <t xml:space="preserve">Longer contract, less flexibility</t>
  </si>
  <si>
    <t xml:space="preserve">Superstar</t>
  </si>
  <si>
    <t xml:space="preserve">$5M - $20M+</t>
  </si>
  <si>
    <t xml:space="preserve">Full machine: radio, touring, global</t>
  </si>
  <si>
    <t xml:space="preserve">Largest recoupment / control trade</t>
  </si>
  <si>
    <t xml:space="preserve">Not modeled as guaranteed revenue. Shown as strategic optionality that becomes available as the audience + catalog assets mature.</t>
  </si>
  <si>
    <t xml:space="preserve">CATALOG VALUE &amp; DEAL STRUCTURES — Real Comps: How Music Rights Get Bought, Sold &amp; Priced</t>
  </si>
  <si>
    <t xml:space="preserve">Why this page: it proves, with real transactions, how music catalogs get bought, sold, and priced — and what Bobby's owned catalog could be worth.</t>
  </si>
  <si>
    <t xml:space="preserve">Catalog Comps &amp; Deals</t>
  </si>
  <si>
    <t xml:space="preserve">What Bobby's catalog is worth →</t>
  </si>
  <si>
    <t xml:space="preserve">WHY THIS PAGE EXISTS</t>
  </si>
  <si>
    <t xml:space="preserve">Bobby owns 100% of his master recordings and self-distributes (AWAL / The Orchard / Too Lost), so no label owns any of it. He holds the publishing too — on some songs up to ~25% of the publishing share may go to songwriting collaborators, and all production is done work-for-hire (no master ownership given up). That makes his catalog a sellable, financeable asset — priced the exact same way as every deal below: a multiple of annual net royalty income. A signed artist owns none of this (they keep 14-16% and can sell nothing). This page proves, with real transactions, that the multiples used in the valuation are grounded in the market — not invented.</t>
  </si>
  <si>
    <t xml:space="preserve">1 · REAL CATALOG SALES  (publicly reported — spanning legacy to current pop, majors and PE funds)</t>
  </si>
  <si>
    <t xml:space="preserve">Artist / catalog</t>
  </si>
  <si>
    <t xml:space="preserve">Buyer</t>
  </si>
  <si>
    <t xml:space="preserve">Price</t>
  </si>
  <si>
    <t xml:space="preserve">Rights sold</t>
  </si>
  <si>
    <t xml:space="preserve">Source (click)</t>
  </si>
  <si>
    <t xml:space="preserve">Queen</t>
  </si>
  <si>
    <t xml:space="preserve">2024</t>
  </si>
  <si>
    <t xml:space="preserve">Sony Music</t>
  </si>
  <si>
    <t xml:space="preserve">~$1.27B</t>
  </si>
  <si>
    <t xml:space="preserve">Recorded + publishing + brand rights (live excluded)</t>
  </si>
  <si>
    <t xml:space="preserve">Variety (2024)</t>
  </si>
  <si>
    <t xml:space="preserve">Michael Jackson estate</t>
  </si>
  <si>
    <t xml:space="preserve">$600M (50%)</t>
  </si>
  <si>
    <t xml:space="preserve">Half of masters + publishing; values catalog above $1.2B</t>
  </si>
  <si>
    <t xml:space="preserve">Billboard (2024)</t>
  </si>
  <si>
    <t xml:space="preserve">Bruce Springsteen</t>
  </si>
  <si>
    <t xml:space="preserve">2021</t>
  </si>
  <si>
    <t xml:space="preserve">~$550M</t>
  </si>
  <si>
    <t xml:space="preserve">Masters AND publishing — entire catalog</t>
  </si>
  <si>
    <t xml:space="preserve">Variety (2021)</t>
  </si>
  <si>
    <t xml:space="preserve">Bob Dylan (songs)</t>
  </si>
  <si>
    <t xml:space="preserve">2020</t>
  </si>
  <si>
    <t xml:space="preserve">Universal Publishing</t>
  </si>
  <si>
    <t xml:space="preserve">~$300-400M</t>
  </si>
  <si>
    <t xml:space="preserve">Publishing only — 600+ songs</t>
  </si>
  <si>
    <t xml:space="preserve">NPR (2020)</t>
  </si>
  <si>
    <t xml:space="preserve">Bob Dylan (recordings)</t>
  </si>
  <si>
    <t xml:space="preserve">2022</t>
  </si>
  <si>
    <t xml:space="preserve">nine figures</t>
  </si>
  <si>
    <t xml:space="preserve">Master recordings</t>
  </si>
  <si>
    <t xml:space="preserve">Forbes (2022)</t>
  </si>
  <si>
    <t xml:space="preserve">Red Hot Chili Peppers</t>
  </si>
  <si>
    <t xml:space="preserve">Warner Music</t>
  </si>
  <si>
    <t xml:space="preserve">~$300M</t>
  </si>
  <si>
    <t xml:space="preserve">Recorded catalog (masters)</t>
  </si>
  <si>
    <t xml:space="preserve">Loudwire (2021)</t>
  </si>
  <si>
    <t xml:space="preserve">Katy Perry</t>
  </si>
  <si>
    <t xml:space="preserve">2023</t>
  </si>
  <si>
    <t xml:space="preserve">Litmus (Carlyle)</t>
  </si>
  <si>
    <t xml:space="preserve">$225M</t>
  </si>
  <si>
    <t xml:space="preserve">Publishing + master royalties, 5 albums 2008-2020</t>
  </si>
  <si>
    <t xml:space="preserve">Billboard (2023)</t>
  </si>
  <si>
    <t xml:space="preserve">Justin Bieber</t>
  </si>
  <si>
    <t xml:space="preserve">Hipgnosis / Blackstone</t>
  </si>
  <si>
    <t xml:space="preserve">$200M+</t>
  </si>
  <si>
    <t xml:space="preserve">Publishing + master royalties + neighbouring, 290+ titles</t>
  </si>
  <si>
    <t xml:space="preserve">Neil Young</t>
  </si>
  <si>
    <t xml:space="preserve">Hipgnosis</t>
  </si>
  <si>
    <t xml:space="preserve">~$150M</t>
  </si>
  <si>
    <t xml:space="preserve">50% of his 1,180-song catalog</t>
  </si>
  <si>
    <t xml:space="preserve">Ultimate Classic Rock (2021)</t>
  </si>
  <si>
    <t xml:space="preserve">Stevie Nicks</t>
  </si>
  <si>
    <t xml:space="preserve">Primary Wave</t>
  </si>
  <si>
    <t xml:space="preserve">~$100M</t>
  </si>
  <si>
    <t xml:space="preserve">80% of her songwriting catalog</t>
  </si>
  <si>
    <t xml:space="preserve">Rolling Stone (2020)</t>
  </si>
  <si>
    <t xml:space="preserve">Justin Timberlake</t>
  </si>
  <si>
    <t xml:space="preserve">Entire song catalog</t>
  </si>
  <si>
    <t xml:space="preserve">Rolling Stone (2022)</t>
  </si>
  <si>
    <t xml:space="preserve">Prices are as publicly reported; some buyers do not disclose exact figures (shown with '~' or 'reported'). The point is not any single number — it is that catalogs from 1960s legacy to 2010s pop reliably trade for tens-to-hundreds of millions, and buyers include both majors (Sony, Universal, Warner) and PE-backed funds (Hipgnosis/Blackstone, Litmus/Carlyle, Primary Wave). A catalog is an asset class, not a hope.</t>
  </si>
  <si>
    <t xml:space="preserve">2 · HOW A 'MULTIPLE' ACTUALLY WORKS  (real worked example)</t>
  </si>
  <si>
    <t xml:space="preserve">A catalog sells for a MULTIPLE of its annual net royalty income — not its total streams, not its gross revenue. Publishing is measured on NPS (Net Publisher Share); recorded music on NLS (Net Label Share). Worked example, Red Hot Chili Peppers recorded catalog:</t>
  </si>
  <si>
    <t xml:space="preserve">Reported annual recorded earnings</t>
  </si>
  <si>
    <t xml:space="preserve">~$26,000,000</t>
  </si>
  <si>
    <t xml:space="preserve">What the catalog earns per year (net)</t>
  </si>
  <si>
    <t xml:space="preserve">Reported sale price to Warner</t>
  </si>
  <si>
    <t xml:space="preserve">~$300,000,000</t>
  </si>
  <si>
    <t xml:space="preserve">What Warner paid</t>
  </si>
  <si>
    <t xml:space="preserve">Implied multiple</t>
  </si>
  <si>
    <t xml:space="preserve">~11.5x</t>
  </si>
  <si>
    <t xml:space="preserve">Price / annual earnings = the multiple</t>
  </si>
  <si>
    <t xml:space="preserve">So: value = annual net royalties x multiple. Everything on this page is about (a) how big those annual royalties are and (b) what multiple the market pays. Reported figures — RHCP annual earnings widely reported at ~$26M against the ~$300M Warner sale.</t>
  </si>
  <si>
    <t xml:space="preserve">3 · WHAT MULTIPLES ARE REAL  (Shot Tower Capital 2024 market study, via Billboard)</t>
  </si>
  <si>
    <t xml:space="preserve">Segment</t>
  </si>
  <si>
    <t xml:space="preserve">2024 avg</t>
  </si>
  <si>
    <t xml:space="preserve">2023 avg</t>
  </si>
  <si>
    <t xml:space="preserve">2021 peak</t>
  </si>
  <si>
    <t xml:space="preserve">Publishing — deals over $20M (x NPS)</t>
  </si>
  <si>
    <t xml:space="preserve">16.1x</t>
  </si>
  <si>
    <t xml:space="preserve">16.7x</t>
  </si>
  <si>
    <t xml:space="preserve">22-30x</t>
  </si>
  <si>
    <t xml:space="preserve">Typical publishing catalog</t>
  </si>
  <si>
    <t xml:space="preserve">Publishing — iconic, over $200M (x NPS)</t>
  </si>
  <si>
    <t xml:space="preserve">17.5x</t>
  </si>
  <si>
    <t xml:space="preserve">18.4x</t>
  </si>
  <si>
    <t xml:space="preserve">Blue-chip publishing — proves ~18x is real</t>
  </si>
  <si>
    <t xml:space="preserve">Recorded music — typical (x NLS)</t>
  </si>
  <si>
    <t xml:space="preserve">13.0x</t>
  </si>
  <si>
    <t xml:space="preserve">13.8x</t>
  </si>
  <si>
    <t xml:space="preserve">20x+</t>
  </si>
  <si>
    <t xml:space="preserve">Typical masters catalog</t>
  </si>
  <si>
    <t xml:space="preserve">Recorded music — iconic (x NLS)</t>
  </si>
  <si>
    <t xml:space="preserve">14.2x</t>
  </si>
  <si>
    <t xml:space="preserve">15.2x</t>
  </si>
  <si>
    <t xml:space="preserve">Blue-chip masters</t>
  </si>
  <si>
    <t xml:space="preserve">Source: Shot Tower Capital 2024 catalog market study (Billboard)</t>
  </si>
  <si>
    <t xml:space="preserve">Honest read: multiples PEAKED at 22-30x in 2021 (Hipgnosis/Primary Wave/Concord era) and have since cooled to ~13-18x as interest rates rose — so we model at today's cooled levels, not the peak. Iconic publishing hit 18.4x in 2023 and 17.5x in 2024: that is the real-world basis for the model's top-end 18x. We do NOT claim the 22-30x peak.</t>
  </si>
  <si>
    <t xml:space="preserve">4 · MULTIPLE BY CATALOG SIZE / TIER  (Chartlex 2026 valuation guide)</t>
  </si>
  <si>
    <t xml:space="preserve">Annual net royalties (NPS)</t>
  </si>
  <si>
    <t xml:space="preserve">Multiple</t>
  </si>
  <si>
    <t xml:space="preserve">Where this catalog sits</t>
  </si>
  <si>
    <t xml:space="preserve">Emerging / micro</t>
  </si>
  <si>
    <t xml:space="preserve">Under $50K</t>
  </si>
  <si>
    <t xml:space="preserve">6-10x</t>
  </si>
  <si>
    <t xml:space="preserve">Bobby TODAY — young catalog, &lt;5 yrs of history</t>
  </si>
  <si>
    <t xml:space="preserve">Growing</t>
  </si>
  <si>
    <t xml:space="preserve">$50K - $500K</t>
  </si>
  <si>
    <t xml:space="preserve">8-14x</t>
  </si>
  <si>
    <t xml:space="preserve">Where the model puts Bobby by Year 2-3</t>
  </si>
  <si>
    <t xml:space="preserve">Established</t>
  </si>
  <si>
    <t xml:space="preserve">$500K - $5M</t>
  </si>
  <si>
    <t xml:space="preserve">12-18x</t>
  </si>
  <si>
    <t xml:space="preserve">Target zone by Year 5 (seasoned, growing)</t>
  </si>
  <si>
    <t xml:space="preserve">Legacy / blue-chip</t>
  </si>
  <si>
    <t xml:space="preserve">Over $5M</t>
  </si>
  <si>
    <t xml:space="preserve">18-24x+</t>
  </si>
  <si>
    <t xml:space="preserve">Dylan / Springsteen / Queen tier — NOT claimed</t>
  </si>
  <si>
    <t xml:space="preserve">The model's 10-18x band matches a growing-to-established independent catalog with 5+ years of history by Year 5. We deliberately avoid the 18-24x blue-chip tier and the 22-30x peak — a young catalog has not earned those yet.</t>
  </si>
  <si>
    <t xml:space="preserve">5 · WHAT MOVES THE MULTIPLE UP OR DOWN  (Chartlex 2026 — in 'turns' = whole numbers of x)</t>
  </si>
  <si>
    <t xml:space="preserve">Raises the multiple</t>
  </si>
  <si>
    <t xml:space="preserve">Lowers the multiple</t>
  </si>
  <si>
    <t xml:space="preserve">• Sync / TV / film licensing history (5+ yrs)</t>
  </si>
  <si>
    <t xml:space="preserve">up 1-3 turns</t>
  </si>
  <si>
    <t xml:space="preserve">• One or two songs = over 50% of income</t>
  </si>
  <si>
    <t xml:space="preserve">down 2-4 turns</t>
  </si>
  <si>
    <t xml:space="preserve">• Song age over 10 yrs (proven, predictable)</t>
  </si>
  <si>
    <t xml:space="preserve">up 2-5 turns</t>
  </si>
  <si>
    <t xml:space="preserve">• Declining earnings (3%+ per yr negative)</t>
  </si>
  <si>
    <t xml:space="preserve">down 3-5 turns</t>
  </si>
  <si>
    <t xml:space="preserve">• Stable growth of 4-8% per year</t>
  </si>
  <si>
    <t xml:space="preserve">top of tier</t>
  </si>
  <si>
    <t xml:space="preserve">• AI voice-clone exposure (vocal pop/EDM)</t>
  </si>
  <si>
    <t xml:space="preserve">5-15% haircut</t>
  </si>
  <si>
    <t xml:space="preserve">• Clean rights / clear splits (fast diligence)</t>
  </si>
  <si>
    <t xml:space="preserve">premium</t>
  </si>
  <si>
    <t xml:space="preserve">• Heavy single-song concentration</t>
  </si>
  <si>
    <t xml:space="preserve">down ~1 turn</t>
  </si>
  <si>
    <t xml:space="preserve">• Active frontline / marketing commitment</t>
  </si>
  <si>
    <t xml:space="preserve">up 0.5-1.5 turns</t>
  </si>
  <si>
    <t xml:space="preserve">• Short earnings history (&lt;3 yrs)</t>
  </si>
  <si>
    <t xml:space="preserve">discount</t>
  </si>
  <si>
    <t xml:space="preserve">6 · HOW A CATALOG DEAL IS ACTUALLY STRUCTURED</t>
  </si>
  <si>
    <t xml:space="preserve">Priced on NET income</t>
  </si>
  <si>
    <t xml:space="preserve">A multiple of annual NPS (publishing) or NLS (recorded) — net of distribution &amp; collection costs, not gross streams.</t>
  </si>
  <si>
    <t xml:space="preserve">Earnouts &amp; true-ups</t>
  </si>
  <si>
    <t xml:space="preserve">When future performance is uncertain, buyers lower the multiple OR structure a year-3 / year-5 true-up (claw-back) tied to actual earnings.</t>
  </si>
  <si>
    <t xml:space="preserve">DCF cross-check</t>
  </si>
  <si>
    <t xml:space="preserve">Buyers also model discounted cash flow: independent catalogs at 12-16% discount, blue-chip at 7-10% (treated as bond-like). Roughly: 10x ~ 14%, 16x ~ 9%, 22x ~ 7%.</t>
  </si>
  <si>
    <t xml:space="preserve">Financing (ABS)</t>
  </si>
  <si>
    <t xml:space="preserve">Large owners securitize catalogs as asset-backed bonds — Concord closed $1.8B (2022), $500M (2023), $800M (2024) against royalty streams. Catalogs are collateral-grade.</t>
  </si>
  <si>
    <t xml:space="preserve">Who buys</t>
  </si>
  <si>
    <t xml:space="preserve">Majors (Sony, Universal, Warner) for strategic control; PE-backed funds (Hipgnosis/Blackstone, Litmus/Carlyle, Primary Wave, Concord, Round Hill, BMG) for yield.</t>
  </si>
  <si>
    <t xml:space="preserve">Sources: Chartlex 2026 valuation guide · Music Business Worldwide (Concord ABS)</t>
  </si>
  <si>
    <t xml:space="preserve">7 · DISTRIBUTION &amp; LABEL DEAL TYPES  (why owning everything is the whole edge)</t>
  </si>
  <si>
    <t xml:space="preserve">Deal type</t>
  </si>
  <si>
    <t xml:space="preserve">Who owns masters</t>
  </si>
  <si>
    <t xml:space="preserve">Artist keeps</t>
  </si>
  <si>
    <t xml:space="preserve">What you get</t>
  </si>
  <si>
    <t xml:space="preserve">Pure distribution (DIY)</t>
  </si>
  <si>
    <t xml:space="preserve">Artist — 100%</t>
  </si>
  <si>
    <t xml:space="preserve">~85-100%</t>
  </si>
  <si>
    <t xml:space="preserve">DSP delivery only, no marketing</t>
  </si>
  <si>
    <t xml:space="preserve">DistroKid, TuneCore, CD Baby, Too Lost</t>
  </si>
  <si>
    <t xml:space="preserve">Label services / distribution+</t>
  </si>
  <si>
    <t xml:space="preserve">~70-85% (15-30% fee)</t>
  </si>
  <si>
    <t xml:space="preserve">Distribution + marketing, playlist, sync, optional advance</t>
  </si>
  <si>
    <t xml:space="preserve">AWAL, The Orchard</t>
  </si>
  <si>
    <t xml:space="preserve">Traditional record deal</t>
  </si>
  <si>
    <t xml:space="preserve">LABEL owns / controls</t>
  </si>
  <si>
    <t xml:space="preserve">14-16% (after recoup)</t>
  </si>
  <si>
    <t xml:space="preserve">Big advance + full machine, but label owns masters</t>
  </si>
  <si>
    <t xml:space="preserve">Major &amp; indie labels</t>
  </si>
  <si>
    <t xml:space="preserve">360 deal</t>
  </si>
  <si>
    <t xml:space="preserve">Reduced share of ALL income</t>
  </si>
  <si>
    <t xml:space="preserve">Label also takes a cut of touring, merch, brand</t>
  </si>
  <si>
    <t xml:space="preserve">Major-label superstar deals</t>
  </si>
  <si>
    <t xml:space="preserve">WHERE BOBBY SITS: he owns 100% of his masters and self-distributes (AWAL / The Orchard / Too Lost) — no label ownership (the highlighted row). He keeps ~80-100% of every royalty AND holds the catalog as a sellable asset (publishing may share up to ~25% with co-writers on some songs; production is work-for-hire). A signed artist keeps 14-16% and owns nothing to sell. That ownership is the entire reason the enterprise value on the next tab exists.</t>
  </si>
  <si>
    <t xml:space="preserve">Distribution / deal-type sources: AWAL &amp; label-services breakdowns (Orphiq) · Record-deal vs distribution (AC Freedman Law)</t>
  </si>
  <si>
    <t xml:space="preserve">8 · WHAT A SMALL / EMERGING ARTIST ACTUALLY GETS  (real 2024-2025 terms — the realistic menu)</t>
  </si>
  <si>
    <t xml:space="preserve">A) Self-distribution platforms — you keep your masters and ~90-100% of royalties:</t>
  </si>
  <si>
    <t xml:space="preserve">Service</t>
  </si>
  <si>
    <t xml:space="preserve">Cost</t>
  </si>
  <si>
    <t xml:space="preserve">Their cut</t>
  </si>
  <si>
    <t xml:space="preserve">You keep</t>
  </si>
  <si>
    <t xml:space="preserve">Masters</t>
  </si>
  <si>
    <t xml:space="preserve">DistroKid</t>
  </si>
  <si>
    <t xml:space="preserve">$22.99/yr</t>
  </si>
  <si>
    <t xml:space="preserve">0%</t>
  </si>
  <si>
    <t xml:space="preserve">100%</t>
  </si>
  <si>
    <t xml:space="preserve">You own</t>
  </si>
  <si>
    <t xml:space="preserve">TuneCore</t>
  </si>
  <si>
    <t xml:space="preserve">$22.99/yr+</t>
  </si>
  <si>
    <t xml:space="preserve">CD Baby</t>
  </si>
  <si>
    <t xml:space="preserve">$9.95 single / $29.95 album (one-time)</t>
  </si>
  <si>
    <t xml:space="preserve">9%</t>
  </si>
  <si>
    <t xml:space="preserve">91%</t>
  </si>
  <si>
    <t xml:space="preserve">UnitedMasters</t>
  </si>
  <si>
    <t xml:space="preserve">Free or $19.99/yr</t>
  </si>
  <si>
    <t xml:space="preserve">10% free / 0% paid</t>
  </si>
  <si>
    <t xml:space="preserve">90-100%</t>
  </si>
  <si>
    <t xml:space="preserve">Amuse</t>
  </si>
  <si>
    <t xml:space="preserve">Free or $23.99/yr</t>
  </si>
  <si>
    <t xml:space="preserve">0% (15% on splits, low tier)</t>
  </si>
  <si>
    <t xml:space="preserve">~100%</t>
  </si>
  <si>
    <t xml:space="preserve">AWAL (label services)</t>
  </si>
  <si>
    <t xml:space="preserve">Selective / application</t>
  </si>
  <si>
    <t xml:space="preserve">~15%</t>
  </si>
  <si>
    <t xml:space="preserve">~85%</t>
  </si>
  <si>
    <t xml:space="preserve">Distributor pricing sources: Ari's Take 2026 distribution comparison · Chartlex 2026</t>
  </si>
  <si>
    <t xml:space="preserve">B) Record deals for a new / developing artist — the label owns or controls your masters:</t>
  </si>
  <si>
    <t xml:space="preserve">Advance</t>
  </si>
  <si>
    <t xml:space="preserve">Artist royalty</t>
  </si>
  <si>
    <t xml:space="preserve">The catch</t>
  </si>
  <si>
    <t xml:space="preserve">Unknown / brand-new</t>
  </si>
  <si>
    <t xml:space="preserve">Often $0</t>
  </si>
  <si>
    <t xml:space="preserve">none yet</t>
  </si>
  <si>
    <t xml:space="preserve">Label</t>
  </si>
  <si>
    <t xml:space="preserve">Usually no advance until you show traction</t>
  </si>
  <si>
    <t xml:space="preserve">Indie label</t>
  </si>
  <si>
    <t xml:space="preserve">$5k-$125k (often just recording costs)</t>
  </si>
  <si>
    <t xml:space="preserve">~50/50 profit split or higher royalty</t>
  </si>
  <si>
    <t xml:space="preserve">Label controls</t>
  </si>
  <si>
    <t xml:space="preserve">Recoupable; better back-end than a major</t>
  </si>
  <si>
    <t xml:space="preserve">Major (new signing)</t>
  </si>
  <si>
    <t xml:space="preserve">$50k-$350k (typ. $150k-$300k)</t>
  </si>
  <si>
    <t xml:space="preserve">15-20% of net</t>
  </si>
  <si>
    <t xml:space="preserve">Label owns</t>
  </si>
  <si>
    <t xml:space="preserve">Fully recoupable before you earn a dollar</t>
  </si>
  <si>
    <t xml:space="preserve">Advance + marketing</t>
  </si>
  <si>
    <t xml:space="preserve">15-20% on records</t>
  </si>
  <si>
    <t xml:space="preserve">Label ALSO takes 15-50% of touring, merch, brand</t>
  </si>
  <si>
    <t xml:space="preserve">Record-deal term sources: Music Industry How To (advances) · Icon Collective (indie vs major) · Cordero Law &amp; Royalti.io (360 deals)</t>
  </si>
  <si>
    <t xml:space="preserve">C) What 'recoupable' really costs — an advance is a LOAN against your own royalties (illustrative, editable):</t>
  </si>
  <si>
    <t xml:space="preserve">Example major advance to a new artist</t>
  </si>
  <si>
    <t xml:space="preserve">Artist royalty share of net</t>
  </si>
  <si>
    <t xml:space="preserve">Approx. Spotify payout per stream</t>
  </si>
  <si>
    <t xml:space="preserve">Artist earnings per stream (share x payout)</t>
  </si>
  <si>
    <t xml:space="preserve">Streams before the artist earns $1 past the advance</t>
  </si>
  <si>
    <t xml:space="preserve">Illustrative with editable inputs: a $150k advance recoups against the artist's ~18% share of ~$0.004/stream — roughly 200M+ streams before the artist sees a dollar beyond the advance, while the label owns the masters forever. A modern artist can rack up tens of millions of streams and remain 'unrecouped'.</t>
  </si>
  <si>
    <t xml:space="preserve">THE CONTRAST: a small artist's realistic menu is (1) self-distribute — keep ~90-100% but fund everything yourself, or (2) take a label advance, hand over the masters, and stay unrecouped for hundreds of millions of streams. Bobby does neither halfway: he self-distributes (keeps ~85-100% AND owns the catalog) and raises $400k of EQUITY to fund the growth a label advance would — without giving up ownership or taking on recoupable debt. Same fuel, none of the ownership loss.</t>
  </si>
  <si>
    <t xml:space="preserve">9 · APPLIED TO BOBBY  (illustrative — ties directly to the Year 5 Enterprise Value tab)</t>
  </si>
  <si>
    <t xml:space="preserve">Taking the model's Year-5 recorded revenue (master + publishing, net to Bobby because he owns it) and applying real, cooled-market multiples:</t>
  </si>
  <si>
    <t xml:space="preserve">Model Year-5 recorded revenue (master + publishing)</t>
  </si>
  <si>
    <t xml:space="preserve">Multiple applied</t>
  </si>
  <si>
    <t xml:space="preserve">Conservative 10x</t>
  </si>
  <si>
    <t xml:space="preserve">Typical 13x (NLS)</t>
  </si>
  <si>
    <t xml:space="preserve">Iconic-avg 16x</t>
  </si>
  <si>
    <t xml:space="preserve">Model top 18x</t>
  </si>
  <si>
    <t xml:space="preserve">Implied catalog value ($)</t>
  </si>
  <si>
    <t xml:space="preserve">These use the SAME Year-5 revenue as the Enterprise Value tab, so the numbers tie. The model's headline valuation applies 10-18x — squarely inside real market ranges (recorded ~13-14x, publishing ~16-18x today) and well below the 22-30x 2021 peak. SaaS value (LeverageMusic backend) is added separately on the EV tab. This is illustrative, not a guaranteed sale price.</t>
  </si>
  <si>
    <t xml:space="preserve">See the full Year 5 Enterprise Value build →</t>
  </si>
  <si>
    <t xml:space="preserve">YEAR 5 ENTERPRISE VALUE</t>
  </si>
  <si>
    <t xml:space="preserve">Why this page: it explains how infrastructure, audience, and music rights convert into an enterprise value — the number the investor's return is based on.</t>
  </si>
  <si>
    <t xml:space="preserve">Real catalog comps →</t>
  </si>
  <si>
    <t xml:space="preserve">THE VALUE CHAIN — how the business becomes an enterprise value</t>
  </si>
  <si>
    <t xml:space="preserve">Infrastructure  →     Audience  →     Music Rights  →     Cash Flow  →     Enterprise Value</t>
  </si>
  <si>
    <t xml:space="preserve">Fan pages + playlists (infrastructure) build the audience; the audience's streams create master + publishing rights; those rights throw off cash flow; the catalog + SaaS are then valued on a multiple = enterprise value. Everything below is that last step.</t>
  </si>
  <si>
    <t xml:space="preserve">YEAR 5 MUSIC RIGHTS REVENUE — the split (modeled)</t>
  </si>
  <si>
    <t xml:space="preserve">Revenue line</t>
  </si>
  <si>
    <t xml:space="preserve">Year 5 ($, modeled)</t>
  </si>
  <si>
    <t xml:space="preserve">What it is</t>
  </si>
  <si>
    <t xml:space="preserve">Bobby's share of streams as owner of the recording</t>
  </si>
  <si>
    <t xml:space="preserve">Digital streaming publishing</t>
  </si>
  <si>
    <t xml:space="preserve">Songwriter share (mechanical + performance) on STREAMS only — sync / radio / film / international excluded</t>
  </si>
  <si>
    <t xml:space="preserve">TOTAL music rights revenue (master + publishing)</t>
  </si>
  <si>
    <t xml:space="preserve">the catalog multiple is applied to THIS line</t>
  </si>
  <si>
    <t xml:space="preserve">The catalog multiple (below) is applied to TOTAL MUSIC RIGHTS REVENUE = master recording + digital-streaming publishing. Publishing here is streaming mechanical + performance only; sync, radio, film/TV and international are excluded (upside — see Additional Monetization). Ownership: Bobby owns 100% of the masters; on some songs up to ~25% of the publishing share may go to co-writers, and production is work-for-hire. The SaaS business is valued separately on its ARR, never bundled into the catalog multiple.</t>
  </si>
  <si>
    <t xml:space="preserve">YEAR 5 VALUATION INPUTS (editable) vs BOTTOMS-UP MODEL</t>
  </si>
  <si>
    <t xml:space="preserve">Input</t>
  </si>
  <si>
    <t xml:space="preserve">Valuation input</t>
  </si>
  <si>
    <t xml:space="preserve">Bottoms-up modeled</t>
  </si>
  <si>
    <t xml:space="preserve">Reconciliation gap</t>
  </si>
  <si>
    <t xml:space="preserve">Y5 total music rights rev — MASTER + PUBLISHING ($)</t>
  </si>
  <si>
    <t xml:space="preserve">Year 5 SaaS ARR ($)</t>
  </si>
  <si>
    <t xml:space="preserve">Gap = success/algorithmic-amplification + funnel-conversion + added playlists needed to reach the valuation input (see Sensitivity). Bottoms-up = conservative floor.</t>
  </si>
  <si>
    <t xml:space="preserve">CATALOG VALUE — TOTAL MUSIC RIGHTS revenue (master + publishing) x multiple</t>
  </si>
  <si>
    <t xml:space="preserve">10x</t>
  </si>
  <si>
    <t xml:space="preserve">12x</t>
  </si>
  <si>
    <t xml:space="preserve">15x</t>
  </si>
  <si>
    <t xml:space="preserve">18x</t>
  </si>
  <si>
    <t xml:space="preserve">Catalog value ($)</t>
  </si>
  <si>
    <t xml:space="preserve">SAAS VALUE — ARR x multiple</t>
  </si>
  <si>
    <t xml:space="preserve">3x</t>
  </si>
  <si>
    <t xml:space="preserve">5x</t>
  </si>
  <si>
    <t xml:space="preserve">7x</t>
  </si>
  <si>
    <t xml:space="preserve">SaaS value ($)</t>
  </si>
  <si>
    <t xml:space="preserve">TIER 2 — MANAGEMENT TARGET (labeled target band; $600k rec. rev / $500k ARR inputs)</t>
  </si>
  <si>
    <t xml:space="preserve">Component</t>
  </si>
  <si>
    <t xml:space="preserve">Catalog value</t>
  </si>
  <si>
    <t xml:space="preserve">SaaS value</t>
  </si>
  <si>
    <t xml:space="preserve">ENTERPRISE VALUE</t>
  </si>
  <si>
    <t xml:space="preserve">ILLUSTRATIVE — EV WITH ADDITIONAL MONETIZATION (CHERRY ON TOP · NOT GUARANTEED · DEPENDS ON BOBBY)</t>
  </si>
  <si>
    <t xml:space="preserve">Enterprise value (Tier 2, from above)</t>
  </si>
  <si>
    <t xml:space="preserve">+ Sellable ancillary (memberships + merch)</t>
  </si>
  <si>
    <t xml:space="preserve">ILLUSTRATIVE TOTAL EV incl. cherry on top</t>
  </si>
  <si>
    <t xml:space="preserve">Only SELLABLE ancillary (memberships ~3x + merch ~1.5x) is added to EV. Touring + sponsorship add ~$740k/yr of INCOME to Bobby but $0 sellable value (they stop if he stops). Illustrative, NOT guaranteed, NOT in the base — see Additional Monetization for the full breakdown.</t>
  </si>
  <si>
    <t xml:space="preserve">TIER 1 — BOTTOM-UP VALUE (derived automatically from the model's actual streams; moves with the model)</t>
  </si>
  <si>
    <t xml:space="preserve">Catalog = (Y5 audience streams x streams-per-pre-saver / active) + Y5 playlist streams, x Spotify rate x DSP mult, x catalog multiple. SaaS = modeled Y5 ARR x SaaS multiple. This is what the model actually produces — it rises with performance and with reinvestment into pages/playlists.</t>
  </si>
  <si>
    <t xml:space="preserve">Y5 recorded rev</t>
  </si>
  <si>
    <t xml:space="preserve">MODELED EV</t>
  </si>
  <si>
    <t xml:space="preserve">Conservative  (8x)</t>
  </si>
  <si>
    <t xml:space="preserve">Base  (12x)</t>
  </si>
  <si>
    <t xml:space="preserve">Strong  (20x)</t>
  </si>
  <si>
    <t xml:space="preserve">Historical High  (35x)</t>
  </si>
  <si>
    <t xml:space="preserve">Note: at the current active scenario's catalog/SaaS multiples. Historical High (35x, = 'Ordinary Games' performance) lands the modeled catalog near the $600k stated-band case. Reinvestment (next) pushes every row higher by adding pages + playlists.</t>
  </si>
  <si>
    <t xml:space="preserve">TIER 3 — STRATEGIC UPSIDE (excluded from Tiers 1-2; optionality only)</t>
  </si>
  <si>
    <t xml:space="preserve">• Breakout / viral song (1 hit at millions of streams) — see Content Engine</t>
  </si>
  <si>
    <t xml:space="preserve">• Major-label JV advance ($0.5M-$20M+) — see Major Label JV</t>
  </si>
  <si>
    <t xml:space="preserve">• Additional monetization: membership, merch, live, brand partnerships — see Additional Monetization</t>
  </si>
  <si>
    <t xml:space="preserve">• Catalog financing / partial sale — non-dilutive liquidity</t>
  </si>
  <si>
    <t xml:space="preserve">VALUED AT $0 (support the cash flows, not valued separately):</t>
  </si>
  <si>
    <t xml:space="preserve">Instagram audience · email/CRM database · fan-page network · playlist network · AI operating system · brand equity · touring · merch · memberships · live shows.</t>
  </si>
  <si>
    <t xml:space="preserve">INVESTOR RETURN MODEL — $400,000 Angel</t>
  </si>
  <si>
    <t xml:space="preserve">Why this page: it shows what a $400,000 investment could become across the Conservative, Base, and Strong cases.</t>
  </si>
  <si>
    <t xml:space="preserve">What it's worth →</t>
  </si>
  <si>
    <t xml:space="preserve">VALUE TO INVESTOR = ownership % x enterprise value</t>
  </si>
  <si>
    <t xml:space="preserve">Ownership</t>
  </si>
  <si>
    <t xml:space="preserve">10%</t>
  </si>
  <si>
    <t xml:space="preserve">15%</t>
  </si>
  <si>
    <t xml:space="preserve">20%</t>
  </si>
  <si>
    <t xml:space="preserve">MOIC (multiple on invested capital) on $400k</t>
  </si>
  <si>
    <t xml:space="preserve">Frame: illustrative value-creation if the operating model executes. No liquidity event assumed in Year 5 (see Exit / Liquidity Paths).</t>
  </si>
  <si>
    <t xml:space="preserve">EXIT / LIQUIDITY PATHS</t>
  </si>
  <si>
    <t xml:space="preserve">1. Partial catalog sale</t>
  </si>
  <si>
    <t xml:space="preserve">2. Royalty advance (non-dilutive)</t>
  </si>
  <si>
    <t xml:space="preserve">3. Strategic distribution partnership</t>
  </si>
  <si>
    <t xml:space="preserve">4. Major label JV</t>
  </si>
  <si>
    <t xml:space="preserve">5. Strategic acquisition</t>
  </si>
  <si>
    <t xml:space="preserve">6. Continue independently (dividends from cash flow)</t>
  </si>
  <si>
    <t xml:space="preserve">Context only — established-artist catalog transactions (NOT projections for Bobby DeMario):</t>
  </si>
  <si>
    <t xml:space="preserve">• Justin Bieber catalog rights — reported $200M+</t>
  </si>
  <si>
    <t xml:space="preserve">• Red Hot Chili Peppers catalog/publishing — reported hundreds of millions</t>
  </si>
  <si>
    <t xml:space="preserve">• Queen catalog — reported $1B+</t>
  </si>
  <si>
    <t xml:space="preserve">Disclaimer: these are globally established artists, shown only to evidence that music IP can become a valuable financial asset. They are not forecasts for this company.</t>
  </si>
  <si>
    <t xml:space="preserve">SENSITIVITY ANALYSIS</t>
  </si>
  <si>
    <t xml:space="preserve">Why this page: it stress-tests the valuation against the key assumptions so the range is transparent, not a single hopeful number.</t>
  </si>
  <si>
    <t xml:space="preserve">1. SPOTIFY PAYOUT / STREAM  -&gt;  Year 5 Spotify &amp; recorded music</t>
  </si>
  <si>
    <t xml:space="preserve">Rate</t>
  </si>
  <si>
    <t xml:space="preserve">$0.0035</t>
  </si>
  <si>
    <t xml:space="preserve">$0.0040</t>
  </si>
  <si>
    <t xml:space="preserve">$0.0045</t>
  </si>
  <si>
    <t xml:space="preserve">Y5 total base streams (M)</t>
  </si>
  <si>
    <t xml:space="preserve">Y5 Spotify revenue ($)</t>
  </si>
  <si>
    <t xml:space="preserve">2. PLAYLIST NETWORK  -&gt;  annual Bobby streams &amp; Spotify rev (steady state)</t>
  </si>
  <si>
    <t xml:space="preserve">Streams/playlist/day \ count</t>
  </si>
  <si>
    <t xml:space="preserve">100</t>
  </si>
  <si>
    <t xml:space="preserve">200</t>
  </si>
  <si>
    <t xml:space="preserve">500</t>
  </si>
  <si>
    <t xml:space="preserve">1,000</t>
  </si>
  <si>
    <t xml:space="preserve">80/day — annual streams (M)</t>
  </si>
  <si>
    <t xml:space="preserve">140/day — annual streams (M)</t>
  </si>
  <si>
    <t xml:space="preserve">200/day — annual streams (M)</t>
  </si>
  <si>
    <t xml:space="preserve">@ $0.004 — annual Spotify rev ($)</t>
  </si>
  <si>
    <t xml:space="preserve">3. FAN PAGE YIELD  -&gt;  cost per Forever Pre-Saver &amp; Year-1 pre-savers</t>
  </si>
  <si>
    <t xml:space="preserve">Pre-savers/page/yr</t>
  </si>
  <si>
    <t xml:space="preserve">20 (Cons)</t>
  </si>
  <si>
    <t xml:space="preserve">30 (Base)</t>
  </si>
  <si>
    <t xml:space="preserve">40 (Strong)</t>
  </si>
  <si>
    <t xml:space="preserve">Cost per pre-saver ($)</t>
  </si>
  <si>
    <t xml:space="preserve">New pre-savers / yr @ 500 pages</t>
  </si>
  <si>
    <t xml:space="preserve">4. ENTERPRISE VALUE  -&gt;  recorded-music revenue x catalog multiple</t>
  </si>
  <si>
    <t xml:space="preserve">Recorded rev \ multiple</t>
  </si>
  <si>
    <t xml:space="preserve">$330,000</t>
  </si>
  <si>
    <t xml:space="preserve">$500,000</t>
  </si>
  <si>
    <t xml:space="preserve">$600,000</t>
  </si>
  <si>
    <t xml:space="preserve">$650,000</t>
  </si>
  <si>
    <t xml:space="preserve">5. STREAMS PER SONG (Year 2 reference)</t>
  </si>
  <si>
    <t xml:space="preserve">CHARTS FOR INVESTOR DECK</t>
  </si>
  <si>
    <t xml:space="preserve">Why this page: it holds the live charts and the full chart shot-list for the investor deck.</t>
  </si>
  <si>
    <t xml:space="preserve">Charts</t>
  </si>
  <si>
    <t xml:space="preserve">Chart data (linked to model)</t>
  </si>
  <si>
    <t xml:space="preserve">Y4</t>
  </si>
  <si>
    <t xml:space="preserve">Total revenue ($)</t>
  </si>
  <si>
    <t xml:space="preserve">'Monthly Timeline'!C70</t>
  </si>
  <si>
    <t xml:space="preserve">'Monthly Timeline'!D70</t>
  </si>
  <si>
    <t xml:space="preserve">'Monthly Timeline'!E70</t>
  </si>
  <si>
    <t xml:space="preserve">'Monthly Timeline'!F70</t>
  </si>
  <si>
    <t xml:space="preserve">'Monthly Timeline'!G70</t>
  </si>
  <si>
    <t xml:space="preserve">Total recorded music ($)</t>
  </si>
  <si>
    <t xml:space="preserve">'Streaming Revenue'!C74</t>
  </si>
  <si>
    <t xml:space="preserve">'Streaming Revenue'!D74</t>
  </si>
  <si>
    <t xml:space="preserve">'Streaming Revenue'!E74</t>
  </si>
  <si>
    <t xml:space="preserve">'Streaming Revenue'!F74</t>
  </si>
  <si>
    <t xml:space="preserve">'Streaming Revenue'!G74</t>
  </si>
  <si>
    <t xml:space="preserve">SaaS revenue ($)</t>
  </si>
  <si>
    <t xml:space="preserve">Ending cash ($)</t>
  </si>
  <si>
    <t xml:space="preserve">Audience streams</t>
  </si>
  <si>
    <t xml:space="preserve">'Streaming Revenue'!C70</t>
  </si>
  <si>
    <t xml:space="preserve">'Streaming Revenue'!D70</t>
  </si>
  <si>
    <t xml:space="preserve">'Streaming Revenue'!E70</t>
  </si>
  <si>
    <t xml:space="preserve">'Streaming Revenue'!F70</t>
  </si>
  <si>
    <t xml:space="preserve">'Streaming Revenue'!G70</t>
  </si>
  <si>
    <t xml:space="preserve">'Streaming Revenue'!C71</t>
  </si>
  <si>
    <t xml:space="preserve">'Streaming Revenue'!D71</t>
  </si>
  <si>
    <t xml:space="preserve">'Streaming Revenue'!E71</t>
  </si>
  <si>
    <t xml:space="preserve">'Streaming Revenue'!F71</t>
  </si>
  <si>
    <t xml:space="preserve">'Streaming Revenue'!G71</t>
  </si>
  <si>
    <t xml:space="preserve">DECK CHART SHOT-LIST</t>
  </si>
  <si>
    <t xml:space="preserve">1. Use of proceeds donut ($ by line item)</t>
  </si>
  <si>
    <t xml:space="preserve">2. Revenue build Y1-Y5 (stacked by engine)</t>
  </si>
  <si>
    <t xml:space="preserve">3. Forever Pre-Saver growth curve</t>
  </si>
  <si>
    <t xml:space="preserve">4. Fan pages &amp; playlists growth (dual axis)</t>
  </si>
  <si>
    <t xml:space="preserve">5. Cumulative cash &amp; financing bridge</t>
  </si>
  <si>
    <t xml:space="preserve">6. Enterprise value by scenario (catalog vs SaaS)</t>
  </si>
  <si>
    <t xml:space="preserve">7. Investor MOIC grid (heatmap)</t>
  </si>
  <si>
    <t xml:space="preserve">8. Streams: audience vs playlist vs upside</t>
  </si>
  <si>
    <t xml:space="preserve">9. Unit economics: cost per pre-saver vs LTV</t>
  </si>
  <si>
    <t xml:space="preserve">10. Phase timeline (Gantt: build -&gt; operate -&gt; compound -&gt; scale)</t>
  </si>
  <si>
    <t xml:space="preserve">FUTURE MODEL IMPROVEMENTS — Data That Will Tighten the Model Over Time</t>
  </si>
  <si>
    <t xml:space="preserve">Why this page: it lists the additional data and refinements that will tighten the model as the business generates more history.</t>
  </si>
  <si>
    <t xml:space="preserve">Future Model Improvements</t>
  </si>
  <si>
    <t xml:space="preserve">Data point</t>
  </si>
  <si>
    <t xml:space="preserve">Drives</t>
  </si>
  <si>
    <t xml:space="preserve">Why it matters</t>
  </si>
  <si>
    <t xml:space="preserve">[PROVIDED 2026-06-30] Streams-per-pre-saver = 7.76 measured (10 songs / 4,300 pre-savers). Now Cons8/Base12/Strong20</t>
  </si>
  <si>
    <t xml:space="preserve">streams_per_presaver</t>
  </si>
  <si>
    <t xml:space="preserve">DONE - biggest swing now grounded in real data</t>
  </si>
  <si>
    <t xml:space="preserve">Per-song FIRST-28-DAY vs LIFETIME split (to separate launch conversion from catalog tail)</t>
  </si>
  <si>
    <t xml:space="preserve">maturity curve</t>
  </si>
  <si>
    <t xml:space="preserve">Refines the maturity model vs the blended 7.76</t>
  </si>
  <si>
    <t xml:space="preserve">Real fan-page output: followers + pre-savers per page per year (cohort data)</t>
  </si>
  <si>
    <t xml:space="preserve">fp_followers_yr / fp_presavers_yr</t>
  </si>
  <si>
    <t xml:space="preserve">Validates the compounding engine</t>
  </si>
  <si>
    <t xml:space="preserve">Actual playlist Bobby-streams/day after maturity (per playlist)</t>
  </si>
  <si>
    <t xml:space="preserve">pl_streams_day</t>
  </si>
  <si>
    <t xml:space="preserve">Playlist revenue + lead flow</t>
  </si>
  <si>
    <t xml:space="preserve">Historical algorithmic-pickup hit rate (songs crossing 30-40k early streams)</t>
  </si>
  <si>
    <t xml:space="preserve">amplification</t>
  </si>
  <si>
    <t xml:space="preserve">Bridges bottoms-up to target band</t>
  </si>
  <si>
    <t xml:space="preserve">Real SaaS funnel: submission-&gt;reply-&gt;purchase-&gt;churn from live data</t>
  </si>
  <si>
    <t xml:space="preserve">saas_* funnel</t>
  </si>
  <si>
    <t xml:space="preserve">SaaS ARR credibility</t>
  </si>
  <si>
    <t xml:space="preserve">Average submission fee actually captured (if any) for ad self-funding</t>
  </si>
  <si>
    <t xml:space="preserve">pl_rev_per_submission</t>
  </si>
  <si>
    <t xml:space="preserve">Playlist self-funding claim</t>
  </si>
  <si>
    <t xml:space="preserve">Actual blended recorded rev vs Spotify-only (other DSP share)</t>
  </si>
  <si>
    <t xml:space="preserve">dsp_mult</t>
  </si>
  <si>
    <t xml:space="preserve">Total recorded music revenue</t>
  </si>
  <si>
    <t xml:space="preserve">Current monthly burn / actual opex run-rate</t>
  </si>
  <si>
    <t xml:space="preserve">opex lines</t>
  </si>
  <si>
    <t xml:space="preserve">Runway accuracy</t>
  </si>
  <si>
    <t xml:space="preserve">Distribution advance terms actually on the table (AWAL/Orchard/Too Lost)</t>
  </si>
  <si>
    <t xml:space="preserve">Royalty Advance tab</t>
  </si>
  <si>
    <t xml:space="preserve">Financing bridge sizing</t>
  </si>
  <si>
    <t xml:space="preserve">Target ownership % offered to the angel</t>
  </si>
  <si>
    <t xml:space="preserve">Return math</t>
  </si>
  <si>
    <t xml:space="preserve">Production cost realism after AI assistance</t>
  </si>
  <si>
    <t xml:space="preserve">prod_cost / video_cost</t>
  </si>
  <si>
    <t xml:space="preserve">Catalog cost base</t>
  </si>
  <si>
    <t xml:space="preserve">Content-driven incremental streams from past tests</t>
  </si>
  <si>
    <t xml:space="preserve">content_lift_song</t>
  </si>
  <si>
    <t xml:space="preserve">Sizes the upside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</si>
</sst>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\$#,##0;&quot;($&quot;#,##0\);\-"/>
    <numFmt numFmtId="166" formatCode="#,##0;\(#,##0\);\-"/>
    <numFmt numFmtId="167" formatCode="#,##0.0;\(#,##0.0\);\-"/>
    <numFmt numFmtId="168" formatCode="0.0\x"/>
    <numFmt numFmtId="169" formatCode="0.0%;\(0.0%\);\-"/>
    <numFmt numFmtId="170" formatCode="\$0.0000"/>
    <numFmt numFmtId="171" formatCode="\$#,##0.00;&quot;($&quot;#,##0.00\);\-"/>
    <numFmt numFmtId="172" formatCode="0%"/>
    <numFmt numFmtId="173" formatCode="#,##0.00;\(#,##0.00\);\-"/>
    <numFmt numFmtId="174" formatCode="0.00%"/>
  </numFmts>
  <fonts count="5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Arial"/>
      <family val="0"/>
      <charset val="1"/>
    </font>
    <font>
      <i val="true"/>
      <sz val="9"/>
      <color rgb="FFFFFFFF"/>
      <name val="Arial"/>
      <family val="0"/>
      <charset val="1"/>
    </font>
    <font>
      <b val="true"/>
      <sz val="10"/>
      <color rgb="FF1F3864"/>
      <name val="Arial"/>
      <family val="0"/>
      <charset val="1"/>
    </font>
    <font>
      <b val="true"/>
      <sz val="11"/>
      <color rgb="FF1F3864"/>
      <name val="Arial"/>
      <family val="0"/>
      <charset val="1"/>
    </font>
    <font>
      <b val="true"/>
      <sz val="9"/>
      <color rgb="FF2E5496"/>
      <name val="Arial"/>
      <family val="0"/>
      <charset val="1"/>
    </font>
    <font>
      <sz val="8"/>
      <color rgb="FF808080"/>
      <name val="Arial"/>
      <family val="0"/>
      <charset val="1"/>
    </font>
    <font>
      <sz val="9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9"/>
      <color rgb="FF808080"/>
      <name val="Arial"/>
      <family val="0"/>
      <charset val="1"/>
    </font>
    <font>
      <u val="single"/>
      <sz val="9"/>
      <color rgb="FF0563C1"/>
      <name val="Arial"/>
      <family val="0"/>
      <charset val="1"/>
    </font>
    <font>
      <b val="true"/>
      <sz val="9"/>
      <color rgb="FFFFFFFF"/>
      <name val="Arial"/>
      <family val="0"/>
      <charset val="1"/>
    </font>
    <font>
      <u val="single"/>
      <sz val="10"/>
      <color rgb="FF0563C1"/>
      <name val="Arial"/>
      <family val="0"/>
      <charset val="1"/>
    </font>
    <font>
      <b val="true"/>
      <u val="single"/>
      <sz val="10"/>
      <color rgb="FF0563C1"/>
      <name val="Arial"/>
      <family val="0"/>
      <charset val="1"/>
    </font>
    <font>
      <sz val="10"/>
      <color rgb="FF808080"/>
      <name val="Arial"/>
      <family val="0"/>
      <charset val="1"/>
    </font>
    <font>
      <u val="single"/>
      <sz val="11"/>
      <color rgb="FF0563C1"/>
      <name val="Arial"/>
      <family val="0"/>
      <charset val="1"/>
    </font>
    <font>
      <b val="true"/>
      <sz val="9"/>
      <color rgb="FF808080"/>
      <name val="Arial"/>
      <family val="0"/>
      <charset val="1"/>
    </font>
    <font>
      <b val="true"/>
      <sz val="12"/>
      <color rgb="FF1F3864"/>
      <name val="Arial"/>
      <family val="0"/>
      <charset val="1"/>
    </font>
    <font>
      <b val="true"/>
      <sz val="9"/>
      <color rgb="FF1F3864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1F3864"/>
      <name val="Arial"/>
      <family val="0"/>
      <charset val="1"/>
    </font>
    <font>
      <b val="true"/>
      <sz val="10"/>
      <color rgb="FF2E5496"/>
      <name val="Arial"/>
      <family val="0"/>
      <charset val="1"/>
    </font>
    <font>
      <b val="true"/>
      <sz val="10"/>
      <color rgb="FF808080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2"/>
      <color rgb="FF0000FF"/>
      <name val="Arial"/>
      <family val="0"/>
      <charset val="1"/>
    </font>
    <font>
      <b val="true"/>
      <sz val="13"/>
      <color rgb="FF1F3864"/>
      <name val="Arial"/>
      <family val="0"/>
      <charset val="1"/>
    </font>
    <font>
      <sz val="10"/>
      <color rgb="FF008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0"/>
      <charset val="1"/>
    </font>
    <font>
      <b val="true"/>
      <sz val="10"/>
      <color rgb="FF008000"/>
      <name val="Arial"/>
      <family val="0"/>
      <charset val="1"/>
    </font>
    <font>
      <sz val="10"/>
      <color rgb="FF2E5496"/>
      <name val="Arial"/>
      <family val="0"/>
      <charset val="1"/>
    </font>
    <font>
      <sz val="7"/>
      <color rgb="FF808080"/>
      <name val="Arial"/>
      <family val="0"/>
      <charset val="1"/>
    </font>
    <font>
      <sz val="7"/>
      <color rgb="FF000000"/>
      <name val="Arial"/>
      <family val="0"/>
      <charset val="1"/>
    </font>
    <font>
      <b val="true"/>
      <sz val="7"/>
      <color rgb="FFFFFFFF"/>
      <name val="Arial"/>
      <family val="0"/>
      <charset val="1"/>
    </font>
    <font>
      <b val="true"/>
      <sz val="7"/>
      <color rgb="FF1F3864"/>
      <name val="Arial"/>
      <family val="0"/>
      <charset val="1"/>
    </font>
    <font>
      <b val="true"/>
      <sz val="8"/>
      <color rgb="FF808080"/>
      <name val="Arial"/>
      <family val="0"/>
      <charset val="1"/>
    </font>
    <font>
      <u val="single"/>
      <sz val="8"/>
      <color rgb="FF0563C1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9"/>
      <color rgb="FF008000"/>
      <name val="Arial"/>
      <family val="0"/>
      <charset val="1"/>
    </font>
    <font>
      <b val="true"/>
      <sz val="9"/>
      <color rgb="FFC00000"/>
      <name val="Arial"/>
      <family val="0"/>
      <charset val="1"/>
    </font>
    <font>
      <sz val="8"/>
      <color rgb="FFC00000"/>
      <name val="Arial"/>
      <family val="0"/>
      <charset val="1"/>
    </font>
    <font>
      <b val="true"/>
      <sz val="8"/>
      <color rgb="FFC00000"/>
      <name val="Arial"/>
      <family val="0"/>
      <charset val="1"/>
    </font>
    <font>
      <sz val="10"/>
      <color rgb="FF1F3864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sz val="9"/>
      <color rgb="FF008000"/>
      <name val="Arial"/>
      <family val="0"/>
      <charset val="1"/>
    </font>
    <font>
      <sz val="9"/>
      <color rgb="FF0000FF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2E5496"/>
      </patternFill>
    </fill>
    <fill>
      <patternFill patternType="solid">
        <fgColor rgb="FF2E5496"/>
        <bgColor rgb="FF2E75B6"/>
      </patternFill>
    </fill>
    <fill>
      <patternFill patternType="solid">
        <fgColor rgb="FFD9E1F2"/>
        <bgColor rgb="FFD9D9D9"/>
      </patternFill>
    </fill>
    <fill>
      <patternFill patternType="solid">
        <fgColor rgb="FFEAF0FA"/>
        <bgColor rgb="FFE2EFDA"/>
      </patternFill>
    </fill>
    <fill>
      <patternFill patternType="solid">
        <fgColor rgb="FFFFFF00"/>
        <bgColor rgb="FFFFFF00"/>
      </patternFill>
    </fill>
    <fill>
      <patternFill patternType="solid">
        <fgColor rgb="FFE2EFDA"/>
        <bgColor rgb="FFEAF0FA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4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4" fontId="1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6" fontId="11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6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5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4" fontId="0" fillId="5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false">
      <alignment horizontal="right" vertical="bottom" textRotation="0" wrapText="false" indent="1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1" shrinkToFit="false"/>
      <protection locked="true" hidden="false"/>
    </xf>
    <xf numFmtId="164" fontId="21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6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28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9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0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0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30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9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2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2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2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12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2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2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2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2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2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2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right" vertical="center" textRotation="0" wrapText="false" indent="1" shrinkToFit="false"/>
      <protection locked="true" hidden="false"/>
    </xf>
    <xf numFmtId="165" fontId="2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6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6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3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1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2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2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2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6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3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3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2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2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3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3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6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9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3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3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3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2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3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6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3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8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8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2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7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2" fillId="6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3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2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2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5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0AD47"/>
      <rgbColor rgb="FF800080"/>
      <rgbColor rgb="FF008080"/>
      <rgbColor rgb="FFBFBFBF"/>
      <rgbColor rgb="FF808080"/>
      <rgbColor rgb="FFA6A6A6"/>
      <rgbColor rgb="FFBE4B48"/>
      <rgbColor rgb="FFFFFFCC"/>
      <rgbColor rgb="FFEAF0FA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E2EFDA"/>
      <rgbColor rgb="FFFFFF99"/>
      <rgbColor rgb="FF99CCFF"/>
      <rgbColor rgb="FFFF99CC"/>
      <rgbColor rgb="FFCC99FF"/>
      <rgbColor rgb="FFFFCC99"/>
      <rgbColor rgb="FF2E75B6"/>
      <rgbColor rgb="FF33CCCC"/>
      <rgbColor rgb="FF98B855"/>
      <rgbColor rgb="FFFFC000"/>
      <rgbColor rgb="FFBF9000"/>
      <rgbColor rgb="FFED7D31"/>
      <rgbColor rgb="FF4A7EBB"/>
      <rgbColor rgb="FF878787"/>
      <rgbColor rgb="FF1F3864"/>
      <rgbColor rgb="FF4F81BD"/>
      <rgbColor rgb="FF003300"/>
      <rgbColor rgb="FF333300"/>
      <rgbColor rgb="FFC0504D"/>
      <rgbColor rgb="FF7030A0"/>
      <rgbColor rgb="FF2E5496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_rels/chart2.xml.rels><?xml version="1.0" encoding="UTF-8"?>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
</Relationships>
</file>

<file path=xl/charts/_rels/chart3.xml.rels><?xml version="1.0" encoding="UTF-8"?>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
</Relationships>
</file>

<file path=xl/charts/_rels/chart4.xml.rels><?xml version="1.0" encoding="UTF-8"?>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
</Relationships>
</file>

<file path=xl/charts/_rels/chart5.xml.rels><?xml version="1.0" encoding="UTF-8"?>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
</Relationships>
</file>

<file path=xl/charts/_rels/chart6.xml.rels><?xml version="1.0" encoding="UTF-8"?>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Streams per Month (the honest ramp)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'Build &amp; Ramp Timeline'!H6</c:f>
              <c:strCache>
                <c:ptCount val="1"/>
                <c:pt idx="0">
                  <c:v>Streams
this month</c:v>
                </c:pt>
              </c:strCache>
            </c:strRef>
          </c:tx>
          <c:spPr>
            <a:solidFill>
              <a:srgbClr val="4A7EBB"/>
            </a:solidFill>
            <a:ln w="1260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'Build &amp; Ramp Timeline'!$C$7:$C$26</c:f>
              <c:strCache>
                <c:ptCount val="2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</c:strCache>
            </c:strRef>
          </c:cat>
          <c:val>
            <c:numRef>
              <c:f>'Build &amp; Ramp Timeline'!$H$7:$H$26</c:f>
              <c:numCache>
                <c:formatCode>#,##0;\(#,##0\);\-</c:formatCode>
                <c:ptCount val="20"/>
                <c:pt idx="0">
                  <c:v>158525.154</c:v>
                </c:pt>
                <c:pt idx="1">
                  <c:v>389135.883501709</c:v>
                </c:pt>
                <c:pt idx="2">
                  <c:v>479937.021676214</c:v>
                </c:pt>
                <c:pt idx="3">
                  <c:v>508163.667683312</c:v>
                </c:pt>
                <c:pt idx="4">
                  <c:v>614791.579173319</c:v>
                </c:pt>
                <c:pt idx="5">
                  <c:v>767408.099822727</c:v>
                </c:pt>
                <c:pt idx="6">
                  <c:v>932528.695022905</c:v>
                </c:pt>
                <c:pt idx="7">
                  <c:v>1111071.71136206</c:v>
                </c:pt>
                <c:pt idx="8">
                  <c:v>1315319.16700671</c:v>
                </c:pt>
                <c:pt idx="9">
                  <c:v>1545375.91818516</c:v>
                </c:pt>
                <c:pt idx="10">
                  <c:v>1794131.39390173</c:v>
                </c:pt>
                <c:pt idx="11">
                  <c:v>2062728.86658101</c:v>
                </c:pt>
                <c:pt idx="12">
                  <c:v>2338069.52701883</c:v>
                </c:pt>
                <c:pt idx="13">
                  <c:v>2624035.82506743</c:v>
                </c:pt>
                <c:pt idx="14">
                  <c:v>2928342.09760996</c:v>
                </c:pt>
                <c:pt idx="15">
                  <c:v>3250675.47683422</c:v>
                </c:pt>
                <c:pt idx="16">
                  <c:v>3573585.48659296</c:v>
                </c:pt>
                <c:pt idx="17">
                  <c:v>3909860.4758454</c:v>
                </c:pt>
                <c:pt idx="18">
                  <c:v>4263551.22797045</c:v>
                </c:pt>
                <c:pt idx="19">
                  <c:v>4634474.31650128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89036258"/>
        <c:axId val="92440796"/>
      </c:lineChart>
      <c:catAx>
        <c:axId val="89036258"/>
        <c:scaling>
          <c:orientation val="minMax"/>
        </c:scaling>
        <c:delete val="0"/>
        <c:axPos val="b"/>
        <c:numFmt formatCode="#,##0;\(#,##0\);\-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92440796"/>
        <c:crosses val="autoZero"/>
        <c:auto val="1"/>
        <c:lblAlgn val="ctr"/>
        <c:lblOffset val="100"/>
        <c:noMultiLvlLbl val="0"/>
      </c:catAx>
      <c:valAx>
        <c:axId val="9244079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(#,##0\);\-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89036258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Fan Pages &amp; Playlists Build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'Build &amp; Ramp Timeline'!E6</c:f>
              <c:strCache>
                <c:ptCount val="1"/>
                <c:pt idx="0">
                  <c:v>Fan pages</c:v>
                </c:pt>
              </c:strCache>
            </c:strRef>
          </c:tx>
          <c:spPr>
            <a:solidFill>
              <a:srgbClr val="4A7EBB"/>
            </a:solidFill>
            <a:ln w="1260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'Build &amp; Ramp Timeline'!$C$7:$C$26</c:f>
              <c:strCache>
                <c:ptCount val="2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</c:strCache>
            </c:strRef>
          </c:cat>
          <c:val>
            <c:numRef>
              <c:f>'Build &amp; Ramp Timeline'!$E$7:$E$26</c:f>
              <c:numCache>
                <c:formatCode>#,##0;\(#,##0\);\-</c:formatCode>
                <c:ptCount val="20"/>
                <c:pt idx="0">
                  <c:v>115</c:v>
                </c:pt>
                <c:pt idx="1">
                  <c:v>231</c:v>
                </c:pt>
                <c:pt idx="2">
                  <c:v>346</c:v>
                </c:pt>
                <c:pt idx="3">
                  <c:v>462</c:v>
                </c:pt>
                <c:pt idx="4">
                  <c:v>591</c:v>
                </c:pt>
                <c:pt idx="5">
                  <c:v>727</c:v>
                </c:pt>
                <c:pt idx="6">
                  <c:v>864</c:v>
                </c:pt>
                <c:pt idx="7">
                  <c:v>1000</c:v>
                </c:pt>
                <c:pt idx="8">
                  <c:v>1200</c:v>
                </c:pt>
                <c:pt idx="9">
                  <c:v>1400</c:v>
                </c:pt>
                <c:pt idx="10">
                  <c:v>1600</c:v>
                </c:pt>
                <c:pt idx="11">
                  <c:v>1800</c:v>
                </c:pt>
                <c:pt idx="12">
                  <c:v>1950</c:v>
                </c:pt>
                <c:pt idx="13">
                  <c:v>2100</c:v>
                </c:pt>
                <c:pt idx="14">
                  <c:v>2250</c:v>
                </c:pt>
                <c:pt idx="15">
                  <c:v>2400</c:v>
                </c:pt>
                <c:pt idx="16">
                  <c:v>2550</c:v>
                </c:pt>
                <c:pt idx="17">
                  <c:v>2700</c:v>
                </c:pt>
                <c:pt idx="18">
                  <c:v>2850</c:v>
                </c:pt>
                <c:pt idx="19">
                  <c:v>3000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'Build &amp; Ramp Timeline'!F6</c:f>
              <c:strCache>
                <c:ptCount val="1"/>
                <c:pt idx="0">
                  <c:v>Playlists
(mature)</c:v>
                </c:pt>
              </c:strCache>
            </c:strRef>
          </c:tx>
          <c:spPr>
            <a:solidFill>
              <a:srgbClr val="BE4B48"/>
            </a:solidFill>
            <a:ln w="1260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'Build &amp; Ramp Timeline'!$C$7:$C$26</c:f>
              <c:strCache>
                <c:ptCount val="2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  <c:pt idx="10">
                  <c:v>33</c:v>
                </c:pt>
                <c:pt idx="11">
                  <c:v>36</c:v>
                </c:pt>
                <c:pt idx="12">
                  <c:v>39</c:v>
                </c:pt>
                <c:pt idx="13">
                  <c:v>42</c:v>
                </c:pt>
                <c:pt idx="14">
                  <c:v>45</c:v>
                </c:pt>
                <c:pt idx="15">
                  <c:v>48</c:v>
                </c:pt>
                <c:pt idx="16">
                  <c:v>51</c:v>
                </c:pt>
                <c:pt idx="17">
                  <c:v>54</c:v>
                </c:pt>
                <c:pt idx="18">
                  <c:v>57</c:v>
                </c:pt>
                <c:pt idx="19">
                  <c:v>60</c:v>
                </c:pt>
              </c:strCache>
            </c:strRef>
          </c:cat>
          <c:val>
            <c:numRef>
              <c:f>'Build &amp; Ramp Timeline'!$F$7:$F$26</c:f>
              <c:numCache>
                <c:formatCode>#,##0;\(#,##0\);\-</c:formatCode>
                <c:ptCount val="20"/>
                <c:pt idx="0">
                  <c:v>33</c:v>
                </c:pt>
                <c:pt idx="1">
                  <c:v>83</c:v>
                </c:pt>
                <c:pt idx="2">
                  <c:v>100</c:v>
                </c:pt>
                <c:pt idx="3">
                  <c:v>100</c:v>
                </c:pt>
                <c:pt idx="4">
                  <c:v>117</c:v>
                </c:pt>
                <c:pt idx="5">
                  <c:v>142</c:v>
                </c:pt>
                <c:pt idx="6">
                  <c:v>167</c:v>
                </c:pt>
                <c:pt idx="7">
                  <c:v>192</c:v>
                </c:pt>
                <c:pt idx="8">
                  <c:v>220</c:v>
                </c:pt>
                <c:pt idx="9">
                  <c:v>250</c:v>
                </c:pt>
                <c:pt idx="10">
                  <c:v>280</c:v>
                </c:pt>
                <c:pt idx="11">
                  <c:v>310</c:v>
                </c:pt>
                <c:pt idx="12">
                  <c:v>337</c:v>
                </c:pt>
                <c:pt idx="13">
                  <c:v>362</c:v>
                </c:pt>
                <c:pt idx="14">
                  <c:v>387</c:v>
                </c:pt>
                <c:pt idx="15">
                  <c:v>412</c:v>
                </c:pt>
                <c:pt idx="16">
                  <c:v>433</c:v>
                </c:pt>
                <c:pt idx="17">
                  <c:v>453</c:v>
                </c:pt>
                <c:pt idx="18">
                  <c:v>473</c:v>
                </c:pt>
                <c:pt idx="19">
                  <c:v>493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82678831"/>
        <c:axId val="65092178"/>
      </c:lineChart>
      <c:catAx>
        <c:axId val="82678831"/>
        <c:scaling>
          <c:orientation val="minMax"/>
        </c:scaling>
        <c:delete val="0"/>
        <c:axPos val="b"/>
        <c:numFmt formatCode="#,##0;\(#,##0\);\-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5092178"/>
        <c:crosses val="autoZero"/>
        <c:auto val="1"/>
        <c:lblAlgn val="ctr"/>
        <c:lblOffset val="100"/>
        <c:noMultiLvlLbl val="0"/>
      </c:catAx>
      <c:valAx>
        <c:axId val="6509217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(#,##0\);\-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82678831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Revenue Build — Year 1 to Year 5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Charts!B6</c:f>
              <c:strCache>
                <c:ptCount val="1"/>
                <c:pt idx="0">
                  <c:v>Total revenue ($)</c:v>
                </c:pt>
              </c:strCache>
            </c:strRef>
          </c:tx>
          <c:spPr>
            <a:solidFill>
              <a:srgbClr val="4A7EBB"/>
            </a:solidFill>
            <a:ln w="1260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Charts!$C$5:$G$5</c:f>
              <c:strCache>
                <c:ptCount val="5"/>
                <c:pt idx="0">
                  <c:v>Y1</c:v>
                </c:pt>
                <c:pt idx="1">
                  <c:v>Y2</c:v>
                </c:pt>
                <c:pt idx="2">
                  <c:v>Y3</c:v>
                </c:pt>
                <c:pt idx="3">
                  <c:v>Y4</c:v>
                </c:pt>
                <c:pt idx="4">
                  <c:v>Y5</c:v>
                </c:pt>
              </c:strCache>
            </c:strRef>
          </c:cat>
          <c:val>
            <c:numRef>
              <c:f>Charts!$C$6:$G$6</c:f>
              <c:numCache>
                <c:formatCode>General</c:formatCode>
                <c:ptCount val="5"/>
              </c:numCache>
            </c:numRef>
          </c:val>
          <c:smooth val="1"/>
        </c:ser>
        <c:ser>
          <c:idx val="1"/>
          <c:order val="1"/>
          <c:tx>
            <c:strRef>
              <c:f>Charts!B7</c:f>
              <c:strCache>
                <c:ptCount val="1"/>
                <c:pt idx="0">
                  <c:v>Total recorded music ($)</c:v>
                </c:pt>
              </c:strCache>
            </c:strRef>
          </c:tx>
          <c:spPr>
            <a:solidFill>
              <a:srgbClr val="BE4B48"/>
            </a:solidFill>
            <a:ln w="1260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Charts!$C$5:$G$5</c:f>
              <c:strCache>
                <c:ptCount val="5"/>
                <c:pt idx="0">
                  <c:v>Y1</c:v>
                </c:pt>
                <c:pt idx="1">
                  <c:v>Y2</c:v>
                </c:pt>
                <c:pt idx="2">
                  <c:v>Y3</c:v>
                </c:pt>
                <c:pt idx="3">
                  <c:v>Y4</c:v>
                </c:pt>
                <c:pt idx="4">
                  <c:v>Y5</c:v>
                </c:pt>
              </c:strCache>
            </c:strRef>
          </c:cat>
          <c:val>
            <c:numRef>
              <c:f>Charts!$C$7:$G$7</c:f>
              <c:numCache>
                <c:formatCode>General</c:formatCode>
                <c:ptCount val="5"/>
              </c:numCache>
            </c:numRef>
          </c:val>
          <c:smooth val="1"/>
        </c:ser>
        <c:ser>
          <c:idx val="2"/>
          <c:order val="2"/>
          <c:tx>
            <c:strRef>
              <c:f>Charts!B8</c:f>
              <c:strCache>
                <c:ptCount val="1"/>
                <c:pt idx="0">
                  <c:v>SaaS revenue ($)</c:v>
                </c:pt>
              </c:strCache>
            </c:strRef>
          </c:tx>
          <c:spPr>
            <a:solidFill>
              <a:srgbClr val="98B855"/>
            </a:solidFill>
            <a:ln w="1260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Charts!$C$5:$G$5</c:f>
              <c:strCache>
                <c:ptCount val="5"/>
                <c:pt idx="0">
                  <c:v>Y1</c:v>
                </c:pt>
                <c:pt idx="1">
                  <c:v>Y2</c:v>
                </c:pt>
                <c:pt idx="2">
                  <c:v>Y3</c:v>
                </c:pt>
                <c:pt idx="3">
                  <c:v>Y4</c:v>
                </c:pt>
                <c:pt idx="4">
                  <c:v>Y5</c:v>
                </c:pt>
              </c:strCache>
            </c:strRef>
          </c:cat>
          <c:val>
            <c:numRef>
              <c:f>Charts!$C$8:$G$8</c:f>
              <c:numCache>
                <c:formatCode>\$#,##0;"($"#,##0\);\-</c:formatCode>
                <c:ptCount val="5"/>
                <c:pt idx="0">
                  <c:v>34746.0457658708</c:v>
                </c:pt>
                <c:pt idx="1">
                  <c:v>76322.4999547888</c:v>
                </c:pt>
                <c:pt idx="2">
                  <c:v>135459.413818331</c:v>
                </c:pt>
                <c:pt idx="3">
                  <c:v>198539.037983948</c:v>
                </c:pt>
                <c:pt idx="4">
                  <c:v>254191.73458881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44381478"/>
        <c:axId val="13228459"/>
      </c:lineChart>
      <c:catAx>
        <c:axId val="4438147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13228459"/>
        <c:crosses val="autoZero"/>
        <c:auto val="1"/>
        <c:lblAlgn val="ctr"/>
        <c:lblOffset val="100"/>
        <c:noMultiLvlLbl val="0"/>
      </c:catAx>
      <c:valAx>
        <c:axId val="1322845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44381478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Ending Cash Balance by Year ($)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Charts!B9</c:f>
              <c:strCache>
                <c:ptCount val="1"/>
                <c:pt idx="0">
                  <c:v>Ending cash ($)</c:v>
                </c:pt>
              </c:strCache>
            </c:strRef>
          </c:tx>
          <c:spPr>
            <a:solidFill>
              <a:srgbClr val="4F81BD"/>
            </a:solidFill>
            <a:ln w="1260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Charts!$C$5:$G$5</c:f>
              <c:strCache>
                <c:ptCount val="5"/>
                <c:pt idx="0">
                  <c:v>Y1</c:v>
                </c:pt>
                <c:pt idx="1">
                  <c:v>Y2</c:v>
                </c:pt>
                <c:pt idx="2">
                  <c:v>Y3</c:v>
                </c:pt>
                <c:pt idx="3">
                  <c:v>Y4</c:v>
                </c:pt>
                <c:pt idx="4">
                  <c:v>Y5</c:v>
                </c:pt>
              </c:strCache>
            </c:strRef>
          </c:cat>
          <c:val>
            <c:numRef>
              <c:f>Charts!$C$9:$G$9</c:f>
              <c:numCache>
                <c:formatCode>General</c:formatCode>
                <c:ptCount val="5"/>
              </c:numCache>
            </c:numRef>
          </c:val>
        </c:ser>
        <c:gapWidth val="150"/>
        <c:overlap val="0"/>
        <c:axId val="45048234"/>
        <c:axId val="60687392"/>
      </c:barChart>
      <c:catAx>
        <c:axId val="4504823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0687392"/>
        <c:crosses val="autoZero"/>
        <c:auto val="1"/>
        <c:lblAlgn val="ctr"/>
        <c:lblOffset val="100"/>
        <c:noMultiLvlLbl val="0"/>
      </c:catAx>
      <c:valAx>
        <c:axId val="6068739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45048234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Forever Pre-Savers Growth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Charts!B10</c:f>
              <c:strCache>
                <c:ptCount val="1"/>
                <c:pt idx="0">
                  <c:v>Forever Pre-Savers</c:v>
                </c:pt>
              </c:strCache>
            </c:strRef>
          </c:tx>
          <c:spPr>
            <a:solidFill>
              <a:srgbClr val="4A7EBB"/>
            </a:solidFill>
            <a:ln w="1260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Charts!$C$5:$G$5</c:f>
              <c:strCache>
                <c:ptCount val="5"/>
                <c:pt idx="0">
                  <c:v>Y1</c:v>
                </c:pt>
                <c:pt idx="1">
                  <c:v>Y2</c:v>
                </c:pt>
                <c:pt idx="2">
                  <c:v>Y3</c:v>
                </c:pt>
                <c:pt idx="3">
                  <c:v>Y4</c:v>
                </c:pt>
                <c:pt idx="4">
                  <c:v>Y5</c:v>
                </c:pt>
              </c:strCache>
            </c:strRef>
          </c:cat>
          <c:val>
            <c:numRef>
              <c:f>Charts!$C$10:$G$10</c:f>
              <c:numCache>
                <c:formatCode>#,##0;\(#,##0\);\-</c:formatCode>
                <c:ptCount val="5"/>
                <c:pt idx="0">
                  <c:v>12932.7574581054</c:v>
                </c:pt>
                <c:pt idx="1">
                  <c:v>39696.8089895993</c:v>
                </c:pt>
                <c:pt idx="2">
                  <c:v>90689.5419393555</c:v>
                </c:pt>
                <c:pt idx="3">
                  <c:v>165954.939422223</c:v>
                </c:pt>
                <c:pt idx="4">
                  <c:v>261972.397514918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80055456"/>
        <c:axId val="71625101"/>
      </c:lineChart>
      <c:catAx>
        <c:axId val="80055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71625101"/>
        <c:crosses val="autoZero"/>
        <c:auto val="1"/>
        <c:lblAlgn val="ctr"/>
        <c:lblOffset val="100"/>
        <c:noMultiLvlLbl val="0"/>
      </c:catAx>
      <c:valAx>
        <c:axId val="7162510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(#,##0\);\-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80055456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Streams: Audience vs Playlist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stacked"/>
        <c:varyColors val="0"/>
        <c:ser>
          <c:idx val="0"/>
          <c:order val="0"/>
          <c:tx>
            <c:strRef>
              <c:f>Charts!B11</c:f>
              <c:strCache>
                <c:ptCount val="1"/>
                <c:pt idx="0">
                  <c:v>Audience streams</c:v>
                </c:pt>
              </c:strCache>
            </c:strRef>
          </c:tx>
          <c:spPr>
            <a:solidFill>
              <a:srgbClr val="4F81BD"/>
            </a:solidFill>
            <a:ln w="1260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Charts!$C$5:$G$5</c:f>
              <c:strCache>
                <c:ptCount val="5"/>
                <c:pt idx="0">
                  <c:v>Y1</c:v>
                </c:pt>
                <c:pt idx="1">
                  <c:v>Y2</c:v>
                </c:pt>
                <c:pt idx="2">
                  <c:v>Y3</c:v>
                </c:pt>
                <c:pt idx="3">
                  <c:v>Y4</c:v>
                </c:pt>
                <c:pt idx="4">
                  <c:v>Y5</c:v>
                </c:pt>
              </c:strCache>
            </c:strRef>
          </c:cat>
          <c:val>
            <c:numRef>
              <c:f>Charts!$C$11:$G$11</c:f>
              <c:numCache>
                <c:formatCode>General</c:formatCode>
                <c:ptCount val="5"/>
              </c:numCache>
            </c:numRef>
          </c:val>
        </c:ser>
        <c:ser>
          <c:idx val="1"/>
          <c:order val="1"/>
          <c:tx>
            <c:strRef>
              <c:f>Charts!B12</c:f>
              <c:strCache>
                <c:ptCount val="1"/>
                <c:pt idx="0">
                  <c:v>Playlist streams</c:v>
                </c:pt>
              </c:strCache>
            </c:strRef>
          </c:tx>
          <c:spPr>
            <a:solidFill>
              <a:srgbClr val="C0504D"/>
            </a:solidFill>
            <a:ln w="1260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Charts!$C$5:$G$5</c:f>
              <c:strCache>
                <c:ptCount val="5"/>
                <c:pt idx="0">
                  <c:v>Y1</c:v>
                </c:pt>
                <c:pt idx="1">
                  <c:v>Y2</c:v>
                </c:pt>
                <c:pt idx="2">
                  <c:v>Y3</c:v>
                </c:pt>
                <c:pt idx="3">
                  <c:v>Y4</c:v>
                </c:pt>
                <c:pt idx="4">
                  <c:v>Y5</c:v>
                </c:pt>
              </c:strCache>
            </c:strRef>
          </c:cat>
          <c:val>
            <c:numRef>
              <c:f>Charts!$C$12:$G$12</c:f>
              <c:numCache>
                <c:formatCode>General</c:formatCode>
                <c:ptCount val="5"/>
              </c:numCache>
            </c:numRef>
          </c:val>
        </c:ser>
        <c:gapWidth val="150"/>
        <c:overlap val="100"/>
        <c:axId val="88115192"/>
        <c:axId val="935315"/>
      </c:barChart>
      <c:catAx>
        <c:axId val="881151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935315"/>
        <c:crosses val="autoZero"/>
        <c:auto val="1"/>
        <c:lblAlgn val="ctr"/>
        <c:lblOffset val="100"/>
        <c:noMultiLvlLbl val="0"/>
      </c:catAx>
      <c:valAx>
        <c:axId val="93531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88115192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3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4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5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6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Relationship Id="rId3" Type="http://schemas.openxmlformats.org/officeDocument/2006/relationships/chart" Target="../charts/chart5.xml"/><Relationship Id="rId4" Type="http://schemas.openxmlformats.org/officeDocument/2006/relationships/chart" Target="../charts/chart6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31</xdr:row>
      <xdr:rowOff>0</xdr:rowOff>
    </xdr:from>
    <xdr:to>
      <xdr:col>7</xdr:col>
      <xdr:colOff>613440</xdr:colOff>
      <xdr:row>44</xdr:row>
      <xdr:rowOff>41760</xdr:rowOff>
    </xdr:to>
    <xdr:graphicFrame>
      <xdr:nvGraphicFramePr>
        <xdr:cNvPr id="1" name="Chart 1"/>
        <xdr:cNvGraphicFramePr/>
      </xdr:nvGraphicFramePr>
      <xdr:xfrm>
        <a:off x="141120" y="6134040"/>
        <a:ext cx="5758560" cy="2518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31</xdr:row>
      <xdr:rowOff>0</xdr:rowOff>
    </xdr:from>
    <xdr:to>
      <xdr:col>17</xdr:col>
      <xdr:colOff>491400</xdr:colOff>
      <xdr:row>44</xdr:row>
      <xdr:rowOff>41760</xdr:rowOff>
    </xdr:to>
    <xdr:graphicFrame>
      <xdr:nvGraphicFramePr>
        <xdr:cNvPr id="2" name="Chart 2"/>
        <xdr:cNvGraphicFramePr/>
      </xdr:nvGraphicFramePr>
      <xdr:xfrm>
        <a:off x="7260120" y="6134040"/>
        <a:ext cx="5758560" cy="2518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15</xdr:row>
      <xdr:rowOff>0</xdr:rowOff>
    </xdr:from>
    <xdr:to>
      <xdr:col>5</xdr:col>
      <xdr:colOff>746640</xdr:colOff>
      <xdr:row>28</xdr:row>
      <xdr:rowOff>41760</xdr:rowOff>
    </xdr:to>
    <xdr:graphicFrame>
      <xdr:nvGraphicFramePr>
        <xdr:cNvPr id="3" name="Chart 1"/>
        <xdr:cNvGraphicFramePr/>
      </xdr:nvGraphicFramePr>
      <xdr:xfrm>
        <a:off x="141120" y="3000240"/>
        <a:ext cx="5398560" cy="2518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31</xdr:row>
      <xdr:rowOff>0</xdr:rowOff>
    </xdr:from>
    <xdr:to>
      <xdr:col>5</xdr:col>
      <xdr:colOff>746640</xdr:colOff>
      <xdr:row>44</xdr:row>
      <xdr:rowOff>42120</xdr:rowOff>
    </xdr:to>
    <xdr:graphicFrame>
      <xdr:nvGraphicFramePr>
        <xdr:cNvPr id="4" name="Chart 2"/>
        <xdr:cNvGraphicFramePr/>
      </xdr:nvGraphicFramePr>
      <xdr:xfrm>
        <a:off x="141120" y="6048360"/>
        <a:ext cx="5398560" cy="2518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0</xdr:colOff>
      <xdr:row>15</xdr:row>
      <xdr:rowOff>0</xdr:rowOff>
    </xdr:from>
    <xdr:to>
      <xdr:col>17</xdr:col>
      <xdr:colOff>506520</xdr:colOff>
      <xdr:row>28</xdr:row>
      <xdr:rowOff>41760</xdr:rowOff>
    </xdr:to>
    <xdr:graphicFrame>
      <xdr:nvGraphicFramePr>
        <xdr:cNvPr id="5" name="Chart 3"/>
        <xdr:cNvGraphicFramePr/>
      </xdr:nvGraphicFramePr>
      <xdr:xfrm>
        <a:off x="7707600" y="3000240"/>
        <a:ext cx="5398560" cy="2518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9</xdr:col>
      <xdr:colOff>0</xdr:colOff>
      <xdr:row>31</xdr:row>
      <xdr:rowOff>0</xdr:rowOff>
    </xdr:from>
    <xdr:to>
      <xdr:col>17</xdr:col>
      <xdr:colOff>506520</xdr:colOff>
      <xdr:row>44</xdr:row>
      <xdr:rowOff>42120</xdr:rowOff>
    </xdr:to>
    <xdr:graphicFrame>
      <xdr:nvGraphicFramePr>
        <xdr:cNvPr id="6" name="Chart 4"/>
        <xdr:cNvGraphicFramePr/>
      </xdr:nvGraphicFramePr>
      <xdr:xfrm>
        <a:off x="7707600" y="6048360"/>
        <a:ext cx="5398560" cy="2518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hyperlink" Target="https://variety.com/2024/music/news/queen-catalog-acquired-by-sony-music-1-billion-1236042619/" TargetMode="External"/><Relationship Id="rId2" Type="http://schemas.openxmlformats.org/officeDocument/2006/relationships/hyperlink" Target="https://www.billboard.com/business/business-news/michael-jackson-estate-sells-music-rights-sony-valuation-1235604155/" TargetMode="External"/><Relationship Id="rId3" Type="http://schemas.openxmlformats.org/officeDocument/2006/relationships/hyperlink" Target="https://variety.com/2021/music/news/bruce-springsteen-sells-catalog-sony-500-million-1235134590/" TargetMode="External"/><Relationship Id="rId4" Type="http://schemas.openxmlformats.org/officeDocument/2006/relationships/hyperlink" Target="https://www.npr.org/2020/12/07/943818966/bob-dylan-sells-songwriting-catalog-in-nine-figure-deal" TargetMode="External"/><Relationship Id="rId5" Type="http://schemas.openxmlformats.org/officeDocument/2006/relationships/hyperlink" Target="https://www.forbes.com/sites/marisadellatto/2022/01/24/bob-dylan-sells-recording-catalog-to-sony-in-major-deal-one-year-after-he-sold-songwriting-catalog/" TargetMode="External"/><Relationship Id="rId6" Type="http://schemas.openxmlformats.org/officeDocument/2006/relationships/hyperlink" Target="https://loudwire.com/how-much-money-musicians-sold-catalog-rights/" TargetMode="External"/><Relationship Id="rId7" Type="http://schemas.openxmlformats.org/officeDocument/2006/relationships/hyperlink" Target="https://www.billboard.com/pro/katy-perry-sells-catalog-litmus/" TargetMode="External"/><Relationship Id="rId8" Type="http://schemas.openxmlformats.org/officeDocument/2006/relationships/hyperlink" Target="https://www.billboard.com/pro/justin-bieber-sold-publishing-recording-rights-hipgnosis/" TargetMode="External"/><Relationship Id="rId9" Type="http://schemas.openxmlformats.org/officeDocument/2006/relationships/hyperlink" Target="https://ultimateclassicrock.com/neil-young-catalog-sale/" TargetMode="External"/><Relationship Id="rId10" Type="http://schemas.openxmlformats.org/officeDocument/2006/relationships/hyperlink" Target="https://www.rollingstone.com/pro/news/stevie-nicks-fleetwood-mac-catalog-primary-wave-1098850/" TargetMode="External"/><Relationship Id="rId11" Type="http://schemas.openxmlformats.org/officeDocument/2006/relationships/hyperlink" Target="https://www.rollingstone.com/music/music-news/justin-timberlake-sells-catalog-hipgnosis-song-management-1358451/" TargetMode="External"/><Relationship Id="rId12" Type="http://schemas.openxmlformats.org/officeDocument/2006/relationships/hyperlink" Target="https://www.billboard.com/pro/music-catalog-market-attractive-slower-growth-shot-tower/" TargetMode="External"/><Relationship Id="rId13" Type="http://schemas.openxmlformats.org/officeDocument/2006/relationships/hyperlink" Target="https://www.chartlex.com/blog/business/music-catalog-valuation-guide-2026" TargetMode="External"/><Relationship Id="rId14" Type="http://schemas.openxmlformats.org/officeDocument/2006/relationships/hyperlink" Target="https://orphiq.com/resources/label-services-vs-distribution" TargetMode="External"/><Relationship Id="rId15" Type="http://schemas.openxmlformats.org/officeDocument/2006/relationships/hyperlink" Target="https://aristake.com/digital-distribution-comparison/" TargetMode="External"/><Relationship Id="rId16" Type="http://schemas.openxmlformats.org/officeDocument/2006/relationships/hyperlink" Target="https://www.musicindustryhowto.com/how-much-advance-do-record-labels-give-and-how-much-should-you-try-and-get/" TargetMode="Externa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3864"/>
    <pageSetUpPr fitToPage="false"/>
  </sheetPr>
  <dimension ref="A1:G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4"/>
    <col collapsed="false" customWidth="true" hidden="false" outlineLevel="0" max="6" min="3" style="1" width="15"/>
    <col collapsed="false" customWidth="true" hidden="false" outlineLevel="0" max="7" min="7" style="1" width="3"/>
  </cols>
  <sheetData>
    <row r="1" customFormat="false" ht="25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</row>
    <row r="4" customFormat="false" ht="15" hidden="false" customHeight="true" outlineLevel="0" collapsed="false">
      <c r="B4" s="4" t="s">
        <v>2</v>
      </c>
      <c r="C4" s="4"/>
      <c r="D4" s="4"/>
      <c r="E4" s="4"/>
      <c r="F4" s="4"/>
    </row>
    <row r="5" customFormat="false" ht="30" hidden="false" customHeight="true" outlineLevel="0" collapsed="false">
      <c r="B5" s="5" t="s">
        <v>3</v>
      </c>
      <c r="C5" s="5"/>
      <c r="D5" s="5"/>
      <c r="E5" s="5"/>
      <c r="F5" s="5"/>
    </row>
    <row r="6" customFormat="false" ht="15" hidden="false" customHeight="true" outlineLevel="0" collapsed="false">
      <c r="B6" s="5"/>
      <c r="C6" s="5"/>
      <c r="D6" s="5"/>
      <c r="E6" s="5"/>
      <c r="F6" s="5"/>
    </row>
    <row r="7" customFormat="false" ht="21.75" hidden="false" customHeight="true" outlineLevel="0" collapsed="false">
      <c r="B7" s="6" t="s">
        <v>4</v>
      </c>
      <c r="C7" s="6"/>
      <c r="D7" s="6"/>
      <c r="E7" s="6"/>
      <c r="F7" s="6"/>
    </row>
    <row r="9" customFormat="false" ht="15" hidden="false" customHeight="true" outlineLevel="0" collapsed="false">
      <c r="B9" s="4" t="s">
        <v>5</v>
      </c>
      <c r="C9" s="4"/>
      <c r="D9" s="4"/>
      <c r="E9" s="4"/>
      <c r="F9" s="4"/>
    </row>
    <row r="10" customFormat="false" ht="24" hidden="false" customHeight="true" outlineLevel="0" collapsed="false">
      <c r="B10" s="7" t="s">
        <v>6</v>
      </c>
      <c r="C10" s="7"/>
      <c r="D10" s="7"/>
      <c r="E10" s="7"/>
      <c r="F10" s="7"/>
    </row>
    <row r="11" customFormat="false" ht="18.75" hidden="false" customHeight="true" outlineLevel="0" collapsed="false">
      <c r="B11" s="8" t="s">
        <v>7</v>
      </c>
      <c r="C11" s="8"/>
      <c r="D11" s="8"/>
      <c r="E11" s="8"/>
      <c r="F11" s="8"/>
    </row>
    <row r="13" customFormat="false" ht="15" hidden="false" customHeight="true" outlineLevel="0" collapsed="false">
      <c r="B13" s="4" t="s">
        <v>8</v>
      </c>
      <c r="C13" s="4"/>
      <c r="D13" s="4"/>
      <c r="E13" s="4"/>
      <c r="F13" s="4"/>
    </row>
    <row r="14" customFormat="false" ht="15" hidden="false" customHeight="true" outlineLevel="0" collapsed="false">
      <c r="B14" s="9" t="s">
        <v>9</v>
      </c>
      <c r="C14" s="10" t="s">
        <v>10</v>
      </c>
      <c r="D14" s="10"/>
      <c r="E14" s="10"/>
      <c r="F14" s="10"/>
    </row>
    <row r="15" customFormat="false" ht="15" hidden="false" customHeight="true" outlineLevel="0" collapsed="false">
      <c r="B15" s="9" t="s">
        <v>11</v>
      </c>
      <c r="C15" s="10" t="s">
        <v>12</v>
      </c>
      <c r="D15" s="10"/>
      <c r="E15" s="10"/>
      <c r="F15" s="10"/>
    </row>
    <row r="16" customFormat="false" ht="15" hidden="false" customHeight="true" outlineLevel="0" collapsed="false">
      <c r="B16" s="9" t="s">
        <v>13</v>
      </c>
      <c r="C16" s="10" t="s">
        <v>14</v>
      </c>
      <c r="D16" s="10"/>
      <c r="E16" s="10"/>
      <c r="F16" s="10"/>
    </row>
    <row r="17" customFormat="false" ht="21.75" hidden="false" customHeight="true" outlineLevel="0" collapsed="false">
      <c r="B17" s="9" t="s">
        <v>15</v>
      </c>
      <c r="C17" s="10" t="s">
        <v>16</v>
      </c>
      <c r="D17" s="10"/>
      <c r="E17" s="10"/>
      <c r="F17" s="10"/>
    </row>
    <row r="18" customFormat="false" ht="15" hidden="false" customHeight="true" outlineLevel="0" collapsed="false">
      <c r="B18" s="9" t="s">
        <v>17</v>
      </c>
      <c r="C18" s="10" t="s">
        <v>18</v>
      </c>
      <c r="D18" s="10"/>
      <c r="E18" s="10"/>
      <c r="F18" s="10"/>
    </row>
    <row r="19" customFormat="false" ht="15" hidden="false" customHeight="true" outlineLevel="0" collapsed="false">
      <c r="B19" s="9" t="s">
        <v>19</v>
      </c>
      <c r="C19" s="10" t="s">
        <v>20</v>
      </c>
      <c r="D19" s="10"/>
      <c r="E19" s="10"/>
      <c r="F19" s="10"/>
    </row>
    <row r="21" customFormat="false" ht="15" hidden="false" customHeight="true" outlineLevel="0" collapsed="false">
      <c r="B21" s="4" t="s">
        <v>21</v>
      </c>
      <c r="C21" s="4"/>
      <c r="D21" s="4"/>
      <c r="E21" s="4"/>
      <c r="F21" s="4"/>
    </row>
    <row r="22" customFormat="false" ht="15" hidden="false" customHeight="true" outlineLevel="0" collapsed="false">
      <c r="B22" s="11" t="s">
        <v>22</v>
      </c>
      <c r="C22" s="11"/>
      <c r="D22" s="11"/>
      <c r="E22" s="11"/>
      <c r="F22" s="11"/>
    </row>
    <row r="23" customFormat="false" ht="15" hidden="false" customHeight="true" outlineLevel="0" collapsed="false">
      <c r="B23" s="11"/>
      <c r="C23" s="11"/>
      <c r="D23" s="11"/>
      <c r="E23" s="11"/>
      <c r="F23" s="11"/>
    </row>
    <row r="24" customFormat="false" ht="15" hidden="false" customHeight="true" outlineLevel="0" collapsed="false">
      <c r="B24" s="11"/>
      <c r="C24" s="11"/>
      <c r="D24" s="11"/>
      <c r="E24" s="11"/>
      <c r="F24" s="11"/>
    </row>
    <row r="26" customFormat="false" ht="15" hidden="false" customHeight="true" outlineLevel="0" collapsed="false">
      <c r="B26" s="4" t="s">
        <v>23</v>
      </c>
      <c r="C26" s="4"/>
      <c r="D26" s="4"/>
      <c r="E26" s="4"/>
      <c r="F26" s="4"/>
    </row>
    <row r="27" customFormat="false" ht="15" hidden="false" customHeight="true" outlineLevel="0" collapsed="false">
      <c r="B27" s="12" t="s">
        <v>24</v>
      </c>
      <c r="C27" s="13" t="n">
        <f aca="false">Assumptions!$F$9</f>
        <v>400000</v>
      </c>
      <c r="D27" s="14" t="s">
        <v>25</v>
      </c>
      <c r="E27" s="14"/>
      <c r="F27" s="14"/>
    </row>
    <row r="28" customFormat="false" ht="21.75" hidden="false" customHeight="true" outlineLevel="0" collapsed="false">
      <c r="B28" s="15" t="s">
        <v>26</v>
      </c>
      <c r="C28" s="15"/>
      <c r="D28" s="15"/>
      <c r="E28" s="15"/>
      <c r="F28" s="15"/>
    </row>
    <row r="29" customFormat="false" ht="15" hidden="false" customHeight="true" outlineLevel="0" collapsed="false">
      <c r="B29" s="12" t="s">
        <v>27</v>
      </c>
      <c r="C29" s="13" t="n">
        <f aca="false">'Year 5 Enterprise Value'!D34</f>
        <v>13750000</v>
      </c>
      <c r="E29" s="16" t="s">
        <v>28</v>
      </c>
    </row>
    <row r="31" customFormat="false" ht="15" hidden="false" customHeight="true" outlineLevel="0" collapsed="false">
      <c r="B31" s="4" t="s">
        <v>29</v>
      </c>
      <c r="C31" s="4"/>
      <c r="D31" s="4"/>
      <c r="E31" s="4"/>
      <c r="F31" s="4"/>
    </row>
    <row r="32" customFormat="false" ht="15" hidden="false" customHeight="true" outlineLevel="0" collapsed="false">
      <c r="B32" s="17" t="s">
        <v>30</v>
      </c>
      <c r="C32" s="17" t="s">
        <v>31</v>
      </c>
      <c r="D32" s="17" t="s">
        <v>32</v>
      </c>
      <c r="E32" s="17" t="s">
        <v>33</v>
      </c>
      <c r="F32" s="17" t="s">
        <v>34</v>
      </c>
    </row>
    <row r="33" customFormat="false" ht="15" hidden="false" customHeight="true" outlineLevel="0" collapsed="false">
      <c r="B33" s="18" t="s">
        <v>35</v>
      </c>
      <c r="C33" s="19" t="n">
        <v>0</v>
      </c>
      <c r="D33" s="19" t="n">
        <f aca="false">'Fan Page Engine'!E18</f>
        <v>462</v>
      </c>
      <c r="E33" s="19" t="n">
        <f aca="false">'Fan Page Engine'!E42</f>
        <v>1800</v>
      </c>
      <c r="F33" s="19" t="n">
        <f aca="false">'Fan Page Engine'!E66</f>
        <v>3000</v>
      </c>
    </row>
    <row r="34" customFormat="false" ht="15" hidden="false" customHeight="true" outlineLevel="0" collapsed="false">
      <c r="B34" s="18" t="s">
        <v>36</v>
      </c>
      <c r="C34" s="19" t="n">
        <f aca="false">Assumptions!$F$10</f>
        <v>40000</v>
      </c>
      <c r="D34" s="19" t="n">
        <f aca="false">'Fan Page Engine'!I18</f>
        <v>129327.574581054</v>
      </c>
      <c r="E34" s="19" t="n">
        <f aca="false">'Fan Page Engine'!I42</f>
        <v>906895.419393555</v>
      </c>
      <c r="F34" s="19" t="n">
        <f aca="false">'Fan Page Engine'!I66</f>
        <v>2619723.97514918</v>
      </c>
    </row>
    <row r="35" customFormat="false" ht="15" hidden="false" customHeight="true" outlineLevel="0" collapsed="false">
      <c r="B35" s="20" t="s">
        <v>37</v>
      </c>
      <c r="C35" s="21" t="n">
        <f aca="false">Assumptions!$F$20</f>
        <v>5000</v>
      </c>
      <c r="D35" s="21" t="n">
        <f aca="false">'Fan Page Engine'!N18</f>
        <v>12932.7574581054</v>
      </c>
      <c r="E35" s="21" t="n">
        <f aca="false">'Fan Page Engine'!N42</f>
        <v>90689.5419393555</v>
      </c>
      <c r="F35" s="21" t="n">
        <f aca="false">'Fan Page Engine'!N66</f>
        <v>261972.397514918</v>
      </c>
    </row>
    <row r="36" customFormat="false" ht="15" hidden="false" customHeight="true" outlineLevel="0" collapsed="false">
      <c r="B36" s="18" t="s">
        <v>38</v>
      </c>
      <c r="C36" s="19" t="n">
        <v>0</v>
      </c>
      <c r="D36" s="19" t="n">
        <v>12</v>
      </c>
      <c r="E36" s="19" t="n">
        <v>36</v>
      </c>
      <c r="F36" s="19" t="n">
        <v>60</v>
      </c>
    </row>
    <row r="37" customFormat="false" ht="15" hidden="false" customHeight="true" outlineLevel="0" collapsed="false">
      <c r="B37" s="18" t="s">
        <v>39</v>
      </c>
      <c r="C37" s="19" t="n">
        <v>0</v>
      </c>
      <c r="D37" s="19" t="n">
        <f aca="false">'Playlist Engine'!E18</f>
        <v>100</v>
      </c>
      <c r="E37" s="19" t="n">
        <f aca="false">'Playlist Engine'!E42</f>
        <v>320</v>
      </c>
      <c r="F37" s="19" t="n">
        <f aca="false">'Playlist Engine'!E66</f>
        <v>500</v>
      </c>
    </row>
    <row r="38" customFormat="false" ht="15" hidden="false" customHeight="true" outlineLevel="0" collapsed="false">
      <c r="B38" s="18" t="s">
        <v>40</v>
      </c>
      <c r="C38" s="19" t="n">
        <v>333581</v>
      </c>
      <c r="D38" s="19" t="n">
        <f aca="false">'Streaming Revenue'!C72</f>
        <v>4101894.82483681</v>
      </c>
      <c r="E38" s="19" t="n">
        <f aca="false">'Streaming Revenue'!E72</f>
        <v>19176035.560071</v>
      </c>
      <c r="F38" s="19" t="n">
        <f aca="false">'Streaming Revenue'!G72</f>
        <v>47766418.7136376</v>
      </c>
    </row>
    <row r="39" customFormat="false" ht="15" hidden="false" customHeight="true" outlineLevel="0" collapsed="false">
      <c r="B39" s="18" t="s">
        <v>41</v>
      </c>
      <c r="C39" s="22" t="s">
        <v>42</v>
      </c>
      <c r="D39" s="23" t="n">
        <f aca="false">'Streaming Revenue'!C74</f>
        <v>21329.8530891514</v>
      </c>
      <c r="E39" s="23" t="n">
        <f aca="false">'Streaming Revenue'!E74</f>
        <v>99715.3849123693</v>
      </c>
      <c r="F39" s="23" t="n">
        <f aca="false">'Streaming Revenue'!G74</f>
        <v>248385.377310916</v>
      </c>
    </row>
    <row r="40" customFormat="false" ht="15" hidden="false" customHeight="true" outlineLevel="0" collapsed="false">
      <c r="B40" s="18" t="s">
        <v>43</v>
      </c>
      <c r="C40" s="22" t="s">
        <v>42</v>
      </c>
      <c r="D40" s="23" t="n">
        <f aca="false">'Streaming Revenue'!C75</f>
        <v>5332.46327228785</v>
      </c>
      <c r="E40" s="23" t="n">
        <f aca="false">'Streaming Revenue'!E75</f>
        <v>24928.8462280923</v>
      </c>
      <c r="F40" s="23" t="n">
        <f aca="false">'Streaming Revenue'!G75</f>
        <v>62096.3443277289</v>
      </c>
    </row>
    <row r="41" customFormat="false" ht="15" hidden="false" customHeight="true" outlineLevel="0" collapsed="false">
      <c r="B41" s="20" t="s">
        <v>44</v>
      </c>
      <c r="C41" s="22" t="s">
        <v>42</v>
      </c>
      <c r="D41" s="24" t="n">
        <f aca="false">'Streaming Revenue'!C76</f>
        <v>26662.3163614392</v>
      </c>
      <c r="E41" s="24" t="n">
        <f aca="false">'Streaming Revenue'!E76</f>
        <v>124644.231140462</v>
      </c>
      <c r="F41" s="24" t="n">
        <f aca="false">'Streaming Revenue'!G76</f>
        <v>310481.721638645</v>
      </c>
    </row>
    <row r="42" customFormat="false" ht="15" hidden="false" customHeight="true" outlineLevel="0" collapsed="false">
      <c r="B42" s="18" t="s">
        <v>45</v>
      </c>
      <c r="C42" s="22" t="s">
        <v>42</v>
      </c>
      <c r="D42" s="23" t="n">
        <f aca="false">'Backend SaaS'!J18</f>
        <v>34746.0457658708</v>
      </c>
      <c r="E42" s="23" t="n">
        <f aca="false">'Backend SaaS'!J42</f>
        <v>135459.413818331</v>
      </c>
      <c r="F42" s="23" t="n">
        <f aca="false">'Backend SaaS'!J66</f>
        <v>254191.73458881</v>
      </c>
    </row>
    <row r="43" customFormat="false" ht="15" hidden="false" customHeight="true" outlineLevel="0" collapsed="false">
      <c r="B43" s="20" t="s">
        <v>46</v>
      </c>
      <c r="C43" s="22" t="s">
        <v>42</v>
      </c>
      <c r="D43" s="24" t="n">
        <f aca="false">'Monthly Timeline'!C70</f>
        <v>42677.7820370362</v>
      </c>
      <c r="E43" s="24" t="n">
        <f aca="false">'Monthly Timeline'!E70</f>
        <v>231761.545742805</v>
      </c>
      <c r="F43" s="24" t="n">
        <f aca="false">'Monthly Timeline'!G70</f>
        <v>540002.199184999</v>
      </c>
    </row>
    <row r="44" customFormat="false" ht="18.75" hidden="false" customHeight="true" outlineLevel="0" collapsed="false">
      <c r="B44" s="8" t="s">
        <v>47</v>
      </c>
      <c r="C44" s="8"/>
      <c r="D44" s="8"/>
      <c r="E44" s="8"/>
      <c r="F44" s="8"/>
    </row>
    <row r="45" customFormat="false" ht="15" hidden="false" customHeight="true" outlineLevel="0" collapsed="false">
      <c r="B45" s="20" t="s">
        <v>48</v>
      </c>
      <c r="C45" s="22" t="s">
        <v>42</v>
      </c>
      <c r="D45" s="22" t="s">
        <v>42</v>
      </c>
      <c r="E45" s="22" t="s">
        <v>42</v>
      </c>
      <c r="F45" s="24" t="n">
        <f aca="false">'Year 5 Enterprise Value'!D34</f>
        <v>13750000</v>
      </c>
    </row>
    <row r="46" customFormat="false" ht="15" hidden="false" customHeight="true" outlineLevel="0" collapsed="false">
      <c r="B46" s="18" t="s">
        <v>49</v>
      </c>
      <c r="C46" s="22" t="s">
        <v>42</v>
      </c>
      <c r="D46" s="22" t="s">
        <v>42</v>
      </c>
      <c r="E46" s="22" t="s">
        <v>42</v>
      </c>
      <c r="F46" s="23" t="n">
        <f aca="false">'Investor Return'!D8</f>
        <v>1375000</v>
      </c>
    </row>
    <row r="47" customFormat="false" ht="15" hidden="false" customHeight="true" outlineLevel="0" collapsed="false">
      <c r="B47" s="18" t="s">
        <v>50</v>
      </c>
      <c r="C47" s="22" t="s">
        <v>42</v>
      </c>
      <c r="D47" s="22" t="s">
        <v>42</v>
      </c>
      <c r="E47" s="22" t="s">
        <v>42</v>
      </c>
      <c r="F47" s="23" t="n">
        <f aca="false">'Investor Return'!D9</f>
        <v>2062500</v>
      </c>
    </row>
    <row r="48" customFormat="false" ht="15" hidden="false" customHeight="true" outlineLevel="0" collapsed="false">
      <c r="B48" s="18" t="s">
        <v>51</v>
      </c>
      <c r="C48" s="22" t="s">
        <v>42</v>
      </c>
      <c r="D48" s="22" t="s">
        <v>42</v>
      </c>
      <c r="E48" s="22" t="s">
        <v>42</v>
      </c>
      <c r="F48" s="23" t="n">
        <f aca="false">'Investor Return'!D10</f>
        <v>2750000</v>
      </c>
    </row>
    <row r="51" customFormat="false" ht="15" hidden="false" customHeight="true" outlineLevel="0" collapsed="false">
      <c r="B51" s="4" t="s">
        <v>52</v>
      </c>
      <c r="C51" s="4"/>
      <c r="D51" s="4"/>
      <c r="E51" s="4"/>
      <c r="F51" s="4"/>
    </row>
    <row r="52" customFormat="false" ht="19.5" hidden="false" customHeight="true" outlineLevel="0" collapsed="false">
      <c r="B52" s="25" t="s">
        <v>53</v>
      </c>
      <c r="C52" s="26"/>
      <c r="D52" s="26"/>
      <c r="E52" s="26"/>
      <c r="F52" s="27" t="s">
        <v>54</v>
      </c>
    </row>
    <row r="53" customFormat="false" ht="19.5" hidden="false" customHeight="true" outlineLevel="0" collapsed="false">
      <c r="B53" s="25" t="s">
        <v>55</v>
      </c>
      <c r="C53" s="26"/>
      <c r="D53" s="26"/>
      <c r="E53" s="26"/>
      <c r="F53" s="27" t="s">
        <v>56</v>
      </c>
    </row>
    <row r="54" customFormat="false" ht="19.5" hidden="false" customHeight="true" outlineLevel="0" collapsed="false">
      <c r="B54" s="25" t="s">
        <v>57</v>
      </c>
      <c r="C54" s="26"/>
      <c r="D54" s="26"/>
      <c r="E54" s="26"/>
      <c r="F54" s="27" t="s">
        <v>58</v>
      </c>
    </row>
    <row r="55" customFormat="false" ht="19.5" hidden="false" customHeight="true" outlineLevel="0" collapsed="false">
      <c r="B55" s="25" t="s">
        <v>59</v>
      </c>
      <c r="C55" s="26"/>
      <c r="D55" s="26"/>
      <c r="E55" s="26"/>
      <c r="F55" s="27" t="s">
        <v>60</v>
      </c>
    </row>
    <row r="56" customFormat="false" ht="19.5" hidden="false" customHeight="true" outlineLevel="0" collapsed="false">
      <c r="B56" s="25" t="s">
        <v>61</v>
      </c>
      <c r="C56" s="26"/>
      <c r="D56" s="26"/>
      <c r="E56" s="26"/>
      <c r="F56" s="27" t="s">
        <v>62</v>
      </c>
    </row>
    <row r="57" customFormat="false" ht="19.5" hidden="false" customHeight="true" outlineLevel="0" collapsed="false">
      <c r="B57" s="25" t="s">
        <v>63</v>
      </c>
      <c r="C57" s="26"/>
      <c r="D57" s="26"/>
      <c r="E57" s="26"/>
      <c r="F57" s="27" t="s">
        <v>64</v>
      </c>
    </row>
    <row r="58" customFormat="false" ht="19.5" hidden="false" customHeight="true" outlineLevel="0" collapsed="false">
      <c r="B58" s="25" t="s">
        <v>65</v>
      </c>
      <c r="C58" s="26"/>
      <c r="D58" s="26"/>
      <c r="E58" s="26"/>
      <c r="F58" s="27" t="s">
        <v>66</v>
      </c>
    </row>
    <row r="59" customFormat="false" ht="19.5" hidden="false" customHeight="true" outlineLevel="0" collapsed="false">
      <c r="B59" s="25" t="s">
        <v>67</v>
      </c>
      <c r="C59" s="26"/>
      <c r="D59" s="26"/>
      <c r="E59" s="26"/>
      <c r="F59" s="27" t="s">
        <v>68</v>
      </c>
    </row>
    <row r="60" customFormat="false" ht="19.5" hidden="false" customHeight="true" outlineLevel="0" collapsed="false">
      <c r="B60" s="25" t="s">
        <v>69</v>
      </c>
      <c r="C60" s="26"/>
      <c r="D60" s="26"/>
      <c r="E60" s="26"/>
      <c r="F60" s="27" t="s">
        <v>70</v>
      </c>
    </row>
    <row r="61" customFormat="false" ht="19.5" hidden="false" customHeight="true" outlineLevel="0" collapsed="false">
      <c r="B61" s="25" t="s">
        <v>71</v>
      </c>
      <c r="C61" s="26"/>
      <c r="D61" s="26"/>
      <c r="E61" s="26"/>
      <c r="F61" s="27" t="s">
        <v>72</v>
      </c>
    </row>
    <row r="62" customFormat="false" ht="19.5" hidden="false" customHeight="true" outlineLevel="0" collapsed="false">
      <c r="B62" s="25" t="s">
        <v>73</v>
      </c>
      <c r="C62" s="26"/>
      <c r="D62" s="26"/>
      <c r="E62" s="26"/>
      <c r="F62" s="27" t="s">
        <v>74</v>
      </c>
    </row>
    <row r="64" customFormat="false" ht="18.75" hidden="false" customHeight="true" outlineLevel="0" collapsed="false">
      <c r="B64" s="8" t="s">
        <v>75</v>
      </c>
      <c r="C64" s="8"/>
      <c r="D64" s="8"/>
      <c r="E64" s="8"/>
      <c r="F64" s="8"/>
    </row>
  </sheetData>
  <mergeCells count="24">
    <mergeCell ref="A1:G1"/>
    <mergeCell ref="A2:G2"/>
    <mergeCell ref="B4:F4"/>
    <mergeCell ref="B5:F6"/>
    <mergeCell ref="B7:F7"/>
    <mergeCell ref="B9:F9"/>
    <mergeCell ref="B10:F10"/>
    <mergeCell ref="B11:F11"/>
    <mergeCell ref="B13:F13"/>
    <mergeCell ref="C14:F14"/>
    <mergeCell ref="C15:F15"/>
    <mergeCell ref="C16:F16"/>
    <mergeCell ref="C17:F17"/>
    <mergeCell ref="C18:F18"/>
    <mergeCell ref="C19:F19"/>
    <mergeCell ref="B21:F21"/>
    <mergeCell ref="B22:F24"/>
    <mergeCell ref="B26:F26"/>
    <mergeCell ref="D27:F27"/>
    <mergeCell ref="B28:F28"/>
    <mergeCell ref="B31:F31"/>
    <mergeCell ref="B44:F44"/>
    <mergeCell ref="B51:F51"/>
    <mergeCell ref="B64:F64"/>
  </mergeCells>
  <hyperlinks>
    <hyperlink ref="E29" location="'Year 5 Enterprise Value'!A1" display="see how it's valued →"/>
    <hyperlink ref="B33" location="'Fan Page Engine'!A1" display="Fan pages live"/>
    <hyperlink ref="B34" location="'Fan Page Engine'!A1" display="Instagram followers"/>
    <hyperlink ref="B35" location="'Forever Pre-Saver Engine'!A1" display="Forever Pre-Savers"/>
    <hyperlink ref="B36" location="'Why This Works'!A1" display="New songs modeled (cumulative)"/>
    <hyperlink ref="B37" location="'Playlist Engine'!A1" display="Playlist count"/>
    <hyperlink ref="B38" location="'Streaming Revenue'!A1" display="Annual streams"/>
    <hyperlink ref="B39" location="'Streaming Revenue'!A1" display="Master recording revenue"/>
    <hyperlink ref="B40" location="'Streaming Revenue'!A1" display="Publishing revenue"/>
    <hyperlink ref="B41" location="'Streaming Revenue'!A1" display="Total streaming revenue"/>
    <hyperlink ref="B42" location="'Backend SaaS'!A1" display="Backend SaaS ARR (year-end run-rate)"/>
    <hyperlink ref="B43" location="'Monthly Timeline'!A1" display="TOTAL YEARLY REVENUE (streaming + SaaS)"/>
    <hyperlink ref="B45" location="'Year 5 Enterprise Value'!A1" display="Enterprise value (Base)"/>
    <hyperlink ref="B46" location="'Investor Return'!A1" display="Investor value @10% (Base)"/>
    <hyperlink ref="B47" location="'Investor Return'!A1" display="Investor value @15% (Base)"/>
    <hyperlink ref="B48" location="'Investor Return'!A1" display="Investor value @20% (Base)"/>
    <hyperlink ref="B52" location="'Why This Works'!A1" display="›  Why does this business work? (the thesis)"/>
    <hyperlink ref="B53" location="'Use of Proceeds'!A1" display="›  Where does the $400k go?"/>
    <hyperlink ref="B54" location="'Fan Page Engine'!A1" display="›  How do fan pages work, and what do they cost?"/>
    <hyperlink ref="B55" location="'Forever Pre-Saver Engine'!A1" display="›  What is a Forever Pre-Saver worth?"/>
    <hyperlink ref="B56" location="'Streaming Revenue'!A1" display="›  How is streaming revenue calculated?"/>
    <hyperlink ref="B57" location="'Playlist Self-Funding'!A1" display="›  How do playlists make money (and self-fund)?"/>
    <hyperlink ref="B58" location="'Backend SaaS'!A1" display="›  How does backend SaaS work?"/>
    <hyperlink ref="B59" location="'Reinvestment Model'!A1" display="›  How does reinvestment compound?"/>
    <hyperlink ref="B60" location="'Sensitivity Analysis'!A1" display="›  What happens if the assumptions change?"/>
    <hyperlink ref="B61" location="'Year 5 Enterprise Value'!A1" display="›  What could the business be worth?"/>
    <hyperlink ref="B62" location="'Investor Return'!A1" display="›  What could the investor make?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3864"/>
    <pageSetUpPr fitToPage="false"/>
  </sheetPr>
  <dimension ref="A1:F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40"/>
    <col collapsed="false" customWidth="true" hidden="false" outlineLevel="0" max="5" min="3" style="1" width="18"/>
    <col collapsed="false" customWidth="true" hidden="false" outlineLevel="0" max="6" min="6" style="1" width="6"/>
  </cols>
  <sheetData>
    <row r="1" customFormat="false" ht="25.5" hidden="false" customHeight="true" outlineLevel="0" collapsed="false">
      <c r="A1" s="2" t="s">
        <v>76</v>
      </c>
      <c r="B1" s="2"/>
      <c r="C1" s="2"/>
      <c r="D1" s="2"/>
      <c r="E1" s="2"/>
      <c r="F1" s="2"/>
    </row>
    <row r="2" customFormat="false" ht="15.75" hidden="false" customHeight="true" outlineLevel="0" collapsed="false">
      <c r="A2" s="3" t="s">
        <v>77</v>
      </c>
      <c r="B2" s="3"/>
      <c r="C2" s="3"/>
      <c r="D2" s="3"/>
      <c r="E2" s="3"/>
      <c r="F2" s="3"/>
    </row>
    <row r="3" customFormat="false" ht="15" hidden="false" customHeight="true" outlineLevel="0" collapsed="false">
      <c r="B3" s="16" t="s">
        <v>78</v>
      </c>
      <c r="C3" s="28" t="s">
        <v>54</v>
      </c>
    </row>
    <row r="4" customFormat="false" ht="15" hidden="false" customHeight="true" outlineLevel="0" collapsed="false">
      <c r="B4" s="4" t="s">
        <v>79</v>
      </c>
      <c r="C4" s="4"/>
      <c r="D4" s="4"/>
      <c r="E4" s="4"/>
    </row>
    <row r="5" customFormat="false" ht="15" hidden="false" customHeight="true" outlineLevel="0" collapsed="false">
      <c r="B5" s="9" t="s">
        <v>80</v>
      </c>
      <c r="D5" s="10" t="s">
        <v>81</v>
      </c>
      <c r="E5" s="10"/>
    </row>
    <row r="6" customFormat="false" ht="21.75" hidden="false" customHeight="true" outlineLevel="0" collapsed="false">
      <c r="B6" s="9" t="s">
        <v>82</v>
      </c>
      <c r="D6" s="10" t="s">
        <v>83</v>
      </c>
      <c r="E6" s="10"/>
    </row>
    <row r="7" customFormat="false" ht="21.75" hidden="false" customHeight="true" outlineLevel="0" collapsed="false">
      <c r="B7" s="9" t="s">
        <v>84</v>
      </c>
      <c r="D7" s="10" t="s">
        <v>85</v>
      </c>
      <c r="E7" s="10"/>
    </row>
    <row r="8" customFormat="false" ht="21.75" hidden="false" customHeight="true" outlineLevel="0" collapsed="false">
      <c r="B8" s="9" t="s">
        <v>86</v>
      </c>
      <c r="D8" s="10" t="s">
        <v>87</v>
      </c>
      <c r="E8" s="10"/>
    </row>
    <row r="9" customFormat="false" ht="21.75" hidden="false" customHeight="true" outlineLevel="0" collapsed="false">
      <c r="B9" s="9" t="s">
        <v>88</v>
      </c>
      <c r="D9" s="10" t="s">
        <v>89</v>
      </c>
      <c r="E9" s="10"/>
    </row>
    <row r="10" customFormat="false" ht="15" hidden="false" customHeight="true" outlineLevel="0" collapsed="false">
      <c r="B10" s="9" t="s">
        <v>90</v>
      </c>
      <c r="D10" s="10" t="s">
        <v>91</v>
      </c>
      <c r="E10" s="10"/>
    </row>
    <row r="12" customFormat="false" ht="15" hidden="false" customHeight="true" outlineLevel="0" collapsed="false">
      <c r="B12" s="4" t="s">
        <v>92</v>
      </c>
      <c r="C12" s="4"/>
      <c r="D12" s="4"/>
      <c r="E12" s="4"/>
    </row>
    <row r="13" customFormat="false" ht="15" hidden="false" customHeight="true" outlineLevel="0" collapsed="false">
      <c r="B13" s="20" t="s">
        <v>93</v>
      </c>
      <c r="D13" s="10" t="s">
        <v>94</v>
      </c>
      <c r="E13" s="10"/>
    </row>
    <row r="14" customFormat="false" ht="21.75" hidden="false" customHeight="true" outlineLevel="0" collapsed="false">
      <c r="B14" s="20" t="s">
        <v>95</v>
      </c>
      <c r="D14" s="10" t="s">
        <v>96</v>
      </c>
      <c r="E14" s="10"/>
    </row>
    <row r="15" customFormat="false" ht="21.75" hidden="false" customHeight="true" outlineLevel="0" collapsed="false">
      <c r="B15" s="20" t="s">
        <v>97</v>
      </c>
      <c r="D15" s="10" t="s">
        <v>98</v>
      </c>
      <c r="E15" s="10"/>
    </row>
    <row r="16" customFormat="false" ht="21.75" hidden="false" customHeight="true" outlineLevel="0" collapsed="false">
      <c r="B16" s="20" t="s">
        <v>99</v>
      </c>
      <c r="D16" s="10" t="s">
        <v>100</v>
      </c>
      <c r="E16" s="10"/>
    </row>
    <row r="17" customFormat="false" ht="21.75" hidden="false" customHeight="true" outlineLevel="0" collapsed="false">
      <c r="B17" s="20" t="s">
        <v>101</v>
      </c>
      <c r="D17" s="10" t="s">
        <v>102</v>
      </c>
      <c r="E17" s="10"/>
    </row>
    <row r="19" customFormat="false" ht="15" hidden="false" customHeight="true" outlineLevel="0" collapsed="false">
      <c r="B19" s="4" t="s">
        <v>103</v>
      </c>
      <c r="C19" s="4"/>
      <c r="D19" s="4"/>
      <c r="E19" s="4"/>
    </row>
    <row r="20" customFormat="false" ht="25.5" hidden="false" customHeight="true" outlineLevel="0" collapsed="false">
      <c r="B20" s="29" t="s">
        <v>104</v>
      </c>
      <c r="C20" s="29"/>
      <c r="D20" s="29"/>
      <c r="E20" s="29"/>
    </row>
    <row r="21" customFormat="false" ht="15" hidden="false" customHeight="true" outlineLevel="0" collapsed="false">
      <c r="B21" s="30" t="s">
        <v>105</v>
      </c>
      <c r="C21" s="30"/>
      <c r="D21" s="30"/>
      <c r="E21" s="30"/>
    </row>
    <row r="22" customFormat="false" ht="15" hidden="false" customHeight="true" outlineLevel="0" collapsed="false">
      <c r="B22" s="30"/>
      <c r="C22" s="30"/>
      <c r="D22" s="30"/>
      <c r="E22" s="30"/>
    </row>
    <row r="24" customFormat="false" ht="15" hidden="false" customHeight="true" outlineLevel="0" collapsed="false">
      <c r="B24" s="4" t="s">
        <v>106</v>
      </c>
      <c r="C24" s="4"/>
      <c r="D24" s="4"/>
      <c r="E24" s="4"/>
    </row>
    <row r="25" customFormat="false" ht="15" hidden="false" customHeight="true" outlineLevel="0" collapsed="false">
      <c r="B25" s="17" t="s">
        <v>107</v>
      </c>
      <c r="C25" s="17" t="s">
        <v>108</v>
      </c>
      <c r="D25" s="17" t="s">
        <v>109</v>
      </c>
      <c r="E25" s="17"/>
    </row>
    <row r="26" customFormat="false" ht="30" hidden="false" customHeight="true" outlineLevel="0" collapsed="false">
      <c r="B26" s="31" t="s">
        <v>110</v>
      </c>
      <c r="C26" s="32" t="s">
        <v>111</v>
      </c>
      <c r="D26" s="33" t="s">
        <v>112</v>
      </c>
      <c r="E26" s="33"/>
    </row>
    <row r="27" customFormat="false" ht="30" hidden="false" customHeight="true" outlineLevel="0" collapsed="false">
      <c r="B27" s="31" t="s">
        <v>113</v>
      </c>
      <c r="C27" s="32" t="s">
        <v>114</v>
      </c>
      <c r="D27" s="33" t="s">
        <v>115</v>
      </c>
      <c r="E27" s="33"/>
    </row>
    <row r="28" customFormat="false" ht="30" hidden="false" customHeight="true" outlineLevel="0" collapsed="false">
      <c r="B28" s="31" t="s">
        <v>116</v>
      </c>
      <c r="C28" s="32" t="s">
        <v>15</v>
      </c>
      <c r="D28" s="33" t="s">
        <v>117</v>
      </c>
      <c r="E28" s="33"/>
    </row>
    <row r="29" customFormat="false" ht="30" hidden="false" customHeight="true" outlineLevel="0" collapsed="false">
      <c r="B29" s="31" t="s">
        <v>118</v>
      </c>
      <c r="C29" s="32" t="s">
        <v>119</v>
      </c>
      <c r="D29" s="33" t="s">
        <v>120</v>
      </c>
      <c r="E29" s="33"/>
    </row>
    <row r="30" customFormat="false" ht="15" hidden="false" customHeight="true" outlineLevel="0" collapsed="false">
      <c r="B30" s="34" t="s">
        <v>121</v>
      </c>
      <c r="C30" s="34"/>
      <c r="D30" s="34"/>
      <c r="E30" s="34"/>
    </row>
    <row r="31" customFormat="false" ht="15" hidden="false" customHeight="true" outlineLevel="0" collapsed="false">
      <c r="B31" s="34"/>
      <c r="C31" s="34"/>
      <c r="D31" s="34"/>
      <c r="E31" s="34"/>
    </row>
    <row r="32" customFormat="false" ht="15" hidden="false" customHeight="true" outlineLevel="0" collapsed="false">
      <c r="B32" s="35" t="s">
        <v>122</v>
      </c>
      <c r="C32" s="35"/>
      <c r="D32" s="35"/>
      <c r="E32" s="35"/>
    </row>
    <row r="33" customFormat="false" ht="15" hidden="false" customHeight="true" outlineLevel="0" collapsed="false">
      <c r="B33" s="35"/>
      <c r="C33" s="35"/>
      <c r="D33" s="35"/>
      <c r="E33" s="35"/>
    </row>
  </sheetData>
  <mergeCells count="26">
    <mergeCell ref="A1:F1"/>
    <mergeCell ref="A2:F2"/>
    <mergeCell ref="B4:E4"/>
    <mergeCell ref="D5:E5"/>
    <mergeCell ref="D6:E6"/>
    <mergeCell ref="D7:E7"/>
    <mergeCell ref="D8:E8"/>
    <mergeCell ref="D9:E9"/>
    <mergeCell ref="D10:E10"/>
    <mergeCell ref="B12:E12"/>
    <mergeCell ref="D13:E13"/>
    <mergeCell ref="D14:E14"/>
    <mergeCell ref="D15:E15"/>
    <mergeCell ref="D16:E16"/>
    <mergeCell ref="D17:E17"/>
    <mergeCell ref="B19:E19"/>
    <mergeCell ref="B20:E20"/>
    <mergeCell ref="B21:E22"/>
    <mergeCell ref="B24:E24"/>
    <mergeCell ref="D25:E25"/>
    <mergeCell ref="D26:E26"/>
    <mergeCell ref="D27:E27"/>
    <mergeCell ref="D28:E28"/>
    <mergeCell ref="D29:E29"/>
    <mergeCell ref="B30:E31"/>
    <mergeCell ref="B32:E33"/>
  </mergeCells>
  <hyperlinks>
    <hyperlink ref="B3" location="'Investor Overview'!A1" display="Overview   ›"/>
    <hyperlink ref="B13" location="'Fan Page Engine'!A1" display="• Fan pages"/>
    <hyperlink ref="B14" location="'Playlist Engine'!A1" display="• Playlist network"/>
    <hyperlink ref="B15" location="'AI Operations'!A1" display="• AI operating system"/>
    <hyperlink ref="B16" location="'Catalog Comps &amp; Deals'!A1" display="• Music catalog"/>
    <hyperlink ref="B17" location="'Backend SaaS'!A1" display="• Backend SaaS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3864"/>
    <pageSetUpPr fitToPage="false"/>
  </sheetPr>
  <dimension ref="A1:H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4"/>
    <col collapsed="false" customWidth="true" hidden="false" outlineLevel="0" max="7" min="3" style="1" width="15"/>
  </cols>
  <sheetData>
    <row r="1" customFormat="false" ht="25.5" hidden="false" customHeight="true" outlineLevel="0" collapsed="false">
      <c r="A1" s="2" t="s">
        <v>123</v>
      </c>
      <c r="B1" s="2"/>
      <c r="C1" s="2"/>
      <c r="D1" s="2"/>
      <c r="E1" s="2"/>
      <c r="F1" s="2"/>
      <c r="G1" s="2"/>
      <c r="H1" s="2"/>
    </row>
    <row r="2" customFormat="false" ht="15.75" hidden="false" customHeight="true" outlineLevel="0" collapsed="false">
      <c r="A2" s="3" t="s">
        <v>124</v>
      </c>
      <c r="B2" s="3"/>
      <c r="C2" s="3"/>
      <c r="D2" s="3"/>
      <c r="E2" s="3"/>
      <c r="F2" s="3"/>
      <c r="G2" s="3"/>
      <c r="H2" s="3"/>
    </row>
    <row r="3" customFormat="false" ht="15" hidden="false" customHeight="true" outlineLevel="0" collapsed="false">
      <c r="B3" s="16" t="s">
        <v>78</v>
      </c>
      <c r="C3" s="28" t="s">
        <v>125</v>
      </c>
    </row>
    <row r="4" customFormat="false" ht="15" hidden="false" customHeight="true" outlineLevel="0" collapsed="false">
      <c r="B4" s="36" t="s">
        <v>126</v>
      </c>
      <c r="C4" s="36"/>
      <c r="D4" s="36"/>
      <c r="E4" s="36"/>
      <c r="F4" s="36"/>
      <c r="G4" s="36"/>
      <c r="H4" s="36"/>
    </row>
    <row r="6" customFormat="false" ht="15" hidden="false" customHeight="true" outlineLevel="0" collapsed="false">
      <c r="B6" s="4" t="s">
        <v>127</v>
      </c>
      <c r="C6" s="4"/>
      <c r="D6" s="4"/>
      <c r="E6" s="4"/>
      <c r="F6" s="4"/>
      <c r="G6" s="4"/>
    </row>
    <row r="7" customFormat="false" ht="15" hidden="false" customHeight="true" outlineLevel="0" collapsed="false">
      <c r="B7" s="17" t="s">
        <v>128</v>
      </c>
      <c r="C7" s="17" t="s">
        <v>31</v>
      </c>
      <c r="D7" s="17" t="s">
        <v>32</v>
      </c>
      <c r="E7" s="17" t="s">
        <v>129</v>
      </c>
      <c r="F7" s="17" t="s">
        <v>34</v>
      </c>
    </row>
    <row r="8" customFormat="false" ht="15" hidden="false" customHeight="true" outlineLevel="0" collapsed="false">
      <c r="B8" s="37" t="s">
        <v>130</v>
      </c>
      <c r="C8" s="38" t="n">
        <v>0</v>
      </c>
      <c r="D8" s="38" t="n">
        <f aca="false">'Fan Page Engine'!E18</f>
        <v>462</v>
      </c>
      <c r="E8" s="38" t="n">
        <f aca="false">'Fan Page Engine'!E30</f>
        <v>1000</v>
      </c>
      <c r="F8" s="38" t="n">
        <f aca="false">'Fan Page Engine'!E66</f>
        <v>3000</v>
      </c>
      <c r="G8" s="39" t="s">
        <v>131</v>
      </c>
    </row>
    <row r="9" customFormat="false" ht="15" hidden="false" customHeight="true" outlineLevel="0" collapsed="false">
      <c r="B9" s="9" t="s">
        <v>37</v>
      </c>
      <c r="C9" s="40" t="n">
        <f aca="false">Assumptions!$F$20</f>
        <v>5000</v>
      </c>
      <c r="D9" s="40" t="n">
        <f aca="false">'Fan Page Engine'!N18</f>
        <v>12932.7574581054</v>
      </c>
      <c r="E9" s="40" t="n">
        <f aca="false">'Fan Page Engine'!N30</f>
        <v>39696.8089895993</v>
      </c>
      <c r="F9" s="40" t="n">
        <f aca="false">'Fan Page Engine'!N66</f>
        <v>261972.397514918</v>
      </c>
      <c r="G9" s="39" t="s">
        <v>132</v>
      </c>
    </row>
    <row r="10" customFormat="false" ht="15" hidden="false" customHeight="true" outlineLevel="0" collapsed="false">
      <c r="B10" s="37" t="s">
        <v>133</v>
      </c>
      <c r="C10" s="41" t="s">
        <v>134</v>
      </c>
      <c r="D10" s="42" t="n">
        <f aca="false">Assumptions!$F$31</f>
        <v>12</v>
      </c>
      <c r="E10" s="42" t="n">
        <f aca="false">Assumptions!$F$31</f>
        <v>12</v>
      </c>
      <c r="F10" s="42" t="n">
        <f aca="false">Assumptions!$F$31</f>
        <v>12</v>
      </c>
      <c r="G10" s="39" t="s">
        <v>135</v>
      </c>
    </row>
    <row r="11" customFormat="false" ht="15" hidden="false" customHeight="true" outlineLevel="0" collapsed="false">
      <c r="B11" s="9" t="s">
        <v>136</v>
      </c>
      <c r="C11" s="43" t="s">
        <v>137</v>
      </c>
      <c r="D11" s="40" t="n">
        <f aca="false">'Fan Page Engine'!N18*Assumptions!$F$31</f>
        <v>155193.089497265</v>
      </c>
      <c r="E11" s="40" t="n">
        <f aca="false">'Fan Page Engine'!N30*Assumptions!$F$31</f>
        <v>476361.707875191</v>
      </c>
      <c r="F11" s="40" t="n">
        <f aca="false">'Fan Page Engine'!N66*Assumptions!$F$31</f>
        <v>3143668.77017901</v>
      </c>
      <c r="G11" s="39" t="s">
        <v>138</v>
      </c>
    </row>
    <row r="12" customFormat="false" ht="15" hidden="false" customHeight="true" outlineLevel="0" collapsed="false">
      <c r="B12" s="37" t="s">
        <v>139</v>
      </c>
      <c r="C12" s="38" t="n">
        <v>0</v>
      </c>
      <c r="D12" s="38" t="n">
        <f aca="false">Assumptions!$F$49</f>
        <v>100</v>
      </c>
      <c r="E12" s="38" t="n">
        <f aca="false">Assumptions!$F$50</f>
        <v>200</v>
      </c>
      <c r="F12" s="38" t="n">
        <f aca="false">Assumptions!$F$53</f>
        <v>500</v>
      </c>
    </row>
    <row r="13" customFormat="false" ht="15" hidden="false" customHeight="true" outlineLevel="0" collapsed="false">
      <c r="B13" s="37" t="s">
        <v>140</v>
      </c>
      <c r="C13" s="38" t="n">
        <v>0</v>
      </c>
      <c r="D13" s="38" t="n">
        <f aca="false">12</f>
        <v>12</v>
      </c>
      <c r="E13" s="38" t="n">
        <f aca="false">24</f>
        <v>24</v>
      </c>
      <c r="F13" s="38" t="n">
        <f aca="false">60</f>
        <v>60</v>
      </c>
    </row>
    <row r="14" customFormat="false" ht="15" hidden="false" customHeight="true" outlineLevel="0" collapsed="false">
      <c r="B14" s="37" t="s">
        <v>141</v>
      </c>
      <c r="C14" s="38" t="n">
        <v>0</v>
      </c>
      <c r="D14" s="38" t="n">
        <f aca="false">Assumptions!$F$49*Assumptions!$F$58</f>
        <v>2000</v>
      </c>
      <c r="E14" s="38" t="n">
        <f aca="false">Assumptions!$F$50*Assumptions!$F$58</f>
        <v>4000</v>
      </c>
      <c r="F14" s="38" t="n">
        <f aca="false">Assumptions!$F$53*Assumptions!$F$58</f>
        <v>10000</v>
      </c>
      <c r="G14" s="39" t="s">
        <v>142</v>
      </c>
    </row>
    <row r="15" customFormat="false" ht="15" hidden="false" customHeight="true" outlineLevel="0" collapsed="false">
      <c r="B15" s="37" t="s">
        <v>143</v>
      </c>
      <c r="C15" s="41" t="s">
        <v>42</v>
      </c>
      <c r="D15" s="44" t="n">
        <f aca="false">'Streaming Revenue'!C74</f>
        <v>21329.8530891514</v>
      </c>
      <c r="E15" s="44" t="n">
        <f aca="false">'Streaming Revenue'!D74</f>
        <v>49983.4975744436</v>
      </c>
      <c r="F15" s="44" t="n">
        <f aca="false">'Streaming Revenue'!G74</f>
        <v>248385.377310916</v>
      </c>
    </row>
    <row r="16" customFormat="false" ht="15" hidden="false" customHeight="true" outlineLevel="0" collapsed="false">
      <c r="B16" s="37" t="s">
        <v>144</v>
      </c>
      <c r="C16" s="41" t="s">
        <v>42</v>
      </c>
      <c r="D16" s="44" t="n">
        <f aca="false">'Streaming Revenue'!C75</f>
        <v>5332.46327228785</v>
      </c>
      <c r="E16" s="44" t="n">
        <f aca="false">'Streaming Revenue'!D75</f>
        <v>12495.8743936109</v>
      </c>
      <c r="F16" s="44" t="n">
        <f aca="false">'Streaming Revenue'!G75</f>
        <v>62096.3443277289</v>
      </c>
      <c r="G16" s="39" t="s">
        <v>145</v>
      </c>
    </row>
    <row r="17" customFormat="false" ht="15" hidden="false" customHeight="true" outlineLevel="0" collapsed="false">
      <c r="B17" s="9" t="s">
        <v>146</v>
      </c>
      <c r="C17" s="43" t="s">
        <v>42</v>
      </c>
      <c r="D17" s="45" t="n">
        <f aca="false">'Streaming Revenue'!C76</f>
        <v>26662.3163614392</v>
      </c>
      <c r="E17" s="45" t="n">
        <f aca="false">'Streaming Revenue'!D76</f>
        <v>62479.3719680545</v>
      </c>
      <c r="F17" s="45" t="n">
        <f aca="false">'Streaming Revenue'!G76</f>
        <v>310481.721638645</v>
      </c>
    </row>
    <row r="18" customFormat="false" ht="15" hidden="false" customHeight="true" outlineLevel="0" collapsed="false">
      <c r="B18" s="37" t="s">
        <v>147</v>
      </c>
      <c r="C18" s="41" t="s">
        <v>42</v>
      </c>
      <c r="D18" s="44" t="n">
        <f aca="false">'Backend SaaS'!J18</f>
        <v>34746.0457658708</v>
      </c>
      <c r="E18" s="44" t="n">
        <f aca="false">'Backend SaaS'!J30</f>
        <v>76322.4999547888</v>
      </c>
      <c r="F18" s="44" t="n">
        <f aca="false">'Backend SaaS'!J66</f>
        <v>254191.73458881</v>
      </c>
    </row>
    <row r="19" customFormat="false" ht="15" hidden="false" customHeight="true" outlineLevel="0" collapsed="false">
      <c r="B19" s="9" t="s">
        <v>148</v>
      </c>
      <c r="C19" s="43" t="s">
        <v>42</v>
      </c>
      <c r="D19" s="45" t="n">
        <f aca="false">'Monthly Timeline'!C70</f>
        <v>42677.7820370362</v>
      </c>
      <c r="E19" s="45" t="n">
        <f aca="false">'Monthly Timeline'!D70</f>
        <v>117922.031326366</v>
      </c>
      <c r="F19" s="45" t="n">
        <f aca="false">'Monthly Timeline'!G70</f>
        <v>540002.199184999</v>
      </c>
    </row>
    <row r="20" customFormat="false" ht="15" hidden="false" customHeight="true" outlineLevel="0" collapsed="false">
      <c r="B20" s="37" t="s">
        <v>36</v>
      </c>
      <c r="C20" s="38" t="n">
        <f aca="false">Assumptions!$F$10</f>
        <v>40000</v>
      </c>
      <c r="D20" s="38" t="n">
        <f aca="false">'Fan Page Engine'!I18</f>
        <v>129327.574581054</v>
      </c>
      <c r="E20" s="38" t="n">
        <f aca="false">'Fan Page Engine'!I30</f>
        <v>396968.089895993</v>
      </c>
      <c r="F20" s="38" t="n">
        <f aca="false">'Fan Page Engine'!I66</f>
        <v>2619723.97514918</v>
      </c>
    </row>
    <row r="21" customFormat="false" ht="15" hidden="false" customHeight="true" outlineLevel="0" collapsed="false">
      <c r="B21" s="9" t="s">
        <v>149</v>
      </c>
      <c r="C21" s="40" t="n">
        <f aca="false">'Monthly Listeners'!C8</f>
        <v>6671.62</v>
      </c>
      <c r="D21" s="40" t="n">
        <f aca="false">'Monthly Listeners'!D8</f>
        <v>82037.8964967361</v>
      </c>
      <c r="E21" s="40" t="n">
        <f aca="false">'Monthly Listeners'!E8</f>
        <v>192244.221440168</v>
      </c>
      <c r="F21" s="40" t="n">
        <f aca="false">'Monthly Listeners'!G8</f>
        <v>955328.374272752</v>
      </c>
    </row>
    <row r="22" customFormat="false" ht="15" hidden="false" customHeight="true" outlineLevel="0" collapsed="false">
      <c r="B22" s="37" t="s">
        <v>150</v>
      </c>
      <c r="C22" s="41" t="s">
        <v>42</v>
      </c>
      <c r="D22" s="44" t="n">
        <f aca="false">'Streaming Revenue'!C73</f>
        <v>16407.5792993472</v>
      </c>
      <c r="E22" s="44" t="n">
        <f aca="false">'Streaming Revenue'!D73</f>
        <v>38448.8442880336</v>
      </c>
      <c r="F22" s="44" t="n">
        <f aca="false">'Streaming Revenue'!G73</f>
        <v>191065.67485455</v>
      </c>
    </row>
    <row r="23" customFormat="false" ht="15" hidden="false" customHeight="true" outlineLevel="0" collapsed="false">
      <c r="B23" s="37" t="s">
        <v>151</v>
      </c>
      <c r="C23" s="41" t="s">
        <v>42</v>
      </c>
      <c r="D23" s="44" t="n">
        <f aca="false">'Monthly Timeline'!C72</f>
        <v>-135381.497368322</v>
      </c>
      <c r="E23" s="44" t="n">
        <f aca="false">'Monthly Timeline'!D72</f>
        <v>-86493.5642886209</v>
      </c>
      <c r="F23" s="44" t="n">
        <f aca="false">'Monthly Timeline'!G72</f>
        <v>190009.912657186</v>
      </c>
    </row>
    <row r="24" customFormat="false" ht="15" hidden="false" customHeight="true" outlineLevel="0" collapsed="false">
      <c r="B24" s="9" t="s">
        <v>152</v>
      </c>
      <c r="C24" s="43" t="s">
        <v>42</v>
      </c>
      <c r="D24" s="43" t="s">
        <v>42</v>
      </c>
      <c r="E24" s="43" t="s">
        <v>42</v>
      </c>
      <c r="F24" s="45" t="n">
        <f aca="false">'Year 5 Enterprise Value'!D34</f>
        <v>13750000</v>
      </c>
    </row>
    <row r="25" customFormat="false" ht="15" hidden="false" customHeight="true" outlineLevel="0" collapsed="false">
      <c r="B25" s="9" t="s">
        <v>153</v>
      </c>
      <c r="C25" s="43" t="s">
        <v>42</v>
      </c>
      <c r="D25" s="43" t="s">
        <v>42</v>
      </c>
      <c r="E25" s="43" t="s">
        <v>42</v>
      </c>
      <c r="F25" s="46" t="n">
        <f aca="false">'Investor Return'!D15</f>
        <v>5.15625</v>
      </c>
    </row>
    <row r="27" customFormat="false" ht="15" hidden="false" customHeight="true" outlineLevel="0" collapsed="false">
      <c r="B27" s="4" t="s">
        <v>154</v>
      </c>
      <c r="C27" s="4"/>
      <c r="D27" s="4"/>
      <c r="E27" s="4"/>
      <c r="F27" s="4"/>
      <c r="G27" s="4"/>
    </row>
    <row r="28" customFormat="false" ht="21.75" hidden="false" customHeight="true" outlineLevel="0" collapsed="false">
      <c r="B28" s="17" t="s">
        <v>155</v>
      </c>
      <c r="C28" s="17" t="s">
        <v>156</v>
      </c>
      <c r="D28" s="17" t="s">
        <v>157</v>
      </c>
    </row>
    <row r="29" customFormat="false" ht="15" hidden="false" customHeight="true" outlineLevel="0" collapsed="false">
      <c r="B29" s="37" t="s">
        <v>158</v>
      </c>
      <c r="C29" s="47" t="n">
        <v>148585</v>
      </c>
      <c r="D29" s="48" t="n">
        <f aca="false">C29/$C$41</f>
        <v>34.5546511627907</v>
      </c>
    </row>
    <row r="30" customFormat="false" ht="15" hidden="false" customHeight="true" outlineLevel="0" collapsed="false">
      <c r="B30" s="37" t="s">
        <v>159</v>
      </c>
      <c r="C30" s="47" t="n">
        <v>61981</v>
      </c>
      <c r="D30" s="48" t="n">
        <f aca="false">C30/$C$41</f>
        <v>14.4141860465116</v>
      </c>
    </row>
    <row r="31" customFormat="false" ht="15" hidden="false" customHeight="true" outlineLevel="0" collapsed="false">
      <c r="B31" s="37" t="s">
        <v>160</v>
      </c>
      <c r="C31" s="47" t="n">
        <v>33414</v>
      </c>
      <c r="D31" s="48" t="n">
        <f aca="false">C31/$C$41</f>
        <v>7.77069767441861</v>
      </c>
    </row>
    <row r="32" customFormat="false" ht="15" hidden="false" customHeight="true" outlineLevel="0" collapsed="false">
      <c r="B32" s="37" t="s">
        <v>161</v>
      </c>
      <c r="C32" s="47" t="n">
        <v>28585</v>
      </c>
      <c r="D32" s="48" t="n">
        <f aca="false">C32/$C$41</f>
        <v>6.64767441860465</v>
      </c>
    </row>
    <row r="33" customFormat="false" ht="15" hidden="false" customHeight="true" outlineLevel="0" collapsed="false">
      <c r="B33" s="37" t="s">
        <v>162</v>
      </c>
      <c r="C33" s="47" t="n">
        <v>19666</v>
      </c>
      <c r="D33" s="48" t="n">
        <f aca="false">C33/$C$41</f>
        <v>4.57348837209302</v>
      </c>
    </row>
    <row r="34" customFormat="false" ht="15" hidden="false" customHeight="true" outlineLevel="0" collapsed="false">
      <c r="B34" s="37" t="s">
        <v>163</v>
      </c>
      <c r="C34" s="47" t="n">
        <v>16253</v>
      </c>
      <c r="D34" s="48" t="n">
        <f aca="false">C34/$C$41</f>
        <v>3.77976744186047</v>
      </c>
    </row>
    <row r="35" customFormat="false" ht="15" hidden="false" customHeight="true" outlineLevel="0" collapsed="false">
      <c r="B35" s="37" t="s">
        <v>164</v>
      </c>
      <c r="C35" s="47" t="n">
        <v>10103</v>
      </c>
      <c r="D35" s="48" t="n">
        <f aca="false">C35/$C$41</f>
        <v>2.34953488372093</v>
      </c>
    </row>
    <row r="36" customFormat="false" ht="15" hidden="false" customHeight="true" outlineLevel="0" collapsed="false">
      <c r="B36" s="37" t="s">
        <v>165</v>
      </c>
      <c r="C36" s="47" t="n">
        <v>8251</v>
      </c>
      <c r="D36" s="48" t="n">
        <f aca="false">C36/$C$41</f>
        <v>1.91883720930233</v>
      </c>
    </row>
    <row r="37" customFormat="false" ht="15" hidden="false" customHeight="true" outlineLevel="0" collapsed="false">
      <c r="B37" s="37" t="s">
        <v>166</v>
      </c>
      <c r="C37" s="47" t="n">
        <v>3954</v>
      </c>
      <c r="D37" s="48" t="n">
        <f aca="false">C37/$C$41</f>
        <v>0.91953488372093</v>
      </c>
    </row>
    <row r="38" customFormat="false" ht="15" hidden="false" customHeight="true" outlineLevel="0" collapsed="false">
      <c r="B38" s="37" t="s">
        <v>167</v>
      </c>
      <c r="C38" s="47" t="n">
        <v>2789</v>
      </c>
      <c r="D38" s="48" t="n">
        <f aca="false">C38/$C$41</f>
        <v>0.648604651162791</v>
      </c>
    </row>
    <row r="39" customFormat="false" ht="15" hidden="false" customHeight="true" outlineLevel="0" collapsed="false">
      <c r="B39" s="9" t="s">
        <v>168</v>
      </c>
      <c r="C39" s="49" t="n">
        <f aca="false">SUM(C29:C38)</f>
        <v>333581</v>
      </c>
    </row>
    <row r="40" customFormat="false" ht="15" hidden="false" customHeight="true" outlineLevel="0" collapsed="false">
      <c r="B40" s="9" t="s">
        <v>169</v>
      </c>
      <c r="C40" s="49" t="n">
        <f aca="false">AVERAGE(C29:C38)</f>
        <v>33358.1</v>
      </c>
    </row>
    <row r="41" customFormat="false" ht="15" hidden="false" customHeight="true" outlineLevel="0" collapsed="false">
      <c r="B41" s="12" t="s">
        <v>170</v>
      </c>
      <c r="C41" s="50" t="n">
        <v>4300</v>
      </c>
    </row>
    <row r="42" customFormat="false" ht="15" hidden="false" customHeight="true" outlineLevel="0" collapsed="false">
      <c r="B42" s="9" t="s">
        <v>171</v>
      </c>
      <c r="C42" s="51" t="n">
        <f aca="false">C39/C41</f>
        <v>77.576976744186</v>
      </c>
    </row>
    <row r="44" customFormat="false" ht="15" hidden="false" customHeight="true" outlineLevel="0" collapsed="false">
      <c r="B44" s="4" t="s">
        <v>172</v>
      </c>
      <c r="C44" s="4"/>
      <c r="D44" s="4"/>
      <c r="E44" s="4"/>
      <c r="F44" s="4"/>
      <c r="G44" s="4"/>
    </row>
    <row r="45" customFormat="false" ht="21.75" hidden="false" customHeight="true" outlineLevel="0" collapsed="false">
      <c r="B45" s="17" t="s">
        <v>173</v>
      </c>
      <c r="C45" s="17" t="s">
        <v>174</v>
      </c>
      <c r="D45" s="17" t="s">
        <v>175</v>
      </c>
      <c r="E45" s="17" t="s">
        <v>176</v>
      </c>
      <c r="F45" s="17" t="s">
        <v>177</v>
      </c>
    </row>
    <row r="46" customFormat="false" ht="15" hidden="false" customHeight="true" outlineLevel="0" collapsed="false">
      <c r="B46" s="37" t="s">
        <v>178</v>
      </c>
      <c r="C46" s="47" t="n">
        <v>8</v>
      </c>
      <c r="D46" s="52" t="n">
        <f aca="false">22000*C46</f>
        <v>176000</v>
      </c>
      <c r="E46" s="52" t="n">
        <f aca="false">55000*C46</f>
        <v>440000</v>
      </c>
      <c r="F46" s="52" t="n">
        <f aca="false">150000*C46</f>
        <v>1200000</v>
      </c>
    </row>
    <row r="47" customFormat="false" ht="15" hidden="false" customHeight="true" outlineLevel="0" collapsed="false">
      <c r="B47" s="12" t="s">
        <v>179</v>
      </c>
      <c r="C47" s="47" t="n">
        <v>12</v>
      </c>
      <c r="D47" s="52" t="n">
        <f aca="false">22000*C47</f>
        <v>264000</v>
      </c>
      <c r="E47" s="52" t="n">
        <f aca="false">55000*C47</f>
        <v>660000</v>
      </c>
      <c r="F47" s="52" t="n">
        <f aca="false">150000*C47</f>
        <v>1800000</v>
      </c>
    </row>
    <row r="48" customFormat="false" ht="15" hidden="false" customHeight="true" outlineLevel="0" collapsed="false">
      <c r="B48" s="37" t="s">
        <v>180</v>
      </c>
      <c r="C48" s="47" t="n">
        <v>20</v>
      </c>
      <c r="D48" s="52" t="n">
        <f aca="false">22000*C48</f>
        <v>440000</v>
      </c>
      <c r="E48" s="52" t="n">
        <f aca="false">55000*C48</f>
        <v>1100000</v>
      </c>
      <c r="F48" s="52" t="n">
        <f aca="false">150000*C48</f>
        <v>3000000</v>
      </c>
    </row>
    <row r="49" customFormat="false" ht="15" hidden="false" customHeight="true" outlineLevel="0" collapsed="false">
      <c r="B49" s="37" t="s">
        <v>181</v>
      </c>
      <c r="C49" s="47" t="n">
        <v>35</v>
      </c>
      <c r="D49" s="52" t="n">
        <f aca="false">22000*C49</f>
        <v>770000</v>
      </c>
      <c r="E49" s="52" t="n">
        <f aca="false">55000*C49</f>
        <v>1925000</v>
      </c>
      <c r="F49" s="52" t="n">
        <f aca="false">150000*C49</f>
        <v>5250000</v>
      </c>
    </row>
    <row r="51" customFormat="false" ht="15" hidden="false" customHeight="true" outlineLevel="0" collapsed="false">
      <c r="B51" s="34" t="s">
        <v>182</v>
      </c>
      <c r="C51" s="34"/>
      <c r="D51" s="34"/>
      <c r="E51" s="34"/>
      <c r="F51" s="34"/>
      <c r="G51" s="34"/>
      <c r="H51" s="34"/>
    </row>
    <row r="52" customFormat="false" ht="15" hidden="false" customHeight="true" outlineLevel="0" collapsed="false">
      <c r="B52" s="34"/>
      <c r="C52" s="34"/>
      <c r="D52" s="34"/>
      <c r="E52" s="34"/>
      <c r="F52" s="34"/>
      <c r="G52" s="34"/>
      <c r="H52" s="34"/>
    </row>
    <row r="54" customFormat="false" ht="15" hidden="false" customHeight="true" outlineLevel="0" collapsed="false">
      <c r="B54" s="4" t="s">
        <v>183</v>
      </c>
      <c r="C54" s="4"/>
      <c r="D54" s="4"/>
      <c r="E54" s="4"/>
      <c r="F54" s="4"/>
      <c r="G54" s="4"/>
    </row>
    <row r="55" customFormat="false" ht="18.75" hidden="false" customHeight="true" outlineLevel="0" collapsed="false">
      <c r="B55" s="8" t="s">
        <v>184</v>
      </c>
      <c r="C55" s="8"/>
      <c r="D55" s="8"/>
      <c r="E55" s="8"/>
      <c r="F55" s="8"/>
      <c r="G55" s="8"/>
      <c r="H55" s="8"/>
    </row>
    <row r="56" customFormat="false" ht="15" hidden="false" customHeight="true" outlineLevel="0" collapsed="false">
      <c r="B56" s="37" t="s">
        <v>185</v>
      </c>
      <c r="C56" s="53" t="n">
        <v>0.5</v>
      </c>
      <c r="D56" s="39" t="s">
        <v>186</v>
      </c>
    </row>
    <row r="57" customFormat="false" ht="15" hidden="false" customHeight="true" outlineLevel="0" collapsed="false">
      <c r="B57" s="17" t="s">
        <v>187</v>
      </c>
      <c r="C57" s="17" t="s">
        <v>188</v>
      </c>
      <c r="D57" s="17" t="s">
        <v>189</v>
      </c>
      <c r="E57" s="17" t="s">
        <v>190</v>
      </c>
      <c r="F57" s="17" t="s">
        <v>191</v>
      </c>
    </row>
    <row r="58" customFormat="false" ht="15" hidden="false" customHeight="true" outlineLevel="0" collapsed="false">
      <c r="B58" s="37" t="s">
        <v>192</v>
      </c>
      <c r="C58" s="52" t="n">
        <f aca="false">Assumptions!$F$24</f>
        <v>500</v>
      </c>
      <c r="D58" s="52" t="n">
        <f aca="false">Assumptions!$F$25</f>
        <v>1000</v>
      </c>
      <c r="E58" s="52" t="n">
        <f aca="false">Assumptions!$F$26</f>
        <v>1800</v>
      </c>
      <c r="F58" s="52" t="n">
        <f aca="false">Assumptions!$F$28</f>
        <v>3000</v>
      </c>
    </row>
    <row r="59" customFormat="false" ht="15" hidden="false" customHeight="true" outlineLevel="0" collapsed="false">
      <c r="B59" s="9" t="s">
        <v>193</v>
      </c>
      <c r="C59" s="47" t="n">
        <v>1500</v>
      </c>
      <c r="D59" s="47" t="n">
        <v>4000</v>
      </c>
      <c r="E59" s="47" t="n">
        <v>6000</v>
      </c>
      <c r="F59" s="47" t="n">
        <v>9000</v>
      </c>
    </row>
    <row r="60" customFormat="false" ht="15" hidden="false" customHeight="true" outlineLevel="0" collapsed="false">
      <c r="B60" s="37" t="s">
        <v>194</v>
      </c>
      <c r="C60" s="52" t="n">
        <f aca="false">Assumptions!$F$53</f>
        <v>500</v>
      </c>
      <c r="D60" s="47" t="n">
        <v>1200</v>
      </c>
    </row>
    <row r="62" customFormat="false" ht="15" hidden="false" customHeight="true" outlineLevel="0" collapsed="false">
      <c r="B62" s="17" t="s">
        <v>195</v>
      </c>
      <c r="C62" s="17" t="s">
        <v>196</v>
      </c>
      <c r="D62" s="17" t="s">
        <v>197</v>
      </c>
      <c r="E62" s="17" t="s">
        <v>198</v>
      </c>
      <c r="F62" s="17" t="s">
        <v>199</v>
      </c>
    </row>
    <row r="63" customFormat="false" ht="15" hidden="false" customHeight="true" outlineLevel="0" collapsed="false">
      <c r="B63" s="12" t="s">
        <v>37</v>
      </c>
      <c r="C63" s="52" t="n">
        <f aca="false">C58*('Fan Page Engine'!$N$66/'Fan Page Engine'!$E$66)</f>
        <v>43662.0662524863</v>
      </c>
      <c r="D63" s="52" t="n">
        <f aca="false">C59*('Fan Page Engine'!$N$66/'Fan Page Engine'!$E$66)</f>
        <v>130986.198757459</v>
      </c>
      <c r="E63" s="52" t="n">
        <f aca="false">F58*('Fan Page Engine'!$N$66/'Fan Page Engine'!$E$66)</f>
        <v>261972.397514918</v>
      </c>
      <c r="F63" s="52" t="n">
        <f aca="false">F59*('Fan Page Engine'!$N$66/'Fan Page Engine'!$E$66)</f>
        <v>785917.192544753</v>
      </c>
    </row>
    <row r="64" customFormat="false" ht="15" hidden="false" customHeight="true" outlineLevel="0" collapsed="false">
      <c r="B64" s="12" t="s">
        <v>200</v>
      </c>
      <c r="C64" s="52" t="n">
        <f aca="false">C58*('Fan Page Engine'!$N$66/'Fan Page Engine'!$E$66)*Assumptions!$F$31</f>
        <v>523944.795029835</v>
      </c>
      <c r="D64" s="52" t="n">
        <f aca="false">C59*('Fan Page Engine'!$N$66/'Fan Page Engine'!$E$66)*Assumptions!$F$31</f>
        <v>1571834.38508951</v>
      </c>
      <c r="E64" s="52" t="n">
        <f aca="false">F58*('Fan Page Engine'!$N$66/'Fan Page Engine'!$E$66)*Assumptions!$F$31</f>
        <v>3143668.77017901</v>
      </c>
      <c r="F64" s="52" t="n">
        <f aca="false">F59*('Fan Page Engine'!$N$66/'Fan Page Engine'!$E$66)*Assumptions!$F$31</f>
        <v>9431006.31053703</v>
      </c>
    </row>
    <row r="65" customFormat="false" ht="15" hidden="false" customHeight="true" outlineLevel="0" collapsed="false">
      <c r="B65" s="9" t="s">
        <v>201</v>
      </c>
      <c r="E65" s="45" t="n">
        <f aca="false">'Streaming Revenue'!$G$76</f>
        <v>310481.721638645</v>
      </c>
      <c r="F65" s="54" t="n">
        <f aca="false">(('Streaming Revenue'!$G$70*(1+(F59/F58-1)*C56)+'Streaming Revenue'!$G$71*(1+(D60/C60-1)*C56))*Assumptions!$F$33*Assumptions!$F$34)</f>
        <v>460367.074727431</v>
      </c>
    </row>
    <row r="66" customFormat="false" ht="15" hidden="false" customHeight="true" outlineLevel="0" collapsed="false">
      <c r="B66" s="9" t="s">
        <v>202</v>
      </c>
      <c r="E66" s="13" t="n">
        <f aca="false">E65*Assumptions!$F$96</f>
        <v>4657225.82457967</v>
      </c>
      <c r="F66" s="55" t="n">
        <f aca="false">F65*Assumptions!$F$96</f>
        <v>6905506.12091147</v>
      </c>
    </row>
    <row r="68" customFormat="false" ht="15" hidden="false" customHeight="true" outlineLevel="0" collapsed="false">
      <c r="B68" s="34" t="s">
        <v>203</v>
      </c>
      <c r="C68" s="34"/>
      <c r="D68" s="34"/>
      <c r="E68" s="34"/>
      <c r="F68" s="34"/>
      <c r="G68" s="34"/>
      <c r="H68" s="34"/>
    </row>
    <row r="69" customFormat="false" ht="15" hidden="false" customHeight="true" outlineLevel="0" collapsed="false">
      <c r="B69" s="34"/>
      <c r="C69" s="34"/>
      <c r="D69" s="34"/>
      <c r="E69" s="34"/>
      <c r="F69" s="34"/>
      <c r="G69" s="34"/>
      <c r="H69" s="34"/>
    </row>
    <row r="70" customFormat="false" ht="15" hidden="false" customHeight="true" outlineLevel="0" collapsed="false">
      <c r="B70" s="34"/>
      <c r="C70" s="34"/>
      <c r="D70" s="34"/>
      <c r="E70" s="34"/>
      <c r="F70" s="34"/>
      <c r="G70" s="34"/>
      <c r="H70" s="34"/>
    </row>
  </sheetData>
  <mergeCells count="10">
    <mergeCell ref="A1:H1"/>
    <mergeCell ref="A2:H2"/>
    <mergeCell ref="B4:H4"/>
    <mergeCell ref="B6:G6"/>
    <mergeCell ref="B27:G27"/>
    <mergeCell ref="B44:G44"/>
    <mergeCell ref="B51:H52"/>
    <mergeCell ref="B54:G54"/>
    <mergeCell ref="B55:H55"/>
    <mergeCell ref="B68:H70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3864"/>
    <pageSetUpPr fitToPage="false"/>
  </sheetPr>
  <dimension ref="A1:H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8" min="2" style="1" width="15"/>
  </cols>
  <sheetData>
    <row r="1" customFormat="false" ht="25.5" hidden="false" customHeight="true" outlineLevel="0" collapsed="false">
      <c r="A1" s="2" t="s">
        <v>204</v>
      </c>
      <c r="B1" s="2"/>
      <c r="C1" s="2"/>
      <c r="D1" s="2"/>
      <c r="E1" s="2"/>
      <c r="F1" s="2"/>
      <c r="G1" s="2"/>
      <c r="H1" s="2"/>
    </row>
    <row r="2" customFormat="false" ht="15.75" hidden="false" customHeight="true" outlineLevel="0" collapsed="false">
      <c r="A2" s="3" t="s">
        <v>205</v>
      </c>
      <c r="B2" s="3"/>
      <c r="C2" s="3"/>
      <c r="D2" s="3"/>
      <c r="E2" s="3"/>
      <c r="F2" s="3"/>
      <c r="G2" s="3"/>
      <c r="H2" s="3"/>
    </row>
    <row r="3" customFormat="false" ht="15" hidden="false" customHeight="true" outlineLevel="0" collapsed="false">
      <c r="B3" s="16" t="s">
        <v>78</v>
      </c>
      <c r="C3" s="28" t="s">
        <v>206</v>
      </c>
    </row>
    <row r="4" customFormat="false" ht="15" hidden="false" customHeight="true" outlineLevel="0" collapsed="false">
      <c r="B4" s="56" t="s">
        <v>207</v>
      </c>
      <c r="C4" s="57" t="str">
        <f aca="false">Assumptions!F5</f>
        <v>Base</v>
      </c>
      <c r="F4" s="58" t="s">
        <v>208</v>
      </c>
    </row>
    <row r="6" customFormat="false" ht="15" hidden="false" customHeight="true" outlineLevel="0" collapsed="false">
      <c r="B6" s="4" t="s">
        <v>209</v>
      </c>
      <c r="C6" s="4"/>
      <c r="D6" s="4"/>
      <c r="E6" s="4"/>
      <c r="F6" s="4"/>
      <c r="G6" s="4"/>
      <c r="H6" s="4"/>
    </row>
    <row r="7" customFormat="false" ht="15" hidden="false" customHeight="true" outlineLevel="0" collapsed="false">
      <c r="B7" s="59" t="s">
        <v>210</v>
      </c>
      <c r="C7" s="59"/>
      <c r="D7" s="59" t="s">
        <v>211</v>
      </c>
      <c r="E7" s="59"/>
      <c r="F7" s="59" t="s">
        <v>212</v>
      </c>
      <c r="G7" s="59"/>
    </row>
    <row r="8" customFormat="false" ht="15.75" hidden="false" customHeight="true" outlineLevel="0" collapsed="false">
      <c r="B8" s="60" t="n">
        <f aca="false">'Monthly Timeline'!C70</f>
        <v>42677.7820370362</v>
      </c>
      <c r="C8" s="60"/>
      <c r="D8" s="60" t="n">
        <f aca="false">'Monthly Timeline'!G70</f>
        <v>540002.199184999</v>
      </c>
      <c r="E8" s="60"/>
      <c r="F8" s="60" t="n">
        <f aca="false">'Streaming Revenue'!G76</f>
        <v>310481.721638645</v>
      </c>
      <c r="G8" s="60"/>
    </row>
    <row r="10" customFormat="false" ht="15" hidden="false" customHeight="true" outlineLevel="0" collapsed="false">
      <c r="B10" s="59" t="s">
        <v>213</v>
      </c>
      <c r="C10" s="59"/>
      <c r="D10" s="59" t="s">
        <v>214</v>
      </c>
      <c r="E10" s="59"/>
      <c r="F10" s="59" t="s">
        <v>215</v>
      </c>
      <c r="G10" s="59"/>
    </row>
    <row r="11" customFormat="false" ht="15.75" hidden="false" customHeight="true" outlineLevel="0" collapsed="false">
      <c r="B11" s="61" t="n">
        <f aca="false">'Fan Page Engine'!N66</f>
        <v>261972.397514918</v>
      </c>
      <c r="C11" s="61"/>
      <c r="D11" s="60" t="n">
        <f aca="false">'Backend SaaS'!J66</f>
        <v>254191.73458881</v>
      </c>
      <c r="E11" s="60"/>
      <c r="F11" s="61" t="n">
        <f aca="false">'Release Engine'!B66</f>
        <v>60</v>
      </c>
      <c r="G11" s="61"/>
    </row>
    <row r="13" customFormat="false" ht="15" hidden="false" customHeight="true" outlineLevel="0" collapsed="false">
      <c r="B13" s="59" t="s">
        <v>216</v>
      </c>
      <c r="C13" s="59"/>
      <c r="D13" s="59" t="s">
        <v>50</v>
      </c>
      <c r="E13" s="59"/>
      <c r="F13" s="59" t="s">
        <v>217</v>
      </c>
      <c r="G13" s="59"/>
    </row>
    <row r="14" customFormat="false" ht="15.75" hidden="false" customHeight="true" outlineLevel="0" collapsed="false">
      <c r="B14" s="60" t="n">
        <f aca="false">'Year 5 Enterprise Value'!D34</f>
        <v>13750000</v>
      </c>
      <c r="C14" s="60"/>
      <c r="D14" s="60" t="n">
        <f aca="false">'Investor Return'!D9</f>
        <v>2062500</v>
      </c>
      <c r="E14" s="60"/>
      <c r="F14" s="62" t="n">
        <f aca="false">'Investor Return'!D15</f>
        <v>5.15625</v>
      </c>
      <c r="G14" s="62"/>
    </row>
    <row r="16" customFormat="false" ht="15" hidden="false" customHeight="true" outlineLevel="0" collapsed="false">
      <c r="B16" s="4" t="s">
        <v>218</v>
      </c>
      <c r="C16" s="4"/>
      <c r="D16" s="4"/>
      <c r="E16" s="4"/>
      <c r="F16" s="4"/>
      <c r="G16" s="4"/>
      <c r="H16" s="4"/>
    </row>
    <row r="17" customFormat="false" ht="15" hidden="false" customHeight="true" outlineLevel="0" collapsed="false">
      <c r="B17" s="17"/>
      <c r="C17" s="17" t="s">
        <v>178</v>
      </c>
      <c r="D17" s="17" t="s">
        <v>179</v>
      </c>
      <c r="E17" s="17" t="s">
        <v>180</v>
      </c>
    </row>
    <row r="18" customFormat="false" ht="15" hidden="false" customHeight="true" outlineLevel="0" collapsed="false">
      <c r="B18" s="12" t="s">
        <v>219</v>
      </c>
      <c r="C18" s="63" t="n">
        <f aca="false">'Year 5 Enterprise Value'!C34</f>
        <v>9000000</v>
      </c>
      <c r="D18" s="63" t="n">
        <f aca="false">'Year 5 Enterprise Value'!D34</f>
        <v>13750000</v>
      </c>
      <c r="E18" s="63" t="n">
        <f aca="false">'Year 5 Enterprise Value'!E34</f>
        <v>17000000</v>
      </c>
    </row>
    <row r="19" customFormat="false" ht="15" hidden="false" customHeight="true" outlineLevel="0" collapsed="false">
      <c r="B19" s="37" t="s">
        <v>220</v>
      </c>
      <c r="C19" s="44" t="n">
        <f aca="false">'Investor Return'!C8</f>
        <v>900000</v>
      </c>
      <c r="D19" s="44" t="n">
        <f aca="false">'Investor Return'!D8</f>
        <v>1375000</v>
      </c>
      <c r="E19" s="44" t="n">
        <f aca="false">'Investor Return'!E8</f>
        <v>1700000</v>
      </c>
    </row>
    <row r="20" customFormat="false" ht="15" hidden="false" customHeight="true" outlineLevel="0" collapsed="false">
      <c r="B20" s="37" t="s">
        <v>221</v>
      </c>
      <c r="C20" s="44" t="n">
        <f aca="false">'Investor Return'!C9</f>
        <v>1350000</v>
      </c>
      <c r="D20" s="44" t="n">
        <f aca="false">'Investor Return'!D9</f>
        <v>2062500</v>
      </c>
      <c r="E20" s="44" t="n">
        <f aca="false">'Investor Return'!E9</f>
        <v>2550000</v>
      </c>
    </row>
    <row r="21" customFormat="false" ht="15" hidden="false" customHeight="true" outlineLevel="0" collapsed="false">
      <c r="B21" s="37" t="s">
        <v>222</v>
      </c>
      <c r="C21" s="44" t="n">
        <f aca="false">'Investor Return'!C10</f>
        <v>1800000</v>
      </c>
      <c r="D21" s="44" t="n">
        <f aca="false">'Investor Return'!D10</f>
        <v>2750000</v>
      </c>
      <c r="E21" s="44" t="n">
        <f aca="false">'Investor Return'!E10</f>
        <v>3400000</v>
      </c>
    </row>
    <row r="22" customFormat="false" ht="15" hidden="false" customHeight="true" outlineLevel="0" collapsed="false">
      <c r="B22" s="9" t="s">
        <v>223</v>
      </c>
      <c r="C22" s="46" t="n">
        <f aca="false">'Investor Return'!C15</f>
        <v>3.375</v>
      </c>
      <c r="D22" s="46" t="n">
        <f aca="false">'Investor Return'!D15</f>
        <v>5.15625</v>
      </c>
      <c r="E22" s="46" t="n">
        <f aca="false">'Investor Return'!E15</f>
        <v>6.375</v>
      </c>
    </row>
    <row r="24" customFormat="false" ht="15" hidden="false" customHeight="true" outlineLevel="0" collapsed="false">
      <c r="B24" s="4" t="s">
        <v>224</v>
      </c>
      <c r="C24" s="4"/>
      <c r="D24" s="4"/>
      <c r="E24" s="4"/>
      <c r="F24" s="4"/>
      <c r="G24" s="4"/>
      <c r="H24" s="4"/>
    </row>
    <row r="25" customFormat="false" ht="15" hidden="false" customHeight="true" outlineLevel="0" collapsed="false">
      <c r="B25" s="9" t="s">
        <v>225</v>
      </c>
      <c r="C25" s="15" t="s">
        <v>226</v>
      </c>
      <c r="D25" s="15"/>
      <c r="E25" s="15"/>
      <c r="F25" s="15"/>
      <c r="G25" s="15"/>
      <c r="H25" s="15"/>
    </row>
    <row r="26" customFormat="false" ht="15" hidden="false" customHeight="true" outlineLevel="0" collapsed="false">
      <c r="B26" s="9" t="s">
        <v>227</v>
      </c>
      <c r="C26" s="15" t="s">
        <v>228</v>
      </c>
      <c r="D26" s="15"/>
      <c r="E26" s="15"/>
      <c r="F26" s="15"/>
      <c r="G26" s="15"/>
      <c r="H26" s="15"/>
    </row>
    <row r="27" customFormat="false" ht="15" hidden="false" customHeight="true" outlineLevel="0" collapsed="false">
      <c r="B27" s="9" t="s">
        <v>229</v>
      </c>
      <c r="C27" s="15" t="s">
        <v>230</v>
      </c>
      <c r="D27" s="15"/>
      <c r="E27" s="15"/>
      <c r="F27" s="15"/>
      <c r="G27" s="15"/>
      <c r="H27" s="15"/>
    </row>
    <row r="28" customFormat="false" ht="15" hidden="false" customHeight="true" outlineLevel="0" collapsed="false">
      <c r="B28" s="9" t="s">
        <v>231</v>
      </c>
      <c r="C28" s="15" t="s">
        <v>232</v>
      </c>
      <c r="D28" s="15"/>
      <c r="E28" s="15"/>
      <c r="F28" s="15"/>
      <c r="G28" s="15"/>
      <c r="H28" s="15"/>
    </row>
    <row r="30" customFormat="false" ht="15" hidden="false" customHeight="true" outlineLevel="0" collapsed="false">
      <c r="B30" s="34" t="s">
        <v>233</v>
      </c>
      <c r="C30" s="34"/>
      <c r="D30" s="34"/>
      <c r="E30" s="34"/>
      <c r="F30" s="34"/>
      <c r="G30" s="34"/>
      <c r="H30" s="34"/>
    </row>
    <row r="31" customFormat="false" ht="15" hidden="false" customHeight="true" outlineLevel="0" collapsed="false">
      <c r="B31" s="34"/>
      <c r="C31" s="34"/>
      <c r="D31" s="34"/>
      <c r="E31" s="34"/>
      <c r="F31" s="34"/>
      <c r="G31" s="34"/>
      <c r="H31" s="34"/>
    </row>
  </sheetData>
  <mergeCells count="28">
    <mergeCell ref="A1:H1"/>
    <mergeCell ref="A2:H2"/>
    <mergeCell ref="B6:H6"/>
    <mergeCell ref="B7:C7"/>
    <mergeCell ref="D7:E7"/>
    <mergeCell ref="F7:G7"/>
    <mergeCell ref="B8:C8"/>
    <mergeCell ref="D8:E8"/>
    <mergeCell ref="F8:G8"/>
    <mergeCell ref="B10:C10"/>
    <mergeCell ref="D10:E10"/>
    <mergeCell ref="F10:G10"/>
    <mergeCell ref="B11:C11"/>
    <mergeCell ref="D11:E11"/>
    <mergeCell ref="F11:G11"/>
    <mergeCell ref="B13:C13"/>
    <mergeCell ref="D13:E13"/>
    <mergeCell ref="F13:G13"/>
    <mergeCell ref="B14:C14"/>
    <mergeCell ref="D14:E14"/>
    <mergeCell ref="F14:G14"/>
    <mergeCell ref="B16:H16"/>
    <mergeCell ref="B24:H24"/>
    <mergeCell ref="C25:H25"/>
    <mergeCell ref="C26:H26"/>
    <mergeCell ref="C27:H27"/>
    <mergeCell ref="C28:H28"/>
    <mergeCell ref="B30:H31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C000"/>
    <pageSetUpPr fitToPage="false"/>
  </sheetPr>
  <dimension ref="A1:G1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7" topLeftCell="C8" activePane="bottomRight" state="frozen"/>
      <selection pane="topLeft" activeCell="A1" activeCellId="0" sqref="A1"/>
      <selection pane="topRight" activeCell="C1" activeCellId="0" sqref="C1"/>
      <selection pane="bottomLeft" activeCell="A8" activeCellId="0" sqref="A8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46"/>
    <col collapsed="false" customWidth="true" hidden="false" outlineLevel="0" max="6" min="3" style="1" width="15"/>
    <col collapsed="false" customWidth="true" hidden="false" outlineLevel="0" max="7" min="7" style="1" width="40"/>
  </cols>
  <sheetData>
    <row r="1" customFormat="false" ht="25.5" hidden="false" customHeight="true" outlineLevel="0" collapsed="false">
      <c r="A1" s="2" t="s">
        <v>234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235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B3" s="16" t="s">
        <v>78</v>
      </c>
      <c r="C3" s="28" t="s">
        <v>236</v>
      </c>
    </row>
    <row r="4" customFormat="false" ht="15" hidden="false" customHeight="true" outlineLevel="0" collapsed="false">
      <c r="B4" s="56" t="s">
        <v>237</v>
      </c>
      <c r="F4" s="64" t="n">
        <v>2</v>
      </c>
    </row>
    <row r="5" customFormat="false" ht="15" hidden="false" customHeight="true" outlineLevel="0" collapsed="false">
      <c r="B5" s="58" t="s">
        <v>238</v>
      </c>
      <c r="F5" s="65" t="str">
        <f aca="false">IF($F$4=1,"Conservative",IF($F$4=2,"Base","Strong"))</f>
        <v>Base</v>
      </c>
    </row>
    <row r="7" customFormat="false" ht="15" hidden="false" customHeight="true" outlineLevel="0" collapsed="false">
      <c r="B7" s="17" t="s">
        <v>239</v>
      </c>
      <c r="C7" s="17" t="s">
        <v>178</v>
      </c>
      <c r="D7" s="17" t="s">
        <v>179</v>
      </c>
      <c r="E7" s="17" t="s">
        <v>180</v>
      </c>
      <c r="F7" s="17" t="s">
        <v>240</v>
      </c>
      <c r="G7" s="17" t="s">
        <v>241</v>
      </c>
    </row>
    <row r="8" customFormat="false" ht="15" hidden="false" customHeight="true" outlineLevel="0" collapsed="false">
      <c r="B8" s="4" t="s">
        <v>242</v>
      </c>
      <c r="C8" s="4"/>
      <c r="D8" s="4"/>
      <c r="E8" s="4"/>
      <c r="F8" s="4"/>
      <c r="G8" s="4"/>
    </row>
    <row r="9" customFormat="false" ht="15" hidden="false" customHeight="true" outlineLevel="0" collapsed="false">
      <c r="B9" s="66" t="s">
        <v>243</v>
      </c>
      <c r="C9" s="67"/>
      <c r="D9" s="67"/>
      <c r="E9" s="67"/>
      <c r="F9" s="68" t="n">
        <v>400000</v>
      </c>
      <c r="G9" s="69" t="s">
        <v>244</v>
      </c>
    </row>
    <row r="10" customFormat="false" ht="15" hidden="false" customHeight="true" outlineLevel="0" collapsed="false">
      <c r="B10" s="66" t="s">
        <v>245</v>
      </c>
      <c r="C10" s="67"/>
      <c r="D10" s="67"/>
      <c r="E10" s="67"/>
      <c r="F10" s="50" t="n">
        <v>40000</v>
      </c>
      <c r="G10" s="69" t="s">
        <v>31</v>
      </c>
    </row>
    <row r="11" customFormat="false" ht="15" hidden="false" customHeight="true" outlineLevel="0" collapsed="false">
      <c r="B11" s="66" t="s">
        <v>246</v>
      </c>
      <c r="C11" s="67"/>
      <c r="D11" s="67"/>
      <c r="E11" s="67"/>
      <c r="F11" s="50" t="n">
        <v>5000</v>
      </c>
      <c r="G11" s="69" t="s">
        <v>31</v>
      </c>
    </row>
    <row r="12" customFormat="false" ht="15" hidden="false" customHeight="true" outlineLevel="0" collapsed="false">
      <c r="B12" s="66" t="s">
        <v>247</v>
      </c>
      <c r="C12" s="67"/>
      <c r="D12" s="67"/>
      <c r="E12" s="67"/>
      <c r="F12" s="50" t="n">
        <v>1</v>
      </c>
    </row>
    <row r="13" customFormat="false" ht="15" hidden="false" customHeight="true" outlineLevel="0" collapsed="false">
      <c r="B13" s="4" t="s">
        <v>248</v>
      </c>
      <c r="C13" s="4"/>
      <c r="D13" s="4"/>
      <c r="E13" s="4"/>
      <c r="F13" s="4"/>
      <c r="G13" s="4"/>
    </row>
    <row r="14" customFormat="false" ht="15" hidden="false" customHeight="true" outlineLevel="0" collapsed="false">
      <c r="B14" s="66" t="s">
        <v>249</v>
      </c>
      <c r="C14" s="67"/>
      <c r="D14" s="67"/>
      <c r="E14" s="67"/>
      <c r="F14" s="68" t="n">
        <v>20</v>
      </c>
      <c r="G14" s="69" t="s">
        <v>250</v>
      </c>
    </row>
    <row r="15" customFormat="false" ht="15" hidden="false" customHeight="true" outlineLevel="0" collapsed="false">
      <c r="B15" s="66" t="s">
        <v>251</v>
      </c>
      <c r="C15" s="67"/>
      <c r="D15" s="67"/>
      <c r="E15" s="67"/>
      <c r="F15" s="50" t="n">
        <v>360</v>
      </c>
      <c r="G15" s="69" t="s">
        <v>252</v>
      </c>
    </row>
    <row r="16" customFormat="false" ht="15" hidden="false" customHeight="true" outlineLevel="0" collapsed="false">
      <c r="B16" s="66" t="s">
        <v>253</v>
      </c>
      <c r="C16" s="67"/>
      <c r="D16" s="67"/>
      <c r="E16" s="67"/>
      <c r="F16" s="70" t="n">
        <v>0.01</v>
      </c>
      <c r="G16" s="69" t="s">
        <v>254</v>
      </c>
    </row>
    <row r="17" customFormat="false" ht="15" hidden="false" customHeight="true" outlineLevel="0" collapsed="false">
      <c r="B17" s="66" t="s">
        <v>255</v>
      </c>
      <c r="C17" s="71" t="n">
        <v>20</v>
      </c>
      <c r="D17" s="71" t="n">
        <v>30</v>
      </c>
      <c r="E17" s="71" t="n">
        <v>40</v>
      </c>
      <c r="F17" s="72" t="n">
        <f aca="false">INDEX(C17:E17,1,$F$4)</f>
        <v>30</v>
      </c>
      <c r="G17" s="69" t="s">
        <v>256</v>
      </c>
    </row>
    <row r="18" customFormat="false" ht="15" hidden="false" customHeight="true" outlineLevel="0" collapsed="false">
      <c r="B18" s="66" t="s">
        <v>257</v>
      </c>
      <c r="C18" s="67"/>
      <c r="D18" s="67"/>
      <c r="E18" s="67"/>
      <c r="F18" s="68" t="n">
        <v>1000</v>
      </c>
      <c r="G18" s="69" t="s">
        <v>258</v>
      </c>
    </row>
    <row r="19" customFormat="false" ht="15" hidden="false" customHeight="true" outlineLevel="0" collapsed="false">
      <c r="B19" s="4" t="s">
        <v>259</v>
      </c>
      <c r="C19" s="4"/>
      <c r="D19" s="4"/>
      <c r="E19" s="4"/>
      <c r="F19" s="4"/>
      <c r="G19" s="4"/>
    </row>
    <row r="20" customFormat="false" ht="15" hidden="false" customHeight="true" outlineLevel="0" collapsed="false">
      <c r="B20" s="66" t="s">
        <v>260</v>
      </c>
      <c r="C20" s="67"/>
      <c r="D20" s="67"/>
      <c r="E20" s="67"/>
      <c r="F20" s="50" t="n">
        <v>5000</v>
      </c>
      <c r="G20" s="69" t="s">
        <v>261</v>
      </c>
    </row>
    <row r="21" customFormat="false" ht="18.75" hidden="false" customHeight="true" outlineLevel="0" collapsed="false">
      <c r="B21" s="66" t="s">
        <v>262</v>
      </c>
      <c r="C21" s="67"/>
      <c r="D21" s="67"/>
      <c r="E21" s="67"/>
      <c r="F21" s="70" t="n">
        <v>0.1</v>
      </c>
      <c r="G21" s="69" t="s">
        <v>263</v>
      </c>
    </row>
    <row r="22" customFormat="false" ht="18.75" hidden="false" customHeight="true" outlineLevel="0" collapsed="false">
      <c r="B22" s="66" t="s">
        <v>264</v>
      </c>
      <c r="C22" s="67"/>
      <c r="D22" s="67"/>
      <c r="E22" s="67"/>
      <c r="F22" s="50" t="n">
        <v>0</v>
      </c>
      <c r="G22" s="69" t="s">
        <v>265</v>
      </c>
    </row>
    <row r="23" customFormat="false" ht="15" hidden="false" customHeight="true" outlineLevel="0" collapsed="false">
      <c r="B23" s="66" t="s">
        <v>266</v>
      </c>
      <c r="C23" s="67"/>
      <c r="D23" s="67"/>
      <c r="E23" s="67"/>
      <c r="F23" s="50" t="n">
        <v>500</v>
      </c>
      <c r="G23" s="69" t="s">
        <v>267</v>
      </c>
    </row>
    <row r="24" customFormat="false" ht="15" hidden="false" customHeight="true" outlineLevel="0" collapsed="false">
      <c r="B24" s="66" t="s">
        <v>268</v>
      </c>
      <c r="C24" s="67"/>
      <c r="D24" s="67"/>
      <c r="E24" s="67"/>
      <c r="F24" s="50" t="n">
        <v>500</v>
      </c>
    </row>
    <row r="25" customFormat="false" ht="15" hidden="false" customHeight="true" outlineLevel="0" collapsed="false">
      <c r="B25" s="66" t="s">
        <v>269</v>
      </c>
      <c r="C25" s="67"/>
      <c r="D25" s="67"/>
      <c r="E25" s="67"/>
      <c r="F25" s="50" t="n">
        <v>1000</v>
      </c>
    </row>
    <row r="26" customFormat="false" ht="15" hidden="false" customHeight="true" outlineLevel="0" collapsed="false">
      <c r="B26" s="66" t="s">
        <v>270</v>
      </c>
      <c r="C26" s="67"/>
      <c r="D26" s="67"/>
      <c r="E26" s="67"/>
      <c r="F26" s="50" t="n">
        <v>1800</v>
      </c>
    </row>
    <row r="27" customFormat="false" ht="15" hidden="false" customHeight="true" outlineLevel="0" collapsed="false">
      <c r="B27" s="66" t="s">
        <v>271</v>
      </c>
      <c r="C27" s="67"/>
      <c r="D27" s="67"/>
      <c r="E27" s="67"/>
      <c r="F27" s="50" t="n">
        <v>2400</v>
      </c>
    </row>
    <row r="28" customFormat="false" ht="15" hidden="false" customHeight="true" outlineLevel="0" collapsed="false">
      <c r="B28" s="66" t="s">
        <v>272</v>
      </c>
      <c r="C28" s="67"/>
      <c r="D28" s="67"/>
      <c r="E28" s="67"/>
      <c r="F28" s="50" t="n">
        <v>3000</v>
      </c>
    </row>
    <row r="29" customFormat="false" ht="15" hidden="false" customHeight="true" outlineLevel="0" collapsed="false">
      <c r="B29" s="4" t="s">
        <v>273</v>
      </c>
      <c r="C29" s="4"/>
      <c r="D29" s="4"/>
      <c r="E29" s="4"/>
      <c r="F29" s="4"/>
      <c r="G29" s="4"/>
    </row>
    <row r="30" customFormat="false" ht="15" hidden="false" customHeight="true" outlineLevel="0" collapsed="false">
      <c r="B30" s="66" t="s">
        <v>274</v>
      </c>
      <c r="C30" s="67"/>
      <c r="D30" s="67"/>
      <c r="E30" s="67"/>
      <c r="F30" s="50" t="n">
        <v>12</v>
      </c>
      <c r="G30" s="69" t="s">
        <v>275</v>
      </c>
    </row>
    <row r="31" customFormat="false" ht="27.75" hidden="false" customHeight="true" outlineLevel="0" collapsed="false">
      <c r="B31" s="66" t="s">
        <v>276</v>
      </c>
      <c r="C31" s="71" t="n">
        <v>8</v>
      </c>
      <c r="D31" s="71" t="n">
        <v>12</v>
      </c>
      <c r="E31" s="71" t="n">
        <v>20</v>
      </c>
      <c r="F31" s="72" t="n">
        <f aca="false">INDEX(C31:E31,1,$F$4)</f>
        <v>12</v>
      </c>
      <c r="G31" s="69" t="s">
        <v>277</v>
      </c>
    </row>
    <row r="32" customFormat="false" ht="15" hidden="false" customHeight="true" outlineLevel="0" collapsed="false">
      <c r="B32" s="66" t="s">
        <v>278</v>
      </c>
      <c r="C32" s="67"/>
      <c r="D32" s="67"/>
      <c r="E32" s="67"/>
      <c r="F32" s="73" t="n">
        <v>35</v>
      </c>
      <c r="G32" s="69" t="s">
        <v>279</v>
      </c>
    </row>
    <row r="33" customFormat="false" ht="15" hidden="false" customHeight="true" outlineLevel="0" collapsed="false">
      <c r="B33" s="66" t="s">
        <v>280</v>
      </c>
      <c r="C33" s="74" t="n">
        <v>0.0035</v>
      </c>
      <c r="D33" s="74" t="n">
        <v>0.004</v>
      </c>
      <c r="E33" s="74" t="n">
        <v>0.0045</v>
      </c>
      <c r="F33" s="75" t="n">
        <f aca="false">INDEX(C33:E33,1,$F$4)</f>
        <v>0.004</v>
      </c>
      <c r="G33" s="69" t="s">
        <v>281</v>
      </c>
    </row>
    <row r="34" customFormat="false" ht="15" hidden="false" customHeight="true" outlineLevel="0" collapsed="false">
      <c r="B34" s="66" t="s">
        <v>282</v>
      </c>
      <c r="C34" s="76" t="n">
        <v>1.25</v>
      </c>
      <c r="D34" s="76" t="n">
        <v>1.3</v>
      </c>
      <c r="E34" s="76" t="n">
        <v>1.4</v>
      </c>
      <c r="F34" s="77" t="n">
        <f aca="false">INDEX(C34:E34,1,$F$4)</f>
        <v>1.3</v>
      </c>
      <c r="G34" s="69" t="s">
        <v>283</v>
      </c>
    </row>
    <row r="35" customFormat="false" ht="45.75" hidden="false" customHeight="true" outlineLevel="0" collapsed="false">
      <c r="B35" s="66" t="s">
        <v>284</v>
      </c>
      <c r="C35" s="67"/>
      <c r="D35" s="67"/>
      <c r="E35" s="67"/>
      <c r="F35" s="70" t="n">
        <v>0.25</v>
      </c>
      <c r="G35" s="69" t="s">
        <v>285</v>
      </c>
    </row>
    <row r="36" customFormat="false" ht="15" hidden="false" customHeight="true" outlineLevel="0" collapsed="false">
      <c r="B36" s="66" t="s">
        <v>286</v>
      </c>
      <c r="C36" s="67"/>
      <c r="D36" s="67"/>
      <c r="E36" s="67"/>
      <c r="F36" s="68" t="n">
        <v>500</v>
      </c>
    </row>
    <row r="37" customFormat="false" ht="15" hidden="false" customHeight="true" outlineLevel="0" collapsed="false">
      <c r="B37" s="66" t="s">
        <v>287</v>
      </c>
      <c r="C37" s="67"/>
      <c r="D37" s="67"/>
      <c r="E37" s="67"/>
      <c r="F37" s="68" t="n">
        <v>500</v>
      </c>
    </row>
    <row r="38" customFormat="false" ht="15" hidden="false" customHeight="true" outlineLevel="0" collapsed="false">
      <c r="B38" s="4" t="s">
        <v>288</v>
      </c>
      <c r="C38" s="4"/>
      <c r="D38" s="4"/>
      <c r="E38" s="4"/>
      <c r="F38" s="4"/>
      <c r="G38" s="4"/>
    </row>
    <row r="39" customFormat="false" ht="15" hidden="false" customHeight="true" outlineLevel="0" collapsed="false">
      <c r="B39" s="66" t="s">
        <v>289</v>
      </c>
      <c r="C39" s="67"/>
      <c r="D39" s="67"/>
      <c r="E39" s="67"/>
      <c r="F39" s="70" t="n">
        <v>0.3</v>
      </c>
      <c r="G39" s="69" t="s">
        <v>290</v>
      </c>
    </row>
    <row r="40" customFormat="false" ht="15" hidden="false" customHeight="true" outlineLevel="0" collapsed="false">
      <c r="B40" s="66" t="s">
        <v>291</v>
      </c>
      <c r="C40" s="67"/>
      <c r="D40" s="67"/>
      <c r="E40" s="67"/>
      <c r="F40" s="70" t="n">
        <v>0.25</v>
      </c>
      <c r="G40" s="69" t="s">
        <v>292</v>
      </c>
    </row>
    <row r="41" customFormat="false" ht="15" hidden="false" customHeight="true" outlineLevel="0" collapsed="false">
      <c r="B41" s="66" t="s">
        <v>293</v>
      </c>
      <c r="C41" s="67"/>
      <c r="D41" s="67"/>
      <c r="E41" s="67"/>
      <c r="F41" s="70" t="n">
        <v>0.25</v>
      </c>
      <c r="G41" s="69" t="s">
        <v>294</v>
      </c>
    </row>
    <row r="42" customFormat="false" ht="15" hidden="false" customHeight="true" outlineLevel="0" collapsed="false">
      <c r="B42" s="66" t="s">
        <v>295</v>
      </c>
      <c r="C42" s="67"/>
      <c r="D42" s="67"/>
      <c r="E42" s="67"/>
      <c r="F42" s="70" t="n">
        <v>0.2</v>
      </c>
      <c r="G42" s="69" t="s">
        <v>296</v>
      </c>
    </row>
    <row r="43" customFormat="false" ht="15" hidden="false" customHeight="true" outlineLevel="0" collapsed="false">
      <c r="B43" s="66" t="s">
        <v>297</v>
      </c>
      <c r="C43" s="67"/>
      <c r="D43" s="67"/>
      <c r="E43" s="67"/>
      <c r="F43" s="70" t="n">
        <v>0.3</v>
      </c>
      <c r="G43" s="69" t="s">
        <v>298</v>
      </c>
    </row>
    <row r="44" customFormat="false" ht="15" hidden="false" customHeight="true" outlineLevel="0" collapsed="false">
      <c r="B44" s="4" t="s">
        <v>299</v>
      </c>
      <c r="C44" s="4"/>
      <c r="D44" s="4"/>
      <c r="E44" s="4"/>
      <c r="F44" s="4"/>
      <c r="G44" s="4"/>
    </row>
    <row r="45" customFormat="false" ht="15" hidden="false" customHeight="true" outlineLevel="0" collapsed="false">
      <c r="B45" s="66" t="s">
        <v>300</v>
      </c>
      <c r="C45" s="67"/>
      <c r="D45" s="67"/>
      <c r="E45" s="67"/>
      <c r="F45" s="68" t="n">
        <v>300</v>
      </c>
    </row>
    <row r="46" customFormat="false" ht="15" hidden="false" customHeight="true" outlineLevel="0" collapsed="false">
      <c r="B46" s="66" t="s">
        <v>301</v>
      </c>
      <c r="C46" s="47" t="n">
        <v>80</v>
      </c>
      <c r="D46" s="47" t="n">
        <v>140</v>
      </c>
      <c r="E46" s="47" t="n">
        <v>200</v>
      </c>
      <c r="F46" s="78" t="n">
        <f aca="false">INDEX(C46:E46,1,$F$4)</f>
        <v>140</v>
      </c>
      <c r="G46" s="69" t="s">
        <v>256</v>
      </c>
    </row>
    <row r="47" customFormat="false" ht="27.75" hidden="false" customHeight="true" outlineLevel="0" collapsed="false">
      <c r="B47" s="66" t="s">
        <v>302</v>
      </c>
      <c r="C47" s="47" t="n">
        <v>60</v>
      </c>
      <c r="D47" s="47" t="n">
        <v>45</v>
      </c>
      <c r="E47" s="47" t="n">
        <v>30</v>
      </c>
      <c r="F47" s="78" t="n">
        <f aca="false">INDEX(C47:E47,1,$F$4)</f>
        <v>45</v>
      </c>
      <c r="G47" s="69" t="s">
        <v>303</v>
      </c>
    </row>
    <row r="48" customFormat="false" ht="15" hidden="false" customHeight="true" outlineLevel="0" collapsed="false">
      <c r="B48" s="66" t="s">
        <v>304</v>
      </c>
      <c r="C48" s="67"/>
      <c r="D48" s="67"/>
      <c r="E48" s="67"/>
      <c r="F48" s="50" t="n">
        <v>100</v>
      </c>
    </row>
    <row r="49" customFormat="false" ht="15" hidden="false" customHeight="true" outlineLevel="0" collapsed="false">
      <c r="B49" s="66" t="s">
        <v>305</v>
      </c>
      <c r="C49" s="67"/>
      <c r="D49" s="67"/>
      <c r="E49" s="67"/>
      <c r="F49" s="50" t="n">
        <v>100</v>
      </c>
    </row>
    <row r="50" customFormat="false" ht="15" hidden="false" customHeight="true" outlineLevel="0" collapsed="false">
      <c r="B50" s="66" t="s">
        <v>306</v>
      </c>
      <c r="C50" s="67"/>
      <c r="D50" s="67"/>
      <c r="E50" s="67"/>
      <c r="F50" s="50" t="n">
        <v>200</v>
      </c>
    </row>
    <row r="51" customFormat="false" ht="15" hidden="false" customHeight="true" outlineLevel="0" collapsed="false">
      <c r="B51" s="66" t="s">
        <v>307</v>
      </c>
      <c r="C51" s="67"/>
      <c r="D51" s="67"/>
      <c r="E51" s="67"/>
      <c r="F51" s="50" t="n">
        <v>320</v>
      </c>
    </row>
    <row r="52" customFormat="false" ht="15" hidden="false" customHeight="true" outlineLevel="0" collapsed="false">
      <c r="B52" s="66" t="s">
        <v>308</v>
      </c>
      <c r="C52" s="67"/>
      <c r="D52" s="67"/>
      <c r="E52" s="67"/>
      <c r="F52" s="50" t="n">
        <v>420</v>
      </c>
    </row>
    <row r="53" customFormat="false" ht="15" hidden="false" customHeight="true" outlineLevel="0" collapsed="false">
      <c r="B53" s="66" t="s">
        <v>309</v>
      </c>
      <c r="C53" s="67"/>
      <c r="D53" s="67"/>
      <c r="E53" s="67"/>
      <c r="F53" s="50" t="n">
        <v>500</v>
      </c>
    </row>
    <row r="54" customFormat="false" ht="15" hidden="false" customHeight="true" outlineLevel="0" collapsed="false">
      <c r="B54" s="66" t="s">
        <v>310</v>
      </c>
      <c r="C54" s="67"/>
      <c r="D54" s="67"/>
      <c r="E54" s="67"/>
      <c r="F54" s="79" t="n">
        <v>3</v>
      </c>
      <c r="G54" s="69" t="s">
        <v>311</v>
      </c>
    </row>
    <row r="55" customFormat="false" ht="18.75" hidden="false" customHeight="true" outlineLevel="0" collapsed="false">
      <c r="B55" s="66" t="s">
        <v>312</v>
      </c>
      <c r="C55" s="67"/>
      <c r="D55" s="67"/>
      <c r="E55" s="67"/>
      <c r="F55" s="79" t="n">
        <v>0.5</v>
      </c>
      <c r="G55" s="69" t="s">
        <v>313</v>
      </c>
    </row>
    <row r="56" customFormat="false" ht="15" hidden="false" customHeight="true" outlineLevel="0" collapsed="false">
      <c r="B56" s="66" t="s">
        <v>314</v>
      </c>
      <c r="C56" s="67"/>
      <c r="D56" s="67"/>
      <c r="E56" s="67"/>
      <c r="F56" s="50" t="n">
        <v>50</v>
      </c>
      <c r="G56" s="69" t="s">
        <v>315</v>
      </c>
    </row>
    <row r="57" customFormat="false" ht="15" hidden="false" customHeight="true" outlineLevel="0" collapsed="false">
      <c r="B57" s="4" t="s">
        <v>316</v>
      </c>
      <c r="C57" s="4"/>
      <c r="D57" s="4"/>
      <c r="E57" s="4"/>
      <c r="F57" s="4"/>
      <c r="G57" s="4"/>
    </row>
    <row r="58" customFormat="false" ht="15" hidden="false" customHeight="true" outlineLevel="0" collapsed="false">
      <c r="B58" s="66" t="s">
        <v>317</v>
      </c>
      <c r="C58" s="67"/>
      <c r="D58" s="67"/>
      <c r="E58" s="67"/>
      <c r="F58" s="50" t="n">
        <v>20</v>
      </c>
      <c r="G58" s="69" t="s">
        <v>318</v>
      </c>
    </row>
    <row r="59" customFormat="false" ht="15" hidden="false" customHeight="true" outlineLevel="0" collapsed="false">
      <c r="B59" s="66" t="s">
        <v>319</v>
      </c>
      <c r="C59" s="67"/>
      <c r="D59" s="67"/>
      <c r="E59" s="67"/>
      <c r="F59" s="70" t="n">
        <v>0.05</v>
      </c>
    </row>
    <row r="60" customFormat="false" ht="15" hidden="false" customHeight="true" outlineLevel="0" collapsed="false">
      <c r="B60" s="66" t="s">
        <v>320</v>
      </c>
      <c r="C60" s="80" t="n">
        <v>0.04</v>
      </c>
      <c r="D60" s="80" t="n">
        <v>0.05</v>
      </c>
      <c r="E60" s="80" t="n">
        <v>0.06</v>
      </c>
      <c r="F60" s="81" t="n">
        <f aca="false">INDEX(C60:E60,1,$F$4)</f>
        <v>0.05</v>
      </c>
      <c r="G60" s="69" t="s">
        <v>256</v>
      </c>
    </row>
    <row r="61" customFormat="false" ht="15" hidden="false" customHeight="true" outlineLevel="0" collapsed="false">
      <c r="B61" s="66" t="s">
        <v>321</v>
      </c>
      <c r="C61" s="67"/>
      <c r="D61" s="67"/>
      <c r="E61" s="67"/>
      <c r="F61" s="68" t="n">
        <v>99</v>
      </c>
    </row>
    <row r="62" customFormat="false" ht="15" hidden="false" customHeight="true" outlineLevel="0" collapsed="false">
      <c r="B62" s="66" t="s">
        <v>322</v>
      </c>
      <c r="C62" s="80" t="n">
        <v>0.12</v>
      </c>
      <c r="D62" s="80" t="n">
        <v>0.1</v>
      </c>
      <c r="E62" s="80" t="n">
        <v>0.08</v>
      </c>
      <c r="F62" s="81" t="n">
        <f aca="false">INDEX(C62:E62,1,$F$4)</f>
        <v>0.1</v>
      </c>
      <c r="G62" s="69" t="s">
        <v>256</v>
      </c>
    </row>
    <row r="63" customFormat="false" ht="15" hidden="false" customHeight="true" outlineLevel="0" collapsed="false">
      <c r="B63" s="66" t="s">
        <v>323</v>
      </c>
      <c r="C63" s="67"/>
      <c r="D63" s="67"/>
      <c r="E63" s="67"/>
      <c r="F63" s="70" t="n">
        <v>0.4</v>
      </c>
    </row>
    <row r="64" customFormat="false" ht="15" hidden="false" customHeight="true" outlineLevel="0" collapsed="false">
      <c r="B64" s="4" t="s">
        <v>324</v>
      </c>
      <c r="C64" s="4"/>
      <c r="D64" s="4"/>
      <c r="E64" s="4"/>
      <c r="F64" s="4"/>
      <c r="G64" s="4"/>
    </row>
    <row r="65" customFormat="false" ht="15" hidden="false" customHeight="true" outlineLevel="0" collapsed="false">
      <c r="B65" s="66" t="s">
        <v>325</v>
      </c>
      <c r="C65" s="67"/>
      <c r="D65" s="67"/>
      <c r="E65" s="67"/>
      <c r="F65" s="68" t="n">
        <v>1000</v>
      </c>
    </row>
    <row r="66" customFormat="false" ht="15" hidden="false" customHeight="true" outlineLevel="0" collapsed="false">
      <c r="B66" s="66" t="s">
        <v>326</v>
      </c>
      <c r="C66" s="47" t="n">
        <v>0</v>
      </c>
      <c r="D66" s="47" t="n">
        <v>250000</v>
      </c>
      <c r="E66" s="47" t="n">
        <v>500000</v>
      </c>
      <c r="F66" s="78" t="n">
        <f aca="false">INDEX(C66:E66,1,$F$4)</f>
        <v>250000</v>
      </c>
      <c r="G66" s="69" t="s">
        <v>327</v>
      </c>
    </row>
    <row r="67" customFormat="false" ht="15" hidden="false" customHeight="true" outlineLevel="0" collapsed="false">
      <c r="B67" s="66" t="s">
        <v>328</v>
      </c>
      <c r="C67" s="67"/>
      <c r="D67" s="67"/>
      <c r="E67" s="67"/>
      <c r="F67" s="50" t="n">
        <v>0</v>
      </c>
      <c r="G67" s="69" t="s">
        <v>329</v>
      </c>
    </row>
    <row r="68" customFormat="false" ht="15" hidden="false" customHeight="true" outlineLevel="0" collapsed="false">
      <c r="B68" s="66" t="s">
        <v>330</v>
      </c>
      <c r="C68" s="47" t="n">
        <v>0</v>
      </c>
      <c r="D68" s="47" t="n">
        <v>0</v>
      </c>
      <c r="E68" s="47" t="n">
        <v>2000000</v>
      </c>
      <c r="F68" s="78" t="n">
        <f aca="false">INDEX(C68:E68,1,$F$4)</f>
        <v>0</v>
      </c>
      <c r="G68" s="69" t="s">
        <v>331</v>
      </c>
    </row>
    <row r="69" customFormat="false" ht="15" hidden="false" customHeight="true" outlineLevel="0" collapsed="false">
      <c r="B69" s="66" t="s">
        <v>332</v>
      </c>
      <c r="C69" s="67"/>
      <c r="D69" s="67"/>
      <c r="E69" s="67"/>
      <c r="F69" s="50" t="n">
        <v>0</v>
      </c>
      <c r="G69" s="69" t="s">
        <v>329</v>
      </c>
    </row>
    <row r="70" customFormat="false" ht="15" hidden="false" customHeight="true" outlineLevel="0" collapsed="false">
      <c r="B70" s="4" t="s">
        <v>333</v>
      </c>
      <c r="C70" s="4"/>
      <c r="D70" s="4"/>
      <c r="E70" s="4"/>
      <c r="F70" s="4"/>
      <c r="G70" s="4"/>
    </row>
    <row r="71" customFormat="false" ht="15" hidden="false" customHeight="true" outlineLevel="0" collapsed="false">
      <c r="B71" s="66" t="s">
        <v>334</v>
      </c>
      <c r="C71" s="67"/>
      <c r="D71" s="67"/>
      <c r="E71" s="67"/>
      <c r="F71" s="68" t="n">
        <v>140000</v>
      </c>
      <c r="G71" s="69" t="s">
        <v>335</v>
      </c>
    </row>
    <row r="72" customFormat="false" ht="18.75" hidden="false" customHeight="true" outlineLevel="0" collapsed="false">
      <c r="B72" s="66" t="s">
        <v>336</v>
      </c>
      <c r="C72" s="67"/>
      <c r="D72" s="67"/>
      <c r="E72" s="67"/>
      <c r="F72" s="50" t="n">
        <v>24</v>
      </c>
      <c r="G72" s="69" t="s">
        <v>337</v>
      </c>
    </row>
    <row r="73" customFormat="false" ht="27.75" hidden="false" customHeight="true" outlineLevel="0" collapsed="false">
      <c r="B73" s="66" t="s">
        <v>338</v>
      </c>
      <c r="C73" s="67"/>
      <c r="D73" s="67"/>
      <c r="E73" s="67"/>
      <c r="F73" s="68" t="n">
        <v>100000</v>
      </c>
      <c r="G73" s="69" t="s">
        <v>339</v>
      </c>
    </row>
    <row r="74" customFormat="false" ht="15" hidden="false" customHeight="true" outlineLevel="0" collapsed="false">
      <c r="B74" s="66" t="s">
        <v>340</v>
      </c>
      <c r="C74" s="67"/>
      <c r="D74" s="67"/>
      <c r="E74" s="67"/>
      <c r="F74" s="68" t="n">
        <v>12000</v>
      </c>
    </row>
    <row r="75" customFormat="false" ht="15" hidden="false" customHeight="true" outlineLevel="0" collapsed="false">
      <c r="B75" s="66" t="s">
        <v>341</v>
      </c>
      <c r="C75" s="67"/>
      <c r="D75" s="67"/>
      <c r="E75" s="67"/>
      <c r="F75" s="68" t="n">
        <v>12000</v>
      </c>
    </row>
    <row r="76" customFormat="false" ht="15" hidden="false" customHeight="true" outlineLevel="0" collapsed="false">
      <c r="B76" s="66" t="s">
        <v>342</v>
      </c>
      <c r="C76" s="67"/>
      <c r="D76" s="67"/>
      <c r="E76" s="67"/>
      <c r="F76" s="68" t="n">
        <v>0</v>
      </c>
    </row>
    <row r="77" customFormat="false" ht="15" hidden="false" customHeight="true" outlineLevel="0" collapsed="false">
      <c r="B77" s="66" t="s">
        <v>343</v>
      </c>
      <c r="C77" s="67"/>
      <c r="D77" s="67"/>
      <c r="E77" s="67"/>
      <c r="F77" s="68" t="n">
        <v>10000</v>
      </c>
    </row>
    <row r="78" customFormat="false" ht="15" hidden="false" customHeight="true" outlineLevel="0" collapsed="false">
      <c r="B78" s="66" t="s">
        <v>344</v>
      </c>
      <c r="C78" s="67"/>
      <c r="D78" s="67"/>
      <c r="E78" s="67"/>
      <c r="F78" s="68" t="n">
        <v>10000</v>
      </c>
    </row>
    <row r="79" customFormat="false" ht="15" hidden="false" customHeight="true" outlineLevel="0" collapsed="false">
      <c r="B79" s="66" t="s">
        <v>345</v>
      </c>
      <c r="C79" s="67"/>
      <c r="D79" s="67"/>
      <c r="E79" s="67"/>
      <c r="F79" s="68" t="n">
        <v>300</v>
      </c>
      <c r="G79" s="69" t="s">
        <v>346</v>
      </c>
    </row>
    <row r="80" customFormat="false" ht="15" hidden="false" customHeight="true" outlineLevel="0" collapsed="false">
      <c r="B80" s="4" t="s">
        <v>347</v>
      </c>
      <c r="C80" s="4"/>
      <c r="D80" s="4"/>
      <c r="E80" s="4"/>
      <c r="F80" s="4"/>
      <c r="G80" s="4"/>
    </row>
    <row r="81" customFormat="false" ht="45.75" hidden="false" customHeight="true" outlineLevel="0" collapsed="false">
      <c r="B81" s="66" t="s">
        <v>348</v>
      </c>
      <c r="C81" s="67"/>
      <c r="D81" s="67"/>
      <c r="E81" s="67"/>
      <c r="F81" s="50" t="n">
        <v>0</v>
      </c>
      <c r="G81" s="69" t="s">
        <v>349</v>
      </c>
    </row>
    <row r="82" customFormat="false" ht="15" hidden="false" customHeight="true" outlineLevel="0" collapsed="false">
      <c r="B82" s="66" t="s">
        <v>350</v>
      </c>
      <c r="C82" s="67"/>
      <c r="D82" s="67"/>
      <c r="E82" s="67"/>
      <c r="F82" s="68" t="n">
        <v>60000</v>
      </c>
      <c r="G82" s="69" t="s">
        <v>351</v>
      </c>
    </row>
    <row r="83" customFormat="false" ht="15" hidden="false" customHeight="true" outlineLevel="0" collapsed="false">
      <c r="B83" s="66" t="s">
        <v>352</v>
      </c>
      <c r="C83" s="67"/>
      <c r="D83" s="67"/>
      <c r="E83" s="67"/>
      <c r="F83" s="70" t="n">
        <v>0.5</v>
      </c>
    </row>
    <row r="84" customFormat="false" ht="15" hidden="false" customHeight="true" outlineLevel="0" collapsed="false">
      <c r="B84" s="66" t="s">
        <v>353</v>
      </c>
      <c r="C84" s="67"/>
      <c r="D84" s="67"/>
      <c r="E84" s="67"/>
      <c r="F84" s="70" t="n">
        <v>0.2</v>
      </c>
    </row>
    <row r="85" customFormat="false" ht="15" hidden="false" customHeight="true" outlineLevel="0" collapsed="false">
      <c r="B85" s="66" t="s">
        <v>354</v>
      </c>
      <c r="C85" s="67"/>
      <c r="D85" s="67"/>
      <c r="E85" s="67"/>
      <c r="F85" s="70" t="n">
        <v>0.15</v>
      </c>
    </row>
    <row r="86" customFormat="false" ht="15" hidden="false" customHeight="true" outlineLevel="0" collapsed="false">
      <c r="B86" s="66" t="s">
        <v>355</v>
      </c>
      <c r="C86" s="67"/>
      <c r="D86" s="67"/>
      <c r="E86" s="67"/>
      <c r="F86" s="70" t="n">
        <v>0.1</v>
      </c>
    </row>
    <row r="87" customFormat="false" ht="15" hidden="false" customHeight="true" outlineLevel="0" collapsed="false">
      <c r="B87" s="66" t="s">
        <v>356</v>
      </c>
      <c r="C87" s="67"/>
      <c r="D87" s="67"/>
      <c r="E87" s="67"/>
      <c r="F87" s="70" t="n">
        <v>0.05</v>
      </c>
    </row>
    <row r="88" customFormat="false" ht="15" hidden="false" customHeight="true" outlineLevel="0" collapsed="false">
      <c r="B88" s="66" t="s">
        <v>357</v>
      </c>
      <c r="C88" s="67"/>
      <c r="D88" s="67"/>
      <c r="E88" s="67"/>
      <c r="F88" s="50" t="n">
        <v>500</v>
      </c>
    </row>
    <row r="89" customFormat="false" ht="15" hidden="false" customHeight="true" outlineLevel="0" collapsed="false">
      <c r="B89" s="66" t="s">
        <v>358</v>
      </c>
      <c r="C89" s="67"/>
      <c r="D89" s="67"/>
      <c r="E89" s="67"/>
      <c r="F89" s="50" t="n">
        <v>100</v>
      </c>
    </row>
    <row r="90" customFormat="false" ht="15" hidden="false" customHeight="true" outlineLevel="0" collapsed="false">
      <c r="B90" s="66" t="s">
        <v>359</v>
      </c>
      <c r="C90" s="67"/>
      <c r="D90" s="67"/>
      <c r="E90" s="67"/>
      <c r="F90" s="68" t="n">
        <v>100000</v>
      </c>
      <c r="G90" s="69" t="s">
        <v>360</v>
      </c>
    </row>
    <row r="91" customFormat="false" ht="15" hidden="false" customHeight="true" outlineLevel="0" collapsed="false">
      <c r="B91" s="66" t="s">
        <v>361</v>
      </c>
      <c r="C91" s="67"/>
      <c r="D91" s="67"/>
      <c r="E91" s="67"/>
      <c r="F91" s="68" t="n">
        <v>150000</v>
      </c>
    </row>
    <row r="92" customFormat="false" ht="15" hidden="false" customHeight="true" outlineLevel="0" collapsed="false">
      <c r="B92" s="66" t="s">
        <v>362</v>
      </c>
      <c r="C92" s="67"/>
      <c r="D92" s="67"/>
      <c r="E92" s="67"/>
      <c r="F92" s="68" t="n">
        <v>150000</v>
      </c>
    </row>
    <row r="93" customFormat="false" ht="15" hidden="false" customHeight="true" outlineLevel="0" collapsed="false">
      <c r="B93" s="66" t="s">
        <v>363</v>
      </c>
      <c r="C93" s="67"/>
      <c r="D93" s="67"/>
      <c r="E93" s="67"/>
      <c r="F93" s="68" t="n">
        <v>150000</v>
      </c>
    </row>
    <row r="94" customFormat="false" ht="15" hidden="false" customHeight="true" outlineLevel="0" collapsed="false">
      <c r="B94" s="4" t="s">
        <v>364</v>
      </c>
      <c r="C94" s="4"/>
      <c r="D94" s="4"/>
      <c r="E94" s="4"/>
      <c r="F94" s="4"/>
      <c r="G94" s="4"/>
    </row>
    <row r="95" customFormat="false" ht="27.75" hidden="false" customHeight="true" outlineLevel="0" collapsed="false">
      <c r="B95" s="66" t="s">
        <v>365</v>
      </c>
      <c r="C95" s="67"/>
      <c r="D95" s="67"/>
      <c r="E95" s="67"/>
      <c r="F95" s="68" t="n">
        <v>600000</v>
      </c>
      <c r="G95" s="69" t="s">
        <v>366</v>
      </c>
    </row>
    <row r="96" customFormat="false" ht="15" hidden="false" customHeight="true" outlineLevel="0" collapsed="false">
      <c r="B96" s="66" t="s">
        <v>367</v>
      </c>
      <c r="C96" s="76" t="n">
        <v>10</v>
      </c>
      <c r="D96" s="76" t="n">
        <v>15</v>
      </c>
      <c r="E96" s="76" t="n">
        <v>18</v>
      </c>
      <c r="F96" s="77" t="n">
        <f aca="false">INDEX(C96:E96,1,$F$4)</f>
        <v>15</v>
      </c>
      <c r="G96" s="69" t="s">
        <v>368</v>
      </c>
    </row>
    <row r="97" customFormat="false" ht="18.75" hidden="false" customHeight="true" outlineLevel="0" collapsed="false">
      <c r="B97" s="66" t="s">
        <v>369</v>
      </c>
      <c r="C97" s="67"/>
      <c r="D97" s="67"/>
      <c r="E97" s="67"/>
      <c r="F97" s="68" t="n">
        <v>500000</v>
      </c>
      <c r="G97" s="69" t="s">
        <v>370</v>
      </c>
    </row>
    <row r="98" customFormat="false" ht="15" hidden="false" customHeight="true" outlineLevel="0" collapsed="false">
      <c r="B98" s="66" t="s">
        <v>371</v>
      </c>
      <c r="C98" s="76" t="n">
        <v>3</v>
      </c>
      <c r="D98" s="76" t="n">
        <v>5</v>
      </c>
      <c r="E98" s="76" t="n">
        <v>7</v>
      </c>
      <c r="F98" s="77" t="n">
        <f aca="false">INDEX(C98:E98,1,$F$4)</f>
        <v>5</v>
      </c>
      <c r="G98" s="69" t="s">
        <v>256</v>
      </c>
    </row>
    <row r="99" customFormat="false" ht="15" hidden="false" customHeight="true" outlineLevel="0" collapsed="false">
      <c r="B99" s="66" t="s">
        <v>372</v>
      </c>
      <c r="C99" s="67"/>
      <c r="D99" s="67"/>
      <c r="E99" s="67"/>
      <c r="F99" s="68" t="n">
        <v>400000</v>
      </c>
    </row>
    <row r="101" customFormat="false" ht="15" hidden="false" customHeight="true" outlineLevel="0" collapsed="false">
      <c r="B101" s="39" t="s">
        <v>373</v>
      </c>
    </row>
    <row r="102" customFormat="false" ht="15" hidden="false" customHeight="true" outlineLevel="0" collapsed="false">
      <c r="B102" s="39" t="s">
        <v>374</v>
      </c>
    </row>
  </sheetData>
  <mergeCells count="13">
    <mergeCell ref="A1:G1"/>
    <mergeCell ref="A2:G2"/>
    <mergeCell ref="B8:G8"/>
    <mergeCell ref="B13:G13"/>
    <mergeCell ref="B19:G19"/>
    <mergeCell ref="B29:G29"/>
    <mergeCell ref="B38:G38"/>
    <mergeCell ref="B44:G44"/>
    <mergeCell ref="B57:G57"/>
    <mergeCell ref="B64:G64"/>
    <mergeCell ref="B70:G70"/>
    <mergeCell ref="B80:G80"/>
    <mergeCell ref="B94:G94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C000"/>
    <pageSetUpPr fitToPage="false"/>
  </sheetPr>
  <dimension ref="A1:G4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6"/>
    <col collapsed="false" customWidth="true" hidden="false" outlineLevel="0" max="3" min="3" style="1" width="12"/>
    <col collapsed="false" customWidth="true" hidden="false" outlineLevel="0" max="4" min="4" style="1" width="9"/>
    <col collapsed="false" customWidth="true" hidden="false" outlineLevel="0" max="7" min="5" style="1" width="30"/>
  </cols>
  <sheetData>
    <row r="1" customFormat="false" ht="25.5" hidden="false" customHeight="true" outlineLevel="0" collapsed="false">
      <c r="A1" s="2" t="s">
        <v>375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376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B3" s="16" t="s">
        <v>78</v>
      </c>
      <c r="C3" s="28" t="s">
        <v>56</v>
      </c>
      <c r="G3" s="82" t="s">
        <v>377</v>
      </c>
    </row>
    <row r="5" customFormat="false" ht="15" hidden="false" customHeight="true" outlineLevel="0" collapsed="false">
      <c r="B5" s="17" t="s">
        <v>378</v>
      </c>
      <c r="C5" s="17" t="s">
        <v>379</v>
      </c>
      <c r="D5" s="17" t="s">
        <v>380</v>
      </c>
      <c r="E5" s="17" t="s">
        <v>381</v>
      </c>
      <c r="F5" s="17" t="s">
        <v>382</v>
      </c>
      <c r="G5" s="17" t="s">
        <v>383</v>
      </c>
    </row>
    <row r="6" customFormat="false" ht="21.75" hidden="false" customHeight="true" outlineLevel="0" collapsed="false">
      <c r="B6" s="12" t="s">
        <v>384</v>
      </c>
      <c r="C6" s="83" t="n">
        <v>36000</v>
      </c>
      <c r="D6" s="84" t="n">
        <f aca="false">C6/$C$19</f>
        <v>0.09</v>
      </c>
      <c r="E6" s="85" t="s">
        <v>385</v>
      </c>
      <c r="F6" s="85" t="s">
        <v>386</v>
      </c>
      <c r="G6" s="85" t="s">
        <v>387</v>
      </c>
    </row>
    <row r="7" customFormat="false" ht="21.75" hidden="false" customHeight="true" outlineLevel="0" collapsed="false">
      <c r="B7" s="12" t="s">
        <v>388</v>
      </c>
      <c r="C7" s="83" t="n">
        <v>24000</v>
      </c>
      <c r="D7" s="84" t="n">
        <f aca="false">C7/$C$19</f>
        <v>0.06</v>
      </c>
      <c r="E7" s="85" t="s">
        <v>389</v>
      </c>
      <c r="F7" s="85" t="s">
        <v>390</v>
      </c>
      <c r="G7" s="85" t="s">
        <v>391</v>
      </c>
    </row>
    <row r="8" customFormat="false" ht="15" hidden="false" customHeight="true" outlineLevel="0" collapsed="false">
      <c r="B8" s="12" t="s">
        <v>392</v>
      </c>
      <c r="C8" s="83" t="n">
        <v>12000</v>
      </c>
      <c r="D8" s="84" t="n">
        <f aca="false">C8/$C$19</f>
        <v>0.03</v>
      </c>
      <c r="E8" s="85" t="s">
        <v>393</v>
      </c>
      <c r="F8" s="85" t="s">
        <v>394</v>
      </c>
      <c r="G8" s="85" t="s">
        <v>395</v>
      </c>
    </row>
    <row r="9" customFormat="false" ht="15" hidden="false" customHeight="true" outlineLevel="0" collapsed="false">
      <c r="B9" s="12" t="s">
        <v>396</v>
      </c>
      <c r="C9" s="83" t="n">
        <v>20000</v>
      </c>
      <c r="D9" s="84" t="n">
        <f aca="false">C9/$C$19</f>
        <v>0.05</v>
      </c>
      <c r="E9" s="85" t="s">
        <v>397</v>
      </c>
      <c r="F9" s="85" t="s">
        <v>398</v>
      </c>
      <c r="G9" s="85" t="s">
        <v>399</v>
      </c>
    </row>
    <row r="10" customFormat="false" ht="21.75" hidden="false" customHeight="true" outlineLevel="0" collapsed="false">
      <c r="B10" s="12" t="s">
        <v>400</v>
      </c>
      <c r="C10" s="83" t="n">
        <v>12000</v>
      </c>
      <c r="D10" s="84" t="n">
        <f aca="false">C10/$C$19</f>
        <v>0.03</v>
      </c>
      <c r="E10" s="85" t="s">
        <v>401</v>
      </c>
      <c r="F10" s="85" t="s">
        <v>402</v>
      </c>
      <c r="G10" s="85" t="s">
        <v>403</v>
      </c>
    </row>
    <row r="11" customFormat="false" ht="15" hidden="false" customHeight="true" outlineLevel="0" collapsed="false">
      <c r="B11" s="12" t="s">
        <v>404</v>
      </c>
      <c r="C11" s="83" t="n">
        <v>30000</v>
      </c>
      <c r="D11" s="84" t="n">
        <f aca="false">C11/$C$19</f>
        <v>0.075</v>
      </c>
      <c r="E11" s="85" t="s">
        <v>405</v>
      </c>
      <c r="F11" s="85" t="s">
        <v>406</v>
      </c>
      <c r="G11" s="85" t="s">
        <v>407</v>
      </c>
    </row>
    <row r="12" customFormat="false" ht="21.75" hidden="false" customHeight="true" outlineLevel="0" collapsed="false">
      <c r="B12" s="12" t="s">
        <v>408</v>
      </c>
      <c r="C12" s="83" t="n">
        <v>24000</v>
      </c>
      <c r="D12" s="84" t="n">
        <f aca="false">C12/$C$19</f>
        <v>0.06</v>
      </c>
      <c r="E12" s="85" t="s">
        <v>409</v>
      </c>
      <c r="F12" s="85" t="s">
        <v>410</v>
      </c>
      <c r="G12" s="85" t="s">
        <v>411</v>
      </c>
    </row>
    <row r="13" customFormat="false" ht="21.75" hidden="false" customHeight="true" outlineLevel="0" collapsed="false">
      <c r="B13" s="12" t="s">
        <v>412</v>
      </c>
      <c r="C13" s="83" t="n">
        <v>24000</v>
      </c>
      <c r="D13" s="84" t="n">
        <f aca="false">C13/$C$19</f>
        <v>0.06</v>
      </c>
      <c r="E13" s="85" t="s">
        <v>413</v>
      </c>
      <c r="F13" s="85" t="s">
        <v>414</v>
      </c>
      <c r="G13" s="85" t="s">
        <v>415</v>
      </c>
    </row>
    <row r="14" customFormat="false" ht="15" hidden="false" customHeight="true" outlineLevel="0" collapsed="false">
      <c r="B14" s="12" t="s">
        <v>416</v>
      </c>
      <c r="C14" s="83" t="n">
        <v>24000</v>
      </c>
      <c r="D14" s="84" t="n">
        <f aca="false">C14/$C$19</f>
        <v>0.06</v>
      </c>
      <c r="E14" s="85" t="s">
        <v>417</v>
      </c>
      <c r="F14" s="85" t="s">
        <v>418</v>
      </c>
      <c r="G14" s="85" t="s">
        <v>419</v>
      </c>
    </row>
    <row r="15" customFormat="false" ht="21.75" hidden="false" customHeight="true" outlineLevel="0" collapsed="false">
      <c r="B15" s="12" t="s">
        <v>420</v>
      </c>
      <c r="C15" s="83" t="n">
        <v>20000</v>
      </c>
      <c r="D15" s="84" t="n">
        <f aca="false">C15/$C$19</f>
        <v>0.05</v>
      </c>
      <c r="E15" s="85" t="s">
        <v>421</v>
      </c>
      <c r="F15" s="85" t="s">
        <v>422</v>
      </c>
      <c r="G15" s="85" t="s">
        <v>423</v>
      </c>
    </row>
    <row r="16" customFormat="false" ht="15" hidden="false" customHeight="true" outlineLevel="0" collapsed="false">
      <c r="B16" s="12" t="s">
        <v>424</v>
      </c>
      <c r="C16" s="83" t="n">
        <v>20000</v>
      </c>
      <c r="D16" s="84" t="n">
        <f aca="false">C16/$C$19</f>
        <v>0.05</v>
      </c>
      <c r="E16" s="85" t="s">
        <v>425</v>
      </c>
      <c r="F16" s="85" t="s">
        <v>426</v>
      </c>
      <c r="G16" s="85" t="s">
        <v>427</v>
      </c>
    </row>
    <row r="17" customFormat="false" ht="21.75" hidden="false" customHeight="true" outlineLevel="0" collapsed="false">
      <c r="B17" s="12" t="s">
        <v>428</v>
      </c>
      <c r="C17" s="83" t="n">
        <v>140000</v>
      </c>
      <c r="D17" s="84" t="n">
        <f aca="false">C17/$C$19</f>
        <v>0.35</v>
      </c>
      <c r="E17" s="85" t="s">
        <v>429</v>
      </c>
      <c r="F17" s="85" t="s">
        <v>430</v>
      </c>
      <c r="G17" s="85" t="s">
        <v>431</v>
      </c>
    </row>
    <row r="18" customFormat="false" ht="15" hidden="false" customHeight="true" outlineLevel="0" collapsed="false">
      <c r="B18" s="12" t="s">
        <v>432</v>
      </c>
      <c r="C18" s="86" t="n">
        <f aca="false">Assumptions!$F$9-SUM(C6:C17)</f>
        <v>14000</v>
      </c>
      <c r="D18" s="84" t="n">
        <f aca="false">C18/$C$19</f>
        <v>0.035</v>
      </c>
      <c r="E18" s="87" t="s">
        <v>433</v>
      </c>
      <c r="F18" s="87" t="s">
        <v>434</v>
      </c>
      <c r="G18" s="87" t="s">
        <v>435</v>
      </c>
    </row>
    <row r="19" customFormat="false" ht="15" hidden="false" customHeight="true" outlineLevel="0" collapsed="false">
      <c r="B19" s="88" t="s">
        <v>436</v>
      </c>
      <c r="C19" s="89" t="n">
        <f aca="false">SUM(C6:C18)</f>
        <v>400000</v>
      </c>
      <c r="D19" s="90" t="n">
        <f aca="false">C19/C19</f>
        <v>1</v>
      </c>
      <c r="E19" s="91"/>
      <c r="F19" s="91"/>
      <c r="G19" s="91"/>
    </row>
    <row r="21" customFormat="false" ht="18.75" hidden="false" customHeight="true" outlineLevel="0" collapsed="false">
      <c r="B21" s="8" t="s">
        <v>437</v>
      </c>
      <c r="C21" s="8"/>
      <c r="D21" s="8"/>
      <c r="E21" s="8"/>
      <c r="F21" s="8"/>
      <c r="G21" s="8"/>
    </row>
    <row r="23" customFormat="false" ht="15" hidden="false" customHeight="true" outlineLevel="0" collapsed="false">
      <c r="B23" s="4" t="s">
        <v>438</v>
      </c>
      <c r="C23" s="4"/>
      <c r="D23" s="4"/>
      <c r="E23" s="4"/>
      <c r="F23" s="4"/>
      <c r="G23" s="4"/>
    </row>
    <row r="24" customFormat="false" ht="15" hidden="false" customHeight="true" outlineLevel="0" collapsed="false">
      <c r="B24" s="17" t="s">
        <v>439</v>
      </c>
      <c r="C24" s="17" t="s">
        <v>440</v>
      </c>
      <c r="D24" s="17" t="s">
        <v>441</v>
      </c>
      <c r="E24" s="17" t="s">
        <v>442</v>
      </c>
      <c r="F24" s="17" t="s">
        <v>443</v>
      </c>
    </row>
    <row r="25" customFormat="false" ht="18.75" hidden="false" customHeight="true" outlineLevel="0" collapsed="false">
      <c r="B25" s="37" t="s">
        <v>444</v>
      </c>
      <c r="C25" s="86" t="n">
        <f aca="false">D25+E25</f>
        <v>140000</v>
      </c>
      <c r="D25" s="92" t="n">
        <f aca="false">SUM('Monthly Timeline'!I7:I18)</f>
        <v>70000</v>
      </c>
      <c r="E25" s="92" t="n">
        <f aca="false">SUM('Monthly Timeline'!I19:I30)</f>
        <v>70000</v>
      </c>
      <c r="F25" s="93" t="s">
        <v>445</v>
      </c>
    </row>
    <row r="26" customFormat="false" ht="15" hidden="false" customHeight="true" outlineLevel="0" collapsed="false">
      <c r="B26" s="37" t="s">
        <v>446</v>
      </c>
      <c r="C26" s="86" t="n">
        <f aca="false">D26+E26</f>
        <v>24000</v>
      </c>
      <c r="D26" s="92" t="n">
        <f aca="false">SUM('Monthly Timeline'!J7:J18)</f>
        <v>12000</v>
      </c>
      <c r="E26" s="92" t="n">
        <f aca="false">SUM('Monthly Timeline'!J19:J30)</f>
        <v>12000</v>
      </c>
      <c r="F26" s="93" t="s">
        <v>447</v>
      </c>
    </row>
    <row r="27" customFormat="false" ht="15" hidden="false" customHeight="true" outlineLevel="0" collapsed="false">
      <c r="B27" s="37" t="s">
        <v>448</v>
      </c>
      <c r="C27" s="86" t="n">
        <f aca="false">D27+E27</f>
        <v>24000</v>
      </c>
      <c r="D27" s="92" t="n">
        <f aca="false">SUM('Monthly Timeline'!K7:K18)</f>
        <v>12000</v>
      </c>
      <c r="E27" s="92" t="n">
        <f aca="false">SUM('Monthly Timeline'!K19:K30)</f>
        <v>12000</v>
      </c>
      <c r="F27" s="93" t="s">
        <v>447</v>
      </c>
    </row>
    <row r="28" customFormat="false" ht="15" hidden="false" customHeight="true" outlineLevel="0" collapsed="false">
      <c r="B28" s="37" t="s">
        <v>449</v>
      </c>
      <c r="C28" s="86" t="n">
        <f aca="false">D28+E28</f>
        <v>20000</v>
      </c>
      <c r="D28" s="92" t="n">
        <f aca="false">SUM('Monthly Timeline'!L7:L18)</f>
        <v>10000</v>
      </c>
      <c r="E28" s="92" t="n">
        <f aca="false">SUM('Monthly Timeline'!L19:L30)</f>
        <v>10000</v>
      </c>
      <c r="F28" s="93" t="s">
        <v>447</v>
      </c>
    </row>
    <row r="29" customFormat="false" ht="15" hidden="false" customHeight="true" outlineLevel="0" collapsed="false">
      <c r="B29" s="37" t="s">
        <v>450</v>
      </c>
      <c r="C29" s="86" t="n">
        <f aca="false">D29+E29</f>
        <v>20000</v>
      </c>
      <c r="D29" s="92" t="n">
        <f aca="false">SUM('Monthly Timeline'!M7:M18)</f>
        <v>10000</v>
      </c>
      <c r="E29" s="92" t="n">
        <f aca="false">SUM('Monthly Timeline'!M19:M30)</f>
        <v>10000</v>
      </c>
      <c r="F29" s="93" t="s">
        <v>447</v>
      </c>
    </row>
    <row r="30" customFormat="false" ht="15" hidden="false" customHeight="true" outlineLevel="0" collapsed="false">
      <c r="B30" s="37" t="s">
        <v>451</v>
      </c>
      <c r="C30" s="86" t="n">
        <f aca="false">D30+E30</f>
        <v>31200</v>
      </c>
      <c r="D30" s="92" t="n">
        <f aca="false">SUM('Monthly Timeline'!N7:N18)</f>
        <v>15600</v>
      </c>
      <c r="E30" s="92" t="n">
        <f aca="false">SUM('Monthly Timeline'!N19:N30)</f>
        <v>15600</v>
      </c>
      <c r="F30" s="93" t="s">
        <v>452</v>
      </c>
    </row>
    <row r="31" customFormat="false" ht="15" hidden="false" customHeight="true" outlineLevel="0" collapsed="false">
      <c r="B31" s="37" t="s">
        <v>453</v>
      </c>
      <c r="C31" s="86" t="n">
        <f aca="false">D31+E31</f>
        <v>24000</v>
      </c>
      <c r="D31" s="92" t="n">
        <f aca="false">SUM('Monthly Timeline'!O7:O18)</f>
        <v>12000</v>
      </c>
      <c r="E31" s="92" t="n">
        <f aca="false">SUM('Monthly Timeline'!O19:O30)</f>
        <v>12000</v>
      </c>
      <c r="F31" s="93" t="s">
        <v>454</v>
      </c>
    </row>
    <row r="32" customFormat="false" ht="15" hidden="false" customHeight="true" outlineLevel="0" collapsed="false">
      <c r="B32" s="37" t="s">
        <v>455</v>
      </c>
      <c r="C32" s="86" t="n">
        <f aca="false">D32+E32</f>
        <v>24000</v>
      </c>
      <c r="D32" s="92" t="n">
        <f aca="false">SUM('Monthly Timeline'!P7:P18)</f>
        <v>12000</v>
      </c>
      <c r="E32" s="92" t="n">
        <f aca="false">SUM('Monthly Timeline'!P19:P30)</f>
        <v>12000</v>
      </c>
      <c r="F32" s="93" t="s">
        <v>456</v>
      </c>
    </row>
    <row r="33" customFormat="false" ht="15" hidden="false" customHeight="true" outlineLevel="0" collapsed="false">
      <c r="B33" s="37" t="s">
        <v>457</v>
      </c>
      <c r="C33" s="86" t="n">
        <f aca="false">D33+E33</f>
        <v>24000</v>
      </c>
      <c r="D33" s="92" t="n">
        <f aca="false">SUM('Monthly Timeline'!Q7:Q18)</f>
        <v>12000</v>
      </c>
      <c r="E33" s="92" t="n">
        <f aca="false">SUM('Monthly Timeline'!Q19:Q30)</f>
        <v>12000</v>
      </c>
      <c r="F33" s="93" t="s">
        <v>458</v>
      </c>
    </row>
    <row r="34" customFormat="false" ht="15" hidden="false" customHeight="true" outlineLevel="0" collapsed="false">
      <c r="B34" s="37" t="s">
        <v>459</v>
      </c>
      <c r="C34" s="86" t="n">
        <f aca="false">D34+E34</f>
        <v>8400</v>
      </c>
      <c r="D34" s="92" t="n">
        <f aca="false">SUM('Monthly Timeline'!R7:R18)</f>
        <v>2850</v>
      </c>
      <c r="E34" s="92" t="n">
        <f aca="false">SUM('Monthly Timeline'!R19:R30)</f>
        <v>5550</v>
      </c>
      <c r="F34" s="93" t="s">
        <v>460</v>
      </c>
    </row>
    <row r="35" customFormat="false" ht="18.75" hidden="false" customHeight="true" outlineLevel="0" collapsed="false">
      <c r="B35" s="37" t="s">
        <v>461</v>
      </c>
      <c r="C35" s="86" t="n">
        <f aca="false">D35+E35</f>
        <v>42874.875020345</v>
      </c>
      <c r="D35" s="92" t="n">
        <f aca="false">SUM('Monthly Timeline'!S7:S18)</f>
        <v>9609.27940535815</v>
      </c>
      <c r="E35" s="92" t="n">
        <f aca="false">SUM('Monthly Timeline'!S19:S30)</f>
        <v>33265.5956149869</v>
      </c>
      <c r="F35" s="93" t="s">
        <v>462</v>
      </c>
    </row>
    <row r="36" customFormat="false" ht="15" hidden="false" customHeight="true" outlineLevel="0" collapsed="false">
      <c r="B36" s="37" t="s">
        <v>463</v>
      </c>
      <c r="C36" s="86" t="n">
        <f aca="false">D36+E36</f>
        <v>20000</v>
      </c>
      <c r="D36" s="92" t="n">
        <f aca="false">SUM('Monthly Timeline'!U7:U18)</f>
        <v>9240</v>
      </c>
      <c r="E36" s="92" t="n">
        <f aca="false">SUM('Monthly Timeline'!U19:U30)</f>
        <v>10760</v>
      </c>
      <c r="F36" s="93" t="s">
        <v>464</v>
      </c>
    </row>
    <row r="37" customFormat="false" ht="15" hidden="false" customHeight="true" outlineLevel="0" collapsed="false">
      <c r="B37" s="37" t="s">
        <v>465</v>
      </c>
      <c r="C37" s="86" t="n">
        <f aca="false">D37+E37</f>
        <v>60000</v>
      </c>
      <c r="D37" s="92" t="n">
        <f aca="false">SUM('Monthly Timeline'!V7:V18)</f>
        <v>30000</v>
      </c>
      <c r="E37" s="92" t="n">
        <f aca="false">SUM('Monthly Timeline'!V19:V30)</f>
        <v>30000</v>
      </c>
      <c r="F37" s="93" t="s">
        <v>466</v>
      </c>
    </row>
    <row r="38" customFormat="false" ht="15" hidden="false" customHeight="true" outlineLevel="0" collapsed="false">
      <c r="B38" s="88" t="s">
        <v>467</v>
      </c>
      <c r="C38" s="89" t="n">
        <f aca="false">SUM(C25:C37)</f>
        <v>462474.875020345</v>
      </c>
      <c r="D38" s="89" t="n">
        <f aca="false">SUM(D25:D37)</f>
        <v>217299.279405358</v>
      </c>
      <c r="E38" s="89" t="n">
        <f aca="false">SUM(E25:E37)</f>
        <v>245175.595614987</v>
      </c>
      <c r="F38" s="91"/>
    </row>
    <row r="40" customFormat="false" ht="15" hidden="false" customHeight="true" outlineLevel="0" collapsed="false">
      <c r="B40" s="4" t="s">
        <v>468</v>
      </c>
      <c r="C40" s="4"/>
      <c r="D40" s="4"/>
      <c r="E40" s="4"/>
    </row>
    <row r="41" customFormat="false" ht="15" hidden="false" customHeight="true" outlineLevel="0" collapsed="false">
      <c r="B41" s="12" t="s">
        <v>469</v>
      </c>
      <c r="C41" s="94" t="n">
        <f aca="false">Assumptions!$F$9</f>
        <v>400000</v>
      </c>
    </row>
    <row r="42" customFormat="false" ht="15" hidden="false" customHeight="true" outlineLevel="0" collapsed="false">
      <c r="B42" s="37" t="s">
        <v>470</v>
      </c>
      <c r="C42" s="92" t="n">
        <f aca="false">SUM('Monthly Timeline'!H7:H30)</f>
        <v>160599.813363402</v>
      </c>
    </row>
    <row r="43" customFormat="false" ht="15" hidden="false" customHeight="true" outlineLevel="0" collapsed="false">
      <c r="B43" s="37" t="s">
        <v>471</v>
      </c>
      <c r="C43" s="95" t="n">
        <f aca="false">-C38</f>
        <v>-462474.875020345</v>
      </c>
    </row>
    <row r="44" customFormat="false" ht="15" hidden="false" customHeight="true" outlineLevel="0" collapsed="false">
      <c r="B44" s="96" t="s">
        <v>472</v>
      </c>
      <c r="C44" s="55" t="n">
        <f aca="false">'Monthly Timeline'!Z30</f>
        <v>98124.9383430571</v>
      </c>
    </row>
    <row r="46" customFormat="false" ht="15" hidden="false" customHeight="true" outlineLevel="0" collapsed="false">
      <c r="B46" s="34" t="s">
        <v>473</v>
      </c>
      <c r="C46" s="34"/>
      <c r="D46" s="34"/>
      <c r="E46" s="34"/>
      <c r="F46" s="34"/>
      <c r="G46" s="34"/>
    </row>
    <row r="47" customFormat="false" ht="15" hidden="false" customHeight="true" outlineLevel="0" collapsed="false">
      <c r="B47" s="34"/>
      <c r="C47" s="34"/>
      <c r="D47" s="34"/>
      <c r="E47" s="34"/>
      <c r="F47" s="34"/>
      <c r="G47" s="34"/>
    </row>
    <row r="48" customFormat="false" ht="15" hidden="false" customHeight="true" outlineLevel="0" collapsed="false">
      <c r="B48" s="34"/>
      <c r="C48" s="34"/>
      <c r="D48" s="34"/>
      <c r="E48" s="34"/>
      <c r="F48" s="34"/>
      <c r="G48" s="34"/>
    </row>
    <row r="49" customFormat="false" ht="15" hidden="false" customHeight="true" outlineLevel="0" collapsed="false">
      <c r="B49" s="34"/>
      <c r="C49" s="34"/>
      <c r="D49" s="34"/>
      <c r="E49" s="34"/>
      <c r="F49" s="34"/>
      <c r="G49" s="34"/>
    </row>
  </sheetData>
  <mergeCells count="6">
    <mergeCell ref="A1:G1"/>
    <mergeCell ref="A2:G2"/>
    <mergeCell ref="B21:G21"/>
    <mergeCell ref="B23:G23"/>
    <mergeCell ref="B40:E40"/>
    <mergeCell ref="B46:G49"/>
  </mergeCells>
  <hyperlinks>
    <hyperlink ref="B3" location="'Investor Overview'!A1" display="Overview   ›"/>
    <hyperlink ref="G3" location="'Fan Page Engine'!A1" display="How fan pages work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G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40"/>
    <col collapsed="false" customWidth="true" hidden="false" outlineLevel="0" max="7" min="3" style="1" width="16"/>
  </cols>
  <sheetData>
    <row r="1" customFormat="false" ht="25.5" hidden="false" customHeight="true" outlineLevel="0" collapsed="false">
      <c r="A1" s="2" t="s">
        <v>474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475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B3" s="16" t="s">
        <v>78</v>
      </c>
      <c r="C3" s="16" t="s">
        <v>476</v>
      </c>
      <c r="D3" s="28" t="s">
        <v>477</v>
      </c>
      <c r="G3" s="82" t="s">
        <v>377</v>
      </c>
    </row>
    <row r="4" customFormat="false" ht="15" hidden="false" customHeight="true" outlineLevel="0" collapsed="false">
      <c r="B4" s="4" t="s">
        <v>478</v>
      </c>
      <c r="C4" s="4"/>
      <c r="D4" s="4"/>
      <c r="E4" s="4"/>
    </row>
    <row r="5" customFormat="false" ht="15" hidden="false" customHeight="true" outlineLevel="0" collapsed="false">
      <c r="B5" s="37" t="s">
        <v>479</v>
      </c>
      <c r="D5" s="44" t="n">
        <f aca="false">Assumptions!$F$14</f>
        <v>20</v>
      </c>
    </row>
    <row r="6" customFormat="false" ht="15" hidden="false" customHeight="true" outlineLevel="0" collapsed="false">
      <c r="B6" s="37" t="s">
        <v>480</v>
      </c>
      <c r="D6" s="42" t="n">
        <f aca="false">Assumptions!$F$17</f>
        <v>30</v>
      </c>
      <c r="E6" s="39" t="s">
        <v>481</v>
      </c>
    </row>
    <row r="7" customFormat="false" ht="15" hidden="false" customHeight="true" outlineLevel="0" collapsed="false">
      <c r="B7" s="37" t="s">
        <v>482</v>
      </c>
      <c r="D7" s="42" t="n">
        <f aca="false">('Fan Page Engine'!$N$66/'Fan Page Engine'!$E$66)</f>
        <v>87.3241325049725</v>
      </c>
      <c r="E7" s="39" t="s">
        <v>483</v>
      </c>
    </row>
    <row r="8" customFormat="false" ht="15" hidden="false" customHeight="true" outlineLevel="0" collapsed="false">
      <c r="B8" s="37" t="s">
        <v>484</v>
      </c>
      <c r="D8" s="42" t="n">
        <f aca="false">Assumptions!$F$31</f>
        <v>12</v>
      </c>
    </row>
    <row r="9" customFormat="false" ht="15" hidden="false" customHeight="true" outlineLevel="0" collapsed="false">
      <c r="B9" s="37" t="s">
        <v>485</v>
      </c>
      <c r="D9" s="38" t="n">
        <f aca="false">('Fan Page Engine'!$N$66/'Fan Page Engine'!$E$66)*Assumptions!$F$31</f>
        <v>1047.88959005967</v>
      </c>
      <c r="E9" s="39" t="s">
        <v>486</v>
      </c>
    </row>
    <row r="10" customFormat="false" ht="15" hidden="false" customHeight="true" outlineLevel="0" collapsed="false">
      <c r="B10" s="37" t="s">
        <v>487</v>
      </c>
      <c r="D10" s="97" t="n">
        <f aca="false">('Fan Page Engine'!$N$66/'Fan Page Engine'!$E$66)*Assumptions!$F$31*Assumptions!$F$33*Assumptions!$F$34</f>
        <v>5.44902586831029</v>
      </c>
    </row>
    <row r="11" customFormat="false" ht="15" hidden="false" customHeight="true" outlineLevel="0" collapsed="false">
      <c r="B11" s="9" t="s">
        <v>488</v>
      </c>
      <c r="D11" s="98" t="n">
        <f aca="false">('Fan Page Engine'!$N$66/'Fan Page Engine'!$E$66)*Assumptions!$F$31*Assumptions!$F$33*Assumptions!$F$34*Assumptions!$F$96</f>
        <v>81.7353880246543</v>
      </c>
    </row>
    <row r="13" customFormat="false" ht="15" hidden="false" customHeight="true" outlineLevel="0" collapsed="false">
      <c r="B13" s="4" t="s">
        <v>489</v>
      </c>
      <c r="C13" s="4"/>
      <c r="D13" s="4"/>
      <c r="E13" s="4"/>
      <c r="F13" s="4"/>
    </row>
    <row r="14" customFormat="false" ht="15" hidden="false" customHeight="true" outlineLevel="0" collapsed="false">
      <c r="B14" s="17" t="s">
        <v>490</v>
      </c>
      <c r="C14" s="17" t="s">
        <v>491</v>
      </c>
      <c r="D14" s="17" t="s">
        <v>492</v>
      </c>
      <c r="E14" s="17" t="s">
        <v>493</v>
      </c>
    </row>
    <row r="15" customFormat="false" ht="15" hidden="false" customHeight="true" outlineLevel="0" collapsed="false">
      <c r="B15" s="37" t="s">
        <v>494</v>
      </c>
      <c r="C15" s="38" t="n">
        <f aca="false">10000/Assumptions!$F$14</f>
        <v>500</v>
      </c>
      <c r="D15" s="38" t="n">
        <f aca="false">50000/Assumptions!$F$14</f>
        <v>2500</v>
      </c>
      <c r="E15" s="38" t="n">
        <f aca="false">100000/Assumptions!$F$14</f>
        <v>5000</v>
      </c>
    </row>
    <row r="16" customFormat="false" ht="15" hidden="false" customHeight="true" outlineLevel="0" collapsed="false">
      <c r="B16" s="9" t="s">
        <v>495</v>
      </c>
      <c r="C16" s="99" t="n">
        <f aca="false">10000/Assumptions!$F$14*('Fan Page Engine'!$N$66/'Fan Page Engine'!$E$66)</f>
        <v>43662.0662524863</v>
      </c>
      <c r="D16" s="99" t="n">
        <f aca="false">50000/Assumptions!$F$14*('Fan Page Engine'!$N$66/'Fan Page Engine'!$E$66)</f>
        <v>218310.331262431</v>
      </c>
      <c r="E16" s="99" t="n">
        <f aca="false">100000/Assumptions!$F$14*('Fan Page Engine'!$N$66/'Fan Page Engine'!$E$66)</f>
        <v>436620.662524863</v>
      </c>
    </row>
    <row r="17" customFormat="false" ht="15" hidden="false" customHeight="true" outlineLevel="0" collapsed="false">
      <c r="B17" s="37" t="s">
        <v>496</v>
      </c>
      <c r="C17" s="38" t="n">
        <f aca="false">10000/Assumptions!$F$14*('Fan Page Engine'!$N$66/'Fan Page Engine'!$E$66)*Assumptions!$F$31</f>
        <v>523944.795029835</v>
      </c>
      <c r="D17" s="38" t="n">
        <f aca="false">50000/Assumptions!$F$14*('Fan Page Engine'!$N$66/'Fan Page Engine'!$E$66)*Assumptions!$F$31</f>
        <v>2619723.97514918</v>
      </c>
      <c r="E17" s="38" t="n">
        <f aca="false">100000/Assumptions!$F$14*('Fan Page Engine'!$N$66/'Fan Page Engine'!$E$66)*Assumptions!$F$31</f>
        <v>5239447.95029835</v>
      </c>
    </row>
    <row r="18" customFormat="false" ht="15" hidden="false" customHeight="true" outlineLevel="0" collapsed="false">
      <c r="B18" s="37" t="s">
        <v>497</v>
      </c>
      <c r="C18" s="44" t="n">
        <f aca="false">10000/Assumptions!$F$14*('Fan Page Engine'!$N$66/'Fan Page Engine'!$E$66)*Assumptions!$F$31*Assumptions!$F$33*Assumptions!$F$34</f>
        <v>2724.51293415514</v>
      </c>
      <c r="D18" s="44" t="n">
        <f aca="false">50000/Assumptions!$F$14*('Fan Page Engine'!$N$66/'Fan Page Engine'!$E$66)*Assumptions!$F$31*Assumptions!$F$33*Assumptions!$F$34</f>
        <v>13622.5646707757</v>
      </c>
      <c r="E18" s="44" t="n">
        <f aca="false">100000/Assumptions!$F$14*('Fan Page Engine'!$N$66/'Fan Page Engine'!$E$66)*Assumptions!$F$31*Assumptions!$F$33*Assumptions!$F$34</f>
        <v>27245.1293415514</v>
      </c>
    </row>
    <row r="19" customFormat="false" ht="15" hidden="false" customHeight="true" outlineLevel="0" collapsed="false">
      <c r="B19" s="9" t="s">
        <v>498</v>
      </c>
      <c r="C19" s="63" t="n">
        <f aca="false">10000/Assumptions!$F$14*('Fan Page Engine'!$N$66/'Fan Page Engine'!$E$66)*Assumptions!$F$31*Assumptions!$F$33*Assumptions!$F$34*Assumptions!$F$96</f>
        <v>40867.6940123271</v>
      </c>
      <c r="D19" s="63" t="n">
        <f aca="false">50000/Assumptions!$F$14*('Fan Page Engine'!$N$66/'Fan Page Engine'!$E$66)*Assumptions!$F$31*Assumptions!$F$33*Assumptions!$F$34*Assumptions!$F$96</f>
        <v>204338.470061636</v>
      </c>
      <c r="E19" s="63" t="n">
        <f aca="false">100000/Assumptions!$F$14*('Fan Page Engine'!$N$66/'Fan Page Engine'!$E$66)*Assumptions!$F$31*Assumptions!$F$33*Assumptions!$F$34*Assumptions!$F$96</f>
        <v>408676.940123271</v>
      </c>
    </row>
    <row r="21" customFormat="false" ht="15" hidden="false" customHeight="true" outlineLevel="0" collapsed="false">
      <c r="B21" s="34" t="s">
        <v>499</v>
      </c>
      <c r="C21" s="34"/>
      <c r="D21" s="34"/>
      <c r="E21" s="34"/>
      <c r="F21" s="34"/>
      <c r="G21" s="34"/>
    </row>
    <row r="22" customFormat="false" ht="15" hidden="false" customHeight="true" outlineLevel="0" collapsed="false">
      <c r="B22" s="34"/>
      <c r="C22" s="34"/>
      <c r="D22" s="34"/>
      <c r="E22" s="34"/>
      <c r="F22" s="34"/>
      <c r="G22" s="34"/>
    </row>
    <row r="24" customFormat="false" ht="15" hidden="false" customHeight="true" outlineLevel="0" collapsed="false">
      <c r="B24" s="4" t="s">
        <v>500</v>
      </c>
      <c r="C24" s="4"/>
      <c r="D24" s="4"/>
      <c r="E24" s="4"/>
      <c r="F24" s="4"/>
    </row>
    <row r="25" customFormat="false" ht="15" hidden="false" customHeight="true" outlineLevel="0" collapsed="false">
      <c r="B25" s="17" t="s">
        <v>501</v>
      </c>
      <c r="C25" s="17" t="s">
        <v>502</v>
      </c>
      <c r="D25" s="17" t="s">
        <v>503</v>
      </c>
      <c r="E25" s="17" t="s">
        <v>504</v>
      </c>
      <c r="F25" s="17"/>
      <c r="G25" s="17"/>
    </row>
    <row r="26" customFormat="false" ht="25.5" hidden="false" customHeight="true" outlineLevel="0" collapsed="false">
      <c r="B26" s="100" t="s">
        <v>187</v>
      </c>
      <c r="C26" s="101" t="n">
        <v>0.55</v>
      </c>
      <c r="D26" s="45" t="n">
        <f aca="false">100000*C26</f>
        <v>55000</v>
      </c>
      <c r="E26" s="33" t="s">
        <v>505</v>
      </c>
      <c r="F26" s="33"/>
      <c r="G26" s="33"/>
    </row>
    <row r="27" customFormat="false" ht="25.5" hidden="false" customHeight="true" outlineLevel="0" collapsed="false">
      <c r="B27" s="100" t="s">
        <v>506</v>
      </c>
      <c r="C27" s="101" t="n">
        <v>0.25</v>
      </c>
      <c r="D27" s="45" t="n">
        <f aca="false">100000*C27</f>
        <v>25000</v>
      </c>
      <c r="E27" s="33" t="s">
        <v>507</v>
      </c>
      <c r="F27" s="33"/>
      <c r="G27" s="33"/>
    </row>
    <row r="28" customFormat="false" ht="25.5" hidden="false" customHeight="true" outlineLevel="0" collapsed="false">
      <c r="B28" s="100" t="s">
        <v>508</v>
      </c>
      <c r="C28" s="101" t="n">
        <v>0.1</v>
      </c>
      <c r="D28" s="45" t="n">
        <f aca="false">100000*C28</f>
        <v>10000</v>
      </c>
      <c r="E28" s="33" t="s">
        <v>509</v>
      </c>
      <c r="F28" s="33"/>
      <c r="G28" s="33"/>
    </row>
    <row r="29" customFormat="false" ht="25.5" hidden="false" customHeight="true" outlineLevel="0" collapsed="false">
      <c r="B29" s="100" t="s">
        <v>510</v>
      </c>
      <c r="C29" s="101" t="n">
        <v>0.1</v>
      </c>
      <c r="D29" s="45" t="n">
        <f aca="false">100000*C29</f>
        <v>10000</v>
      </c>
      <c r="E29" s="33" t="s">
        <v>511</v>
      </c>
      <c r="F29" s="33"/>
      <c r="G29" s="33"/>
    </row>
    <row r="30" customFormat="false" ht="15" hidden="false" customHeight="true" outlineLevel="0" collapsed="false">
      <c r="B30" s="102" t="s">
        <v>512</v>
      </c>
      <c r="C30" s="103" t="n">
        <f aca="false">SUM(C26:C29)</f>
        <v>1</v>
      </c>
      <c r="D30" s="104" t="n">
        <f aca="false">SUM(D26:D29)</f>
        <v>100000</v>
      </c>
    </row>
    <row r="31" customFormat="false" ht="15" hidden="false" customHeight="true" outlineLevel="0" collapsed="false">
      <c r="B31" s="34" t="s">
        <v>513</v>
      </c>
      <c r="C31" s="34"/>
      <c r="D31" s="34"/>
      <c r="E31" s="34"/>
      <c r="F31" s="34"/>
      <c r="G31" s="34"/>
    </row>
    <row r="32" customFormat="false" ht="15" hidden="false" customHeight="true" outlineLevel="0" collapsed="false">
      <c r="B32" s="34"/>
      <c r="C32" s="34"/>
      <c r="D32" s="34"/>
      <c r="E32" s="34"/>
      <c r="F32" s="34"/>
      <c r="G32" s="34"/>
    </row>
  </sheetData>
  <mergeCells count="12">
    <mergeCell ref="A1:G1"/>
    <mergeCell ref="A2:G2"/>
    <mergeCell ref="B4:E4"/>
    <mergeCell ref="B13:F13"/>
    <mergeCell ref="B21:G22"/>
    <mergeCell ref="B24:F24"/>
    <mergeCell ref="E25:G25"/>
    <mergeCell ref="E26:G26"/>
    <mergeCell ref="E27:G27"/>
    <mergeCell ref="E28:G28"/>
    <mergeCell ref="E29:G29"/>
    <mergeCell ref="B31:G32"/>
  </mergeCells>
  <hyperlinks>
    <hyperlink ref="B3" location="'Investor Overview'!A1" display="Overview   ›"/>
    <hyperlink ref="C3" location="'Use of Proceeds'!A1" display="Use of Proceeds   ›"/>
    <hyperlink ref="G3" location="'Fan Page Engine'!A1" display="How fan pages work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8"/>
    <col collapsed="false" customWidth="true" hidden="false" outlineLevel="0" max="3" min="3" style="1" width="7"/>
    <col collapsed="false" customWidth="true" hidden="false" outlineLevel="0" max="4" min="4" style="1" width="16"/>
    <col collapsed="false" customWidth="true" hidden="false" outlineLevel="0" max="10" min="5" style="1" width="14"/>
  </cols>
  <sheetData>
    <row r="1" customFormat="false" ht="25.5" hidden="false" customHeight="true" outlineLevel="0" collapsed="false">
      <c r="A1" s="2" t="s">
        <v>514</v>
      </c>
      <c r="B1" s="2"/>
      <c r="C1" s="2"/>
      <c r="D1" s="2"/>
      <c r="E1" s="2"/>
      <c r="F1" s="2"/>
      <c r="G1" s="2"/>
      <c r="H1" s="2"/>
      <c r="I1" s="2"/>
    </row>
    <row r="2" customFormat="false" ht="15.75" hidden="false" customHeight="true" outlineLevel="0" collapsed="false">
      <c r="A2" s="3" t="s">
        <v>515</v>
      </c>
      <c r="B2" s="3"/>
      <c r="C2" s="3"/>
      <c r="D2" s="3"/>
      <c r="E2" s="3"/>
      <c r="F2" s="3"/>
      <c r="G2" s="3"/>
      <c r="H2" s="3"/>
      <c r="I2" s="3"/>
    </row>
    <row r="3" customFormat="false" ht="15" hidden="false" customHeight="true" outlineLevel="0" collapsed="false">
      <c r="B3" s="16" t="s">
        <v>78</v>
      </c>
      <c r="C3" s="28" t="s">
        <v>516</v>
      </c>
      <c r="I3" s="82" t="s">
        <v>517</v>
      </c>
    </row>
    <row r="4" customFormat="false" ht="15" hidden="false" customHeight="true" outlineLevel="0" collapsed="false">
      <c r="B4" s="105" t="s">
        <v>518</v>
      </c>
      <c r="C4" s="105"/>
      <c r="D4" s="105"/>
      <c r="E4" s="105"/>
      <c r="F4" s="105"/>
      <c r="G4" s="105"/>
      <c r="H4" s="105"/>
      <c r="I4" s="105"/>
      <c r="J4" s="105"/>
    </row>
    <row r="6" customFormat="false" ht="21.75" hidden="false" customHeight="true" outlineLevel="0" collapsed="false">
      <c r="B6" s="17" t="s">
        <v>519</v>
      </c>
      <c r="C6" s="17" t="s">
        <v>520</v>
      </c>
      <c r="D6" s="17" t="s">
        <v>521</v>
      </c>
      <c r="E6" s="17" t="s">
        <v>187</v>
      </c>
      <c r="F6" s="17" t="s">
        <v>522</v>
      </c>
      <c r="G6" s="17" t="s">
        <v>523</v>
      </c>
      <c r="H6" s="17" t="s">
        <v>524</v>
      </c>
      <c r="I6" s="17" t="s">
        <v>525</v>
      </c>
      <c r="J6" s="17" t="s">
        <v>526</v>
      </c>
    </row>
    <row r="7" customFormat="false" ht="15" hidden="false" customHeight="true" outlineLevel="0" collapsed="false">
      <c r="B7" s="106" t="s">
        <v>527</v>
      </c>
      <c r="C7" s="107" t="n">
        <v>3</v>
      </c>
      <c r="D7" s="108" t="str">
        <f aca="false">IF(C7&lt;=6,"1 Build",IF(C7&lt;=13,"2 FP build",IF(C7&lt;=24,"3 Operate",IF(C7&lt;=36,"4 Compound","5 Scale"))))</f>
        <v>1 Build</v>
      </c>
      <c r="E7" s="109" t="n">
        <f aca="false">'Fan Page Engine'!E9</f>
        <v>115</v>
      </c>
      <c r="F7" s="109" t="n">
        <f aca="false">'Playlist Engine'!H9</f>
        <v>33</v>
      </c>
      <c r="G7" s="109" t="n">
        <f aca="false">'Fan Page Engine'!N9</f>
        <v>5000</v>
      </c>
      <c r="H7" s="109" t="n">
        <f aca="false">'Streaming Revenue'!I9</f>
        <v>158525.154</v>
      </c>
      <c r="I7" s="92" t="n">
        <f aca="false">'Monthly Timeline'!H9</f>
        <v>1269.498501</v>
      </c>
      <c r="J7" s="92" t="n">
        <f aca="false">'Monthly Timeline'!Z9</f>
        <v>342747.25385</v>
      </c>
    </row>
    <row r="8" customFormat="false" ht="15" hidden="false" customHeight="true" outlineLevel="0" collapsed="false">
      <c r="B8" s="106" t="s">
        <v>528</v>
      </c>
      <c r="C8" s="107" t="n">
        <v>6</v>
      </c>
      <c r="D8" s="108" t="str">
        <f aca="false">IF(C8&lt;=6,"1 Build",IF(C8&lt;=13,"2 FP build",IF(C8&lt;=24,"3 Operate",IF(C8&lt;=36,"4 Compound","5 Scale"))))</f>
        <v>1 Build</v>
      </c>
      <c r="E8" s="109" t="n">
        <f aca="false">'Fan Page Engine'!E12</f>
        <v>231</v>
      </c>
      <c r="F8" s="109" t="n">
        <f aca="false">'Playlist Engine'!H12</f>
        <v>83</v>
      </c>
      <c r="G8" s="109" t="n">
        <f aca="false">'Fan Page Engine'!N12</f>
        <v>6397.68691275558</v>
      </c>
      <c r="H8" s="109" t="n">
        <f aca="false">'Streaming Revenue'!I12</f>
        <v>389135.883501709</v>
      </c>
      <c r="I8" s="92" t="n">
        <f aca="false">'Monthly Timeline'!H12</f>
        <v>3613.48620776111</v>
      </c>
      <c r="J8" s="92" t="n">
        <f aca="false">'Monthly Timeline'!Z12</f>
        <v>290302.220666134</v>
      </c>
    </row>
    <row r="9" customFormat="false" ht="15" hidden="false" customHeight="true" outlineLevel="0" collapsed="false">
      <c r="B9" s="106" t="s">
        <v>529</v>
      </c>
      <c r="C9" s="107" t="n">
        <v>9</v>
      </c>
      <c r="D9" s="108" t="str">
        <f aca="false">IF(C9&lt;=6,"1 Build",IF(C9&lt;=13,"2 FP build",IF(C9&lt;=24,"3 Operate",IF(C9&lt;=36,"4 Compound","5 Scale"))))</f>
        <v>2 FP build</v>
      </c>
      <c r="E9" s="109" t="n">
        <f aca="false">'Fan Page Engine'!E15</f>
        <v>346</v>
      </c>
      <c r="F9" s="109" t="n">
        <f aca="false">'Playlist Engine'!H15</f>
        <v>100</v>
      </c>
      <c r="G9" s="109" t="n">
        <f aca="false">'Fan Page Engine'!N15</f>
        <v>9148.5915807024</v>
      </c>
      <c r="H9" s="109" t="n">
        <f aca="false">'Streaming Revenue'!I15</f>
        <v>479937.021676214</v>
      </c>
      <c r="I9" s="92" t="n">
        <f aca="false">'Monthly Timeline'!H15</f>
        <v>5251.35170238039</v>
      </c>
      <c r="J9" s="92" t="n">
        <f aca="false">'Monthly Timeline'!Z15</f>
        <v>257096.196299863</v>
      </c>
    </row>
    <row r="10" customFormat="false" ht="15" hidden="false" customHeight="true" outlineLevel="0" collapsed="false">
      <c r="B10" s="106" t="s">
        <v>530</v>
      </c>
      <c r="C10" s="107" t="n">
        <v>12</v>
      </c>
      <c r="D10" s="108" t="str">
        <f aca="false">IF(C10&lt;=6,"1 Build",IF(C10&lt;=13,"2 FP build",IF(C10&lt;=24,"3 Operate",IF(C10&lt;=36,"4 Compound","5 Scale"))))</f>
        <v>2 FP build</v>
      </c>
      <c r="E10" s="109" t="n">
        <f aca="false">'Fan Page Engine'!E18</f>
        <v>462</v>
      </c>
      <c r="F10" s="109" t="n">
        <f aca="false">'Playlist Engine'!H18</f>
        <v>100</v>
      </c>
      <c r="G10" s="109" t="n">
        <f aca="false">'Fan Page Engine'!N18</f>
        <v>12932.7574581054</v>
      </c>
      <c r="H10" s="109" t="n">
        <f aca="false">'Streaming Revenue'!I18</f>
        <v>508163.667683312</v>
      </c>
      <c r="I10" s="92" t="n">
        <f aca="false">'Monthly Timeline'!H18</f>
        <v>6198.56765376409</v>
      </c>
      <c r="J10" s="92" t="n">
        <f aca="false">'Monthly Timeline'!Z18</f>
        <v>225378.502631678</v>
      </c>
    </row>
    <row r="11" customFormat="false" ht="15" hidden="false" customHeight="true" outlineLevel="0" collapsed="false">
      <c r="B11" s="106" t="s">
        <v>531</v>
      </c>
      <c r="C11" s="107" t="n">
        <v>15</v>
      </c>
      <c r="D11" s="108" t="str">
        <f aca="false">IF(C11&lt;=6,"1 Build",IF(C11&lt;=13,"2 FP build",IF(C11&lt;=24,"3 Operate",IF(C11&lt;=36,"4 Compound","5 Scale"))))</f>
        <v>3 Operate</v>
      </c>
      <c r="E11" s="109" t="n">
        <f aca="false">'Fan Page Engine'!E21</f>
        <v>591</v>
      </c>
      <c r="F11" s="109" t="n">
        <f aca="false">'Playlist Engine'!H21</f>
        <v>117</v>
      </c>
      <c r="G11" s="109" t="n">
        <f aca="false">'Fan Page Engine'!N21</f>
        <v>17804.5910418873</v>
      </c>
      <c r="H11" s="109" t="n">
        <f aca="false">'Streaming Revenue'!I21</f>
        <v>614791.579173319</v>
      </c>
      <c r="I11" s="92" t="n">
        <f aca="false">'Monthly Timeline'!H21</f>
        <v>7568.20754490322</v>
      </c>
      <c r="J11" s="92" t="n">
        <f aca="false">'Monthly Timeline'!Z21</f>
        <v>187877.512227615</v>
      </c>
    </row>
    <row r="12" customFormat="false" ht="15" hidden="false" customHeight="true" outlineLevel="0" collapsed="false">
      <c r="B12" s="106" t="s">
        <v>532</v>
      </c>
      <c r="C12" s="107" t="n">
        <v>18</v>
      </c>
      <c r="D12" s="108" t="str">
        <f aca="false">IF(C12&lt;=6,"1 Build",IF(C12&lt;=13,"2 FP build",IF(C12&lt;=24,"3 Operate",IF(C12&lt;=36,"4 Compound","5 Scale"))))</f>
        <v>3 Operate</v>
      </c>
      <c r="E12" s="109" t="n">
        <f aca="false">'Fan Page Engine'!E24</f>
        <v>727</v>
      </c>
      <c r="F12" s="109" t="n">
        <f aca="false">'Playlist Engine'!H24</f>
        <v>142</v>
      </c>
      <c r="G12" s="109" t="n">
        <f aca="false">'Fan Page Engine'!N24</f>
        <v>23890.232971877</v>
      </c>
      <c r="H12" s="109" t="n">
        <f aca="false">'Streaming Revenue'!I24</f>
        <v>767408.099822727</v>
      </c>
      <c r="I12" s="92" t="n">
        <f aca="false">'Monthly Timeline'!H24</f>
        <v>9388.7885511694</v>
      </c>
      <c r="J12" s="92" t="n">
        <f aca="false">'Monthly Timeline'!Z24</f>
        <v>153847.14110071</v>
      </c>
    </row>
    <row r="13" customFormat="false" ht="15" hidden="false" customHeight="true" outlineLevel="0" collapsed="false">
      <c r="B13" s="106" t="s">
        <v>533</v>
      </c>
      <c r="C13" s="107" t="n">
        <v>21</v>
      </c>
      <c r="D13" s="108" t="str">
        <f aca="false">IF(C13&lt;=6,"1 Build",IF(C13&lt;=13,"2 FP build",IF(C13&lt;=24,"3 Operate",IF(C13&lt;=36,"4 Compound","5 Scale"))))</f>
        <v>3 Operate</v>
      </c>
      <c r="E13" s="109" t="n">
        <f aca="false">'Fan Page Engine'!E27</f>
        <v>864</v>
      </c>
      <c r="F13" s="109" t="n">
        <f aca="false">'Playlist Engine'!H27</f>
        <v>167</v>
      </c>
      <c r="G13" s="109" t="n">
        <f aca="false">'Fan Page Engine'!N27</f>
        <v>31189.6487573573</v>
      </c>
      <c r="H13" s="109" t="n">
        <f aca="false">'Streaming Revenue'!I27</f>
        <v>932528.695022905</v>
      </c>
      <c r="I13" s="92" t="n">
        <f aca="false">'Monthly Timeline'!H27</f>
        <v>11401.4650904414</v>
      </c>
      <c r="J13" s="92" t="n">
        <f aca="false">'Monthly Timeline'!Z27</f>
        <v>123794.916163045</v>
      </c>
    </row>
    <row r="14" customFormat="false" ht="15" hidden="false" customHeight="true" outlineLevel="0" collapsed="false">
      <c r="B14" s="106" t="s">
        <v>534</v>
      </c>
      <c r="C14" s="107" t="n">
        <v>24</v>
      </c>
      <c r="D14" s="108" t="str">
        <f aca="false">IF(C14&lt;=6,"1 Build",IF(C14&lt;=13,"2 FP build",IF(C14&lt;=24,"3 Operate",IF(C14&lt;=36,"4 Compound","5 Scale"))))</f>
        <v>3 Operate</v>
      </c>
      <c r="E14" s="109" t="n">
        <f aca="false">'Fan Page Engine'!E30</f>
        <v>1000</v>
      </c>
      <c r="F14" s="109" t="n">
        <f aca="false">'Playlist Engine'!H30</f>
        <v>192</v>
      </c>
      <c r="G14" s="109" t="n">
        <f aca="false">'Fan Page Engine'!N30</f>
        <v>39696.8089895993</v>
      </c>
      <c r="H14" s="109" t="n">
        <f aca="false">'Streaming Revenue'!I30</f>
        <v>1111071.71136206</v>
      </c>
      <c r="I14" s="92" t="n">
        <f aca="false">'Monthly Timeline'!H30</f>
        <v>13582.1744534191</v>
      </c>
      <c r="J14" s="92" t="n">
        <f aca="false">'Monthly Timeline'!Z30</f>
        <v>98124.9383430571</v>
      </c>
    </row>
    <row r="15" customFormat="false" ht="15" hidden="false" customHeight="true" outlineLevel="0" collapsed="false">
      <c r="B15" s="106" t="s">
        <v>535</v>
      </c>
      <c r="C15" s="107" t="n">
        <v>27</v>
      </c>
      <c r="D15" s="108" t="str">
        <f aca="false">IF(C15&lt;=6,"1 Build",IF(C15&lt;=13,"2 FP build",IF(C15&lt;=24,"3 Operate",IF(C15&lt;=36,"4 Compound","5 Scale"))))</f>
        <v>4 Compound</v>
      </c>
      <c r="E15" s="109" t="n">
        <f aca="false">'Fan Page Engine'!E33</f>
        <v>1200</v>
      </c>
      <c r="F15" s="109" t="n">
        <f aca="false">'Playlist Engine'!H33</f>
        <v>220</v>
      </c>
      <c r="G15" s="109" t="n">
        <f aca="false">'Fan Page Engine'!N33</f>
        <v>49789.4843687546</v>
      </c>
      <c r="H15" s="109" t="n">
        <f aca="false">'Streaming Revenue'!I33</f>
        <v>1315319.16700671</v>
      </c>
      <c r="I15" s="92" t="n">
        <f aca="false">'Monthly Timeline'!H33</f>
        <v>16012.616457797</v>
      </c>
      <c r="J15" s="92" t="n">
        <f aca="false">'Monthly Timeline'!Z33</f>
        <v>66990.8765354306</v>
      </c>
    </row>
    <row r="16" customFormat="false" ht="15" hidden="false" customHeight="true" outlineLevel="0" collapsed="false">
      <c r="B16" s="106" t="s">
        <v>536</v>
      </c>
      <c r="C16" s="107" t="n">
        <v>30</v>
      </c>
      <c r="D16" s="108" t="str">
        <f aca="false">IF(C16&lt;=6,"1 Build",IF(C16&lt;=13,"2 FP build",IF(C16&lt;=24,"3 Operate",IF(C16&lt;=36,"4 Compound","5 Scale"))))</f>
        <v>4 Compound</v>
      </c>
      <c r="E16" s="109" t="n">
        <f aca="false">'Fan Page Engine'!E36</f>
        <v>1400</v>
      </c>
      <c r="F16" s="109" t="n">
        <f aca="false">'Playlist Engine'!H36</f>
        <v>250</v>
      </c>
      <c r="G16" s="109" t="n">
        <f aca="false">'Fan Page Engine'!N36</f>
        <v>61655.4494966951</v>
      </c>
      <c r="H16" s="109" t="n">
        <f aca="false">'Streaming Revenue'!I36</f>
        <v>1545375.91818516</v>
      </c>
      <c r="I16" s="92" t="n">
        <f aca="false">'Monthly Timeline'!H36</f>
        <v>18714.3859930763</v>
      </c>
      <c r="J16" s="92" t="n">
        <f aca="false">'Monthly Timeline'!Z36</f>
        <v>41367.2594223475</v>
      </c>
    </row>
    <row r="17" customFormat="false" ht="15" hidden="false" customHeight="true" outlineLevel="0" collapsed="false">
      <c r="B17" s="106" t="s">
        <v>537</v>
      </c>
      <c r="C17" s="107" t="n">
        <v>33</v>
      </c>
      <c r="D17" s="108" t="str">
        <f aca="false">IF(C17&lt;=6,"1 Build",IF(C17&lt;=13,"2 FP build",IF(C17&lt;=24,"3 Operate",IF(C17&lt;=36,"4 Compound","5 Scale"))))</f>
        <v>4 Compound</v>
      </c>
      <c r="E17" s="109" t="n">
        <f aca="false">'Fan Page Engine'!E39</f>
        <v>1600</v>
      </c>
      <c r="F17" s="109" t="n">
        <f aca="false">'Playlist Engine'!H39</f>
        <v>280</v>
      </c>
      <c r="G17" s="109" t="n">
        <f aca="false">'Fan Page Engine'!N39</f>
        <v>75290.2748423763</v>
      </c>
      <c r="H17" s="109" t="n">
        <f aca="false">'Streaming Revenue'!I39</f>
        <v>1794131.39390173</v>
      </c>
      <c r="I17" s="92" t="n">
        <f aca="false">'Monthly Timeline'!H39</f>
        <v>21613.1976609935</v>
      </c>
      <c r="J17" s="92" t="n">
        <f aca="false">'Monthly Timeline'!Z39</f>
        <v>21711.2108281063</v>
      </c>
    </row>
    <row r="18" customFormat="false" ht="15" hidden="false" customHeight="true" outlineLevel="0" collapsed="false">
      <c r="B18" s="106" t="s">
        <v>538</v>
      </c>
      <c r="C18" s="107" t="n">
        <v>36</v>
      </c>
      <c r="D18" s="108" t="str">
        <f aca="false">IF(C18&lt;=6,"1 Build",IF(C18&lt;=13,"2 FP build",IF(C18&lt;=24,"3 Operate",IF(C18&lt;=36,"4 Compound","5 Scale"))))</f>
        <v>4 Compound</v>
      </c>
      <c r="E18" s="109" t="n">
        <f aca="false">'Fan Page Engine'!E42</f>
        <v>1800</v>
      </c>
      <c r="F18" s="109" t="n">
        <f aca="false">'Playlist Engine'!H42</f>
        <v>310</v>
      </c>
      <c r="G18" s="109" t="n">
        <f aca="false">'Fan Page Engine'!N42</f>
        <v>90689.5419393555</v>
      </c>
      <c r="H18" s="109" t="n">
        <f aca="false">'Streaming Revenue'!I42</f>
        <v>2062728.86658101</v>
      </c>
      <c r="I18" s="92" t="n">
        <f aca="false">'Monthly Timeline'!H42</f>
        <v>24696.0221176375</v>
      </c>
      <c r="J18" s="92" t="n">
        <f aca="false">'Monthly Timeline'!Z42</f>
        <v>8476.09532445607</v>
      </c>
    </row>
    <row r="19" customFormat="false" ht="15" hidden="false" customHeight="true" outlineLevel="0" collapsed="false">
      <c r="B19" s="106" t="s">
        <v>539</v>
      </c>
      <c r="C19" s="107" t="n">
        <v>39</v>
      </c>
      <c r="D19" s="108" t="str">
        <f aca="false">IF(C19&lt;=6,"1 Build",IF(C19&lt;=13,"2 FP build",IF(C19&lt;=24,"3 Operate",IF(C19&lt;=36,"4 Compound","5 Scale"))))</f>
        <v>5 Scale</v>
      </c>
      <c r="E19" s="109" t="n">
        <f aca="false">'Fan Page Engine'!E45</f>
        <v>1950</v>
      </c>
      <c r="F19" s="109" t="n">
        <f aca="false">'Playlist Engine'!H45</f>
        <v>337</v>
      </c>
      <c r="G19" s="109" t="n">
        <f aca="false">'Fan Page Engine'!N45</f>
        <v>107549.010822737</v>
      </c>
      <c r="H19" s="109" t="n">
        <f aca="false">'Streaming Revenue'!I45</f>
        <v>2338069.52701883</v>
      </c>
      <c r="I19" s="92" t="n">
        <f aca="false">'Monthly Timeline'!H45</f>
        <v>27839.041315086</v>
      </c>
      <c r="J19" s="92" t="n">
        <f aca="false">'Monthly Timeline'!Z45</f>
        <v>4479.07268737401</v>
      </c>
    </row>
    <row r="20" customFormat="false" ht="15" hidden="false" customHeight="true" outlineLevel="0" collapsed="false">
      <c r="B20" s="106" t="s">
        <v>540</v>
      </c>
      <c r="C20" s="107" t="n">
        <v>42</v>
      </c>
      <c r="D20" s="108" t="str">
        <f aca="false">IF(C20&lt;=6,"1 Build",IF(C20&lt;=13,"2 FP build",IF(C20&lt;=24,"3 Operate",IF(C20&lt;=36,"4 Compound","5 Scale"))))</f>
        <v>5 Scale</v>
      </c>
      <c r="E20" s="109" t="n">
        <f aca="false">'Fan Page Engine'!E48</f>
        <v>2100</v>
      </c>
      <c r="F20" s="109" t="n">
        <f aca="false">'Playlist Engine'!H48</f>
        <v>362</v>
      </c>
      <c r="G20" s="109" t="n">
        <f aca="false">'Fan Page Engine'!N48</f>
        <v>125715.241460547</v>
      </c>
      <c r="H20" s="109" t="n">
        <f aca="false">'Streaming Revenue'!I48</f>
        <v>2624035.82506743</v>
      </c>
      <c r="I20" s="92" t="n">
        <f aca="false">'Monthly Timeline'!H48</f>
        <v>31019.7440278573</v>
      </c>
      <c r="J20" s="92" t="n">
        <f aca="false">'Monthly Timeline'!Z48</f>
        <v>7308.56263361814</v>
      </c>
    </row>
    <row r="21" customFormat="false" ht="15" hidden="false" customHeight="true" outlineLevel="0" collapsed="false">
      <c r="B21" s="106" t="s">
        <v>541</v>
      </c>
      <c r="C21" s="107" t="n">
        <v>45</v>
      </c>
      <c r="D21" s="108" t="str">
        <f aca="false">IF(C21&lt;=6,"1 Build",IF(C21&lt;=13,"2 FP build",IF(C21&lt;=24,"3 Operate",IF(C21&lt;=36,"4 Compound","5 Scale"))))</f>
        <v>5 Scale</v>
      </c>
      <c r="E21" s="109" t="n">
        <f aca="false">'Fan Page Engine'!E51</f>
        <v>2250</v>
      </c>
      <c r="F21" s="109" t="n">
        <f aca="false">'Playlist Engine'!H51</f>
        <v>387</v>
      </c>
      <c r="G21" s="109" t="n">
        <f aca="false">'Fan Page Engine'!N51</f>
        <v>145184.969670064</v>
      </c>
      <c r="H21" s="109" t="n">
        <f aca="false">'Streaming Revenue'!I51</f>
        <v>2928342.09760996</v>
      </c>
      <c r="I21" s="92" t="n">
        <f aca="false">'Monthly Timeline'!H51</f>
        <v>34296.7782736906</v>
      </c>
      <c r="J21" s="92" t="n">
        <f aca="false">'Monthly Timeline'!Z51</f>
        <v>17295.7586206175</v>
      </c>
    </row>
    <row r="22" customFormat="false" ht="15" hidden="false" customHeight="true" outlineLevel="0" collapsed="false">
      <c r="B22" s="106" t="s">
        <v>542</v>
      </c>
      <c r="C22" s="107" t="n">
        <v>48</v>
      </c>
      <c r="D22" s="108" t="str">
        <f aca="false">IF(C22&lt;=6,"1 Build",IF(C22&lt;=13,"2 FP build",IF(C22&lt;=24,"3 Operate",IF(C22&lt;=36,"4 Compound","5 Scale"))))</f>
        <v>5 Scale</v>
      </c>
      <c r="E22" s="109" t="n">
        <f aca="false">'Fan Page Engine'!E54</f>
        <v>2400</v>
      </c>
      <c r="F22" s="109" t="n">
        <f aca="false">'Playlist Engine'!H54</f>
        <v>412</v>
      </c>
      <c r="G22" s="109" t="n">
        <f aca="false">'Fan Page Engine'!N54</f>
        <v>165954.939422223</v>
      </c>
      <c r="H22" s="109" t="n">
        <f aca="false">'Streaming Revenue'!I54</f>
        <v>3250675.47683422</v>
      </c>
      <c r="I22" s="92" t="n">
        <f aca="false">'Monthly Timeline'!H54</f>
        <v>37674.3104314182</v>
      </c>
      <c r="J22" s="92" t="n">
        <f aca="false">'Monthly Timeline'!Z54</f>
        <v>34771.7358720005</v>
      </c>
    </row>
    <row r="23" customFormat="false" ht="15" hidden="false" customHeight="true" outlineLevel="0" collapsed="false">
      <c r="B23" s="106" t="s">
        <v>543</v>
      </c>
      <c r="C23" s="107" t="n">
        <v>51</v>
      </c>
      <c r="D23" s="108" t="str">
        <f aca="false">IF(C23&lt;=6,"1 Build",IF(C23&lt;=13,"2 FP build",IF(C23&lt;=24,"3 Operate",IF(C23&lt;=36,"4 Compound","5 Scale"))))</f>
        <v>5 Scale</v>
      </c>
      <c r="E23" s="109" t="n">
        <f aca="false">'Fan Page Engine'!E57</f>
        <v>2550</v>
      </c>
      <c r="F23" s="109" t="n">
        <f aca="false">'Playlist Engine'!H57</f>
        <v>433</v>
      </c>
      <c r="G23" s="109" t="n">
        <f aca="false">'Fan Page Engine'!N57</f>
        <v>188021.902821252</v>
      </c>
      <c r="H23" s="109" t="n">
        <f aca="false">'Streaming Revenue'!I57</f>
        <v>3573585.48659296</v>
      </c>
      <c r="I23" s="92" t="n">
        <f aca="false">'Monthly Timeline'!H57</f>
        <v>41019.1772203791</v>
      </c>
      <c r="J23" s="92" t="n">
        <f aca="false">'Monthly Timeline'!Z57</f>
        <v>61446.06761307</v>
      </c>
    </row>
    <row r="24" customFormat="false" ht="15" hidden="false" customHeight="true" outlineLevel="0" collapsed="false">
      <c r="B24" s="106" t="s">
        <v>544</v>
      </c>
      <c r="C24" s="107" t="n">
        <v>54</v>
      </c>
      <c r="D24" s="108" t="str">
        <f aca="false">IF(C24&lt;=6,"1 Build",IF(C24&lt;=13,"2 FP build",IF(C24&lt;=24,"3 Operate",IF(C24&lt;=36,"4 Compound","5 Scale"))))</f>
        <v>5 Scale</v>
      </c>
      <c r="E24" s="109" t="n">
        <f aca="false">'Fan Page Engine'!E60</f>
        <v>2700</v>
      </c>
      <c r="F24" s="109" t="n">
        <f aca="false">'Playlist Engine'!H60</f>
        <v>453</v>
      </c>
      <c r="G24" s="109" t="n">
        <f aca="false">'Fan Page Engine'!N60</f>
        <v>211382.620084354</v>
      </c>
      <c r="H24" s="109" t="n">
        <f aca="false">'Streaming Revenue'!I60</f>
        <v>3909860.4758454</v>
      </c>
      <c r="I24" s="92" t="n">
        <f aca="false">'Monthly Timeline'!H60</f>
        <v>44381.5534584307</v>
      </c>
      <c r="J24" s="92" t="n">
        <f aca="false">'Monthly Timeline'!Z60</f>
        <v>95821.2291910893</v>
      </c>
    </row>
    <row r="25" customFormat="false" ht="15" hidden="false" customHeight="true" outlineLevel="0" collapsed="false">
      <c r="B25" s="106" t="s">
        <v>545</v>
      </c>
      <c r="C25" s="107" t="n">
        <v>57</v>
      </c>
      <c r="D25" s="108" t="str">
        <f aca="false">IF(C25&lt;=6,"1 Build",IF(C25&lt;=13,"2 FP build",IF(C25&lt;=24,"3 Operate",IF(C25&lt;=36,"4 Compound","5 Scale"))))</f>
        <v>5 Scale</v>
      </c>
      <c r="E25" s="109" t="n">
        <f aca="false">'Fan Page Engine'!E63</f>
        <v>2850</v>
      </c>
      <c r="F25" s="109" t="n">
        <f aca="false">'Playlist Engine'!H63</f>
        <v>473</v>
      </c>
      <c r="G25" s="109" t="n">
        <f aca="false">'Fan Page Engine'!N63</f>
        <v>236033.859521441</v>
      </c>
      <c r="H25" s="109" t="n">
        <f aca="false">'Streaming Revenue'!I63</f>
        <v>4263551.22797045</v>
      </c>
      <c r="I25" s="92" t="n">
        <f aca="false">'Monthly Timeline'!H63</f>
        <v>47806.5665882105</v>
      </c>
      <c r="J25" s="92" t="n">
        <f aca="false">'Monthly Timeline'!Z63</f>
        <v>138170.459362452</v>
      </c>
    </row>
    <row r="26" customFormat="false" ht="15" hidden="false" customHeight="true" outlineLevel="0" collapsed="false">
      <c r="B26" s="106" t="s">
        <v>546</v>
      </c>
      <c r="C26" s="107" t="n">
        <v>60</v>
      </c>
      <c r="D26" s="108" t="str">
        <f aca="false">IF(C26&lt;=6,"1 Build",IF(C26&lt;=13,"2 FP build",IF(C26&lt;=24,"3 Operate",IF(C26&lt;=36,"4 Compound","5 Scale"))))</f>
        <v>5 Scale</v>
      </c>
      <c r="E26" s="109" t="n">
        <f aca="false">'Fan Page Engine'!E66</f>
        <v>3000</v>
      </c>
      <c r="F26" s="109" t="n">
        <f aca="false">'Playlist Engine'!H66</f>
        <v>493</v>
      </c>
      <c r="G26" s="109" t="n">
        <f aca="false">'Fan Page Engine'!N66</f>
        <v>261972.397514918</v>
      </c>
      <c r="H26" s="109" t="n">
        <f aca="false">'Streaming Revenue'!I66</f>
        <v>4634474.31650128</v>
      </c>
      <c r="I26" s="92" t="n">
        <f aca="false">'Monthly Timeline'!H66</f>
        <v>51306.7276063258</v>
      </c>
      <c r="J26" s="92" t="n">
        <f aca="false">'Monthly Timeline'!Z66</f>
        <v>188781.648529187</v>
      </c>
    </row>
    <row r="28" customFormat="false" ht="15" hidden="false" customHeight="true" outlineLevel="0" collapsed="false">
      <c r="B28" s="34" t="s">
        <v>547</v>
      </c>
      <c r="C28" s="34"/>
      <c r="D28" s="34"/>
      <c r="E28" s="34"/>
      <c r="F28" s="34"/>
      <c r="G28" s="34"/>
      <c r="H28" s="34"/>
      <c r="I28" s="34"/>
      <c r="J28" s="34"/>
    </row>
    <row r="29" customFormat="false" ht="15" hidden="false" customHeight="true" outlineLevel="0" collapsed="false">
      <c r="B29" s="34"/>
      <c r="C29" s="34"/>
      <c r="D29" s="34"/>
      <c r="E29" s="34"/>
      <c r="F29" s="34"/>
      <c r="G29" s="34"/>
      <c r="H29" s="34"/>
      <c r="I29" s="34"/>
      <c r="J29" s="34"/>
    </row>
  </sheetData>
  <mergeCells count="4">
    <mergeCell ref="A1:I1"/>
    <mergeCell ref="A2:I2"/>
    <mergeCell ref="B4:J4"/>
    <mergeCell ref="B28:J29"/>
  </mergeCells>
  <hyperlinks>
    <hyperlink ref="B3" location="'Investor Overview'!A1" display="Overview   ›"/>
    <hyperlink ref="I3" location="'Use of Proceeds'!A1" display="Where money goes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:AB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5" topLeftCell="E6" activePane="bottomRight" state="frozen"/>
      <selection pane="topLeft" activeCell="A1" activeCellId="0" sqref="A1"/>
      <selection pane="topRight" activeCell="E1" activeCellId="0" sqref="E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6"/>
    <col collapsed="false" customWidth="true" hidden="false" outlineLevel="0" max="3" min="3" style="1" width="9"/>
    <col collapsed="false" customWidth="true" hidden="false" outlineLevel="0" max="4" min="4" style="1" width="5"/>
    <col collapsed="false" customWidth="true" hidden="false" outlineLevel="0" max="26" min="5" style="1" width="11"/>
    <col collapsed="false" customWidth="true" hidden="false" outlineLevel="0" max="28" min="28" style="1" width="12"/>
  </cols>
  <sheetData>
    <row r="1" customFormat="false" ht="25.5" hidden="false" customHeight="true" outlineLevel="0" collapsed="false">
      <c r="A1" s="2" t="s">
        <v>548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.75" hidden="false" customHeight="true" outlineLevel="0" collapsed="false">
      <c r="A2" s="3" t="s">
        <v>549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5" hidden="false" customHeight="true" outlineLevel="0" collapsed="false">
      <c r="B3" s="16" t="s">
        <v>78</v>
      </c>
      <c r="C3" s="28" t="s">
        <v>550</v>
      </c>
      <c r="Z3" s="82" t="s">
        <v>517</v>
      </c>
    </row>
    <row r="5" customFormat="false" ht="21.75" hidden="false" customHeight="true" outlineLevel="0" collapsed="false">
      <c r="B5" s="17" t="s">
        <v>520</v>
      </c>
      <c r="C5" s="17" t="s">
        <v>521</v>
      </c>
      <c r="D5" s="17" t="s">
        <v>551</v>
      </c>
      <c r="E5" s="17" t="s">
        <v>552</v>
      </c>
      <c r="F5" s="17" t="s">
        <v>553</v>
      </c>
      <c r="G5" s="17" t="s">
        <v>554</v>
      </c>
      <c r="H5" s="17" t="s">
        <v>555</v>
      </c>
      <c r="I5" s="17" t="s">
        <v>556</v>
      </c>
      <c r="J5" s="17" t="s">
        <v>446</v>
      </c>
      <c r="K5" s="17" t="s">
        <v>557</v>
      </c>
      <c r="L5" s="17" t="s">
        <v>558</v>
      </c>
      <c r="M5" s="17" t="s">
        <v>559</v>
      </c>
      <c r="N5" s="17" t="s">
        <v>560</v>
      </c>
      <c r="O5" s="17" t="s">
        <v>508</v>
      </c>
      <c r="P5" s="17" t="s">
        <v>561</v>
      </c>
      <c r="Q5" s="17" t="s">
        <v>562</v>
      </c>
      <c r="R5" s="17" t="s">
        <v>563</v>
      </c>
      <c r="S5" s="17" t="s">
        <v>564</v>
      </c>
      <c r="T5" s="17" t="s">
        <v>565</v>
      </c>
      <c r="U5" s="17" t="s">
        <v>566</v>
      </c>
      <c r="V5" s="17" t="s">
        <v>567</v>
      </c>
      <c r="W5" s="17" t="s">
        <v>568</v>
      </c>
      <c r="X5" s="17" t="s">
        <v>569</v>
      </c>
      <c r="Y5" s="17" t="s">
        <v>570</v>
      </c>
      <c r="Z5" s="17" t="s">
        <v>571</v>
      </c>
      <c r="AB5" s="110" t="s">
        <v>572</v>
      </c>
    </row>
    <row r="6" customFormat="false" ht="15" hidden="false" customHeight="true" outlineLevel="0" collapsed="false">
      <c r="B6" s="107" t="n">
        <v>0</v>
      </c>
      <c r="C6" s="108" t="str">
        <f aca="false">IF(B6&lt;=6,"P1 Build",IF(B6&lt;=18,"P2 Operate",IF(B6&lt;=30,"P3 Compound","P4 Scale")))</f>
        <v>P1 Build</v>
      </c>
      <c r="D6" s="111" t="n">
        <f aca="false">IF(B6=0,0,ROUNDUP(B6/12,0))</f>
        <v>0</v>
      </c>
      <c r="E6" s="92" t="n">
        <f aca="false">'Streaming Revenue'!K6</f>
        <v>0</v>
      </c>
      <c r="F6" s="92" t="n">
        <f aca="false">'Backend SaaS'!I6</f>
        <v>0</v>
      </c>
      <c r="G6" s="95" t="n">
        <f aca="false">E6*Assumptions!$F$35</f>
        <v>0</v>
      </c>
      <c r="H6" s="86" t="n">
        <f aca="false">E6+F6+G6</f>
        <v>0</v>
      </c>
      <c r="I6" s="95" t="n">
        <f aca="false">IF($B6&lt;1,0,IF($B6&lt;=Assumptions!$F$72,Assumptions!$F$71/Assumptions!$F$72,Assumptions!$F$73/12))</f>
        <v>0</v>
      </c>
      <c r="J6" s="95" t="n">
        <f aca="false">IF($B6&gt;=1,1,0)*Assumptions!$F$74/12</f>
        <v>0</v>
      </c>
      <c r="K6" s="95" t="n">
        <f aca="false">IF($B6&gt;=1,1,0)*(Assumptions!$F$75/12+Assumptions!$F$76)</f>
        <v>0</v>
      </c>
      <c r="L6" s="95" t="n">
        <f aca="false">IF($B6&gt;=1,1,0)*Assumptions!$F$77/12</f>
        <v>0</v>
      </c>
      <c r="M6" s="95" t="n">
        <f aca="false">IF($B6&gt;=1,1,0)*Assumptions!$F$78/12</f>
        <v>0</v>
      </c>
      <c r="N6" s="95" t="n">
        <f aca="false">IF($B6&gt;=1,1,0)*Assumptions!$F$79*52/12</f>
        <v>0</v>
      </c>
      <c r="O6" s="95" t="n">
        <f aca="false">IF($B6&gt;=1,1,0)*Assumptions!$F$65</f>
        <v>0</v>
      </c>
      <c r="P6" s="95" t="n">
        <f aca="false">IF(AND($B6&gt;=1,$B6&lt;=60),Assumptions!$F$36+Assumptions!$F$37,0)</f>
        <v>0</v>
      </c>
      <c r="Q6" s="92" t="n">
        <f aca="false">'Fan Page Engine'!L6</f>
        <v>0</v>
      </c>
      <c r="R6" s="92" t="n">
        <f aca="false">'Playlist Engine'!L6</f>
        <v>0</v>
      </c>
      <c r="S6" s="95" t="n">
        <f aca="false">F6*(1-Assumptions!$F$63)</f>
        <v>0</v>
      </c>
      <c r="T6" s="86" t="n">
        <f aca="false">SUM(I6:S6)</f>
        <v>0</v>
      </c>
      <c r="U6" s="92" t="n">
        <f aca="false">'Fan Page Engine'!G6</f>
        <v>0</v>
      </c>
      <c r="V6" s="92" t="n">
        <f aca="false">'Playlist Engine'!G6</f>
        <v>0</v>
      </c>
      <c r="W6" s="86" t="n">
        <f aca="false">U6+V6</f>
        <v>0</v>
      </c>
      <c r="X6" s="86" t="n">
        <f aca="false">H6-T6-W6</f>
        <v>0</v>
      </c>
      <c r="Y6" s="94" t="n">
        <f aca="false">Assumptions!$F$9</f>
        <v>400000</v>
      </c>
      <c r="Z6" s="86" t="n">
        <f aca="false">Y6+X6</f>
        <v>400000</v>
      </c>
      <c r="AB6" s="112" t="n">
        <f aca="false">H6</f>
        <v>0</v>
      </c>
    </row>
    <row r="7" customFormat="false" ht="15" hidden="false" customHeight="true" outlineLevel="0" collapsed="false">
      <c r="B7" s="107" t="n">
        <v>1</v>
      </c>
      <c r="C7" s="108" t="str">
        <f aca="false">IF(B7&lt;=6,"P1 Build",IF(B7&lt;=18,"P2 Operate",IF(B7&lt;=30,"P3 Compound","P4 Scale")))</f>
        <v>P1 Build</v>
      </c>
      <c r="D7" s="111" t="n">
        <f aca="false">IF(B7=0,0,ROUNDUP(B7/12,0))</f>
        <v>1</v>
      </c>
      <c r="E7" s="92" t="n">
        <f aca="false">'Streaming Revenue'!K7</f>
        <v>31.2</v>
      </c>
      <c r="F7" s="92" t="n">
        <f aca="false">'Backend SaaS'!I7</f>
        <v>0</v>
      </c>
      <c r="G7" s="95" t="n">
        <f aca="false">E7*Assumptions!$F$35</f>
        <v>7.8</v>
      </c>
      <c r="H7" s="86" t="n">
        <f aca="false">E7+F7+G7</f>
        <v>39</v>
      </c>
      <c r="I7" s="95" t="n">
        <f aca="false">IF($B7&lt;1,0,IF($B7&lt;=Assumptions!$F$72,Assumptions!$F$71/Assumptions!$F$72,Assumptions!$F$73/12))</f>
        <v>5833.33333333333</v>
      </c>
      <c r="J7" s="95" t="n">
        <f aca="false">IF($B7&gt;=1,1,0)*Assumptions!$F$74/12</f>
        <v>1000</v>
      </c>
      <c r="K7" s="95" t="n">
        <f aca="false">IF($B7&gt;=1,1,0)*(Assumptions!$F$75/12+Assumptions!$F$76)</f>
        <v>1000</v>
      </c>
      <c r="L7" s="95" t="n">
        <f aca="false">IF($B7&gt;=1,1,0)*Assumptions!$F$77/12</f>
        <v>833.333333333333</v>
      </c>
      <c r="M7" s="95" t="n">
        <f aca="false">IF($B7&gt;=1,1,0)*Assumptions!$F$78/12</f>
        <v>833.333333333333</v>
      </c>
      <c r="N7" s="95" t="n">
        <f aca="false">IF($B7&gt;=1,1,0)*Assumptions!$F$79*52/12</f>
        <v>1300</v>
      </c>
      <c r="O7" s="95" t="n">
        <f aca="false">IF($B7&gt;=1,1,0)*Assumptions!$F$65</f>
        <v>1000</v>
      </c>
      <c r="P7" s="95" t="n">
        <f aca="false">IF(AND($B7&gt;=1,$B7&lt;=60),Assumptions!$F$36+Assumptions!$F$37,0)</f>
        <v>1000</v>
      </c>
      <c r="Q7" s="92" t="n">
        <f aca="false">'Fan Page Engine'!L7</f>
        <v>1000</v>
      </c>
      <c r="R7" s="92" t="n">
        <f aca="false">'Playlist Engine'!L7</f>
        <v>51</v>
      </c>
      <c r="S7" s="95" t="n">
        <f aca="false">F7*(1-Assumptions!$F$63)</f>
        <v>0</v>
      </c>
      <c r="T7" s="86" t="n">
        <f aca="false">SUM(I7:S7)</f>
        <v>13851</v>
      </c>
      <c r="U7" s="92" t="n">
        <f aca="false">'Fan Page Engine'!G7</f>
        <v>760</v>
      </c>
      <c r="V7" s="92" t="n">
        <f aca="false">'Playlist Engine'!G7</f>
        <v>5100</v>
      </c>
      <c r="W7" s="86" t="n">
        <f aca="false">U7+V7</f>
        <v>5860</v>
      </c>
      <c r="X7" s="86" t="n">
        <f aca="false">H7-T7-W7</f>
        <v>-19672</v>
      </c>
      <c r="Y7" s="95" t="n">
        <f aca="false">Z6</f>
        <v>400000</v>
      </c>
      <c r="Z7" s="86" t="n">
        <f aca="false">Y7+X7</f>
        <v>380328</v>
      </c>
      <c r="AB7" s="112" t="n">
        <f aca="false">AB6+H7</f>
        <v>39</v>
      </c>
    </row>
    <row r="8" customFormat="false" ht="15" hidden="false" customHeight="true" outlineLevel="0" collapsed="false">
      <c r="B8" s="107" t="n">
        <v>2</v>
      </c>
      <c r="C8" s="108" t="str">
        <f aca="false">IF(B8&lt;=6,"P1 Build",IF(B8&lt;=18,"P2 Operate",IF(B8&lt;=30,"P3 Compound","P4 Scale")))</f>
        <v>P1 Build</v>
      </c>
      <c r="D8" s="111" t="n">
        <f aca="false">IF(B8=0,0,ROUNDUP(B8/12,0))</f>
        <v>1</v>
      </c>
      <c r="E8" s="92" t="n">
        <f aca="false">'Streaming Revenue'!K8</f>
        <v>438.8370792</v>
      </c>
      <c r="F8" s="92" t="n">
        <f aca="false">'Backend SaaS'!I8</f>
        <v>84.15</v>
      </c>
      <c r="G8" s="95" t="n">
        <f aca="false">E8*Assumptions!$F$35</f>
        <v>109.7092698</v>
      </c>
      <c r="H8" s="86" t="n">
        <f aca="false">E8+F8+G8</f>
        <v>632.696349</v>
      </c>
      <c r="I8" s="95" t="n">
        <f aca="false">IF($B8&lt;1,0,IF($B8&lt;=Assumptions!$F$72,Assumptions!$F$71/Assumptions!$F$72,Assumptions!$F$73/12))</f>
        <v>5833.33333333333</v>
      </c>
      <c r="J8" s="95" t="n">
        <f aca="false">IF($B8&gt;=1,1,0)*Assumptions!$F$74/12</f>
        <v>1000</v>
      </c>
      <c r="K8" s="95" t="n">
        <f aca="false">IF($B8&gt;=1,1,0)*(Assumptions!$F$75/12+Assumptions!$F$76)</f>
        <v>1000</v>
      </c>
      <c r="L8" s="95" t="n">
        <f aca="false">IF($B8&gt;=1,1,0)*Assumptions!$F$77/12</f>
        <v>833.333333333333</v>
      </c>
      <c r="M8" s="95" t="n">
        <f aca="false">IF($B8&gt;=1,1,0)*Assumptions!$F$78/12</f>
        <v>833.333333333333</v>
      </c>
      <c r="N8" s="95" t="n">
        <f aca="false">IF($B8&gt;=1,1,0)*Assumptions!$F$79*52/12</f>
        <v>1300</v>
      </c>
      <c r="O8" s="95" t="n">
        <f aca="false">IF($B8&gt;=1,1,0)*Assumptions!$F$65</f>
        <v>1000</v>
      </c>
      <c r="P8" s="95" t="n">
        <f aca="false">IF(AND($B8&gt;=1,$B8&lt;=60),Assumptions!$F$36+Assumptions!$F$37,0)</f>
        <v>1000</v>
      </c>
      <c r="Q8" s="92" t="n">
        <f aca="false">'Fan Page Engine'!L8</f>
        <v>1000</v>
      </c>
      <c r="R8" s="92" t="n">
        <f aca="false">'Playlist Engine'!L8</f>
        <v>99</v>
      </c>
      <c r="S8" s="95" t="n">
        <f aca="false">F8*(1-Assumptions!$F$63)</f>
        <v>50.49</v>
      </c>
      <c r="T8" s="86" t="n">
        <f aca="false">SUM(I8:S8)</f>
        <v>13949.49</v>
      </c>
      <c r="U8" s="92" t="n">
        <f aca="false">'Fan Page Engine'!G8</f>
        <v>780</v>
      </c>
      <c r="V8" s="92" t="n">
        <f aca="false">'Playlist Engine'!G8</f>
        <v>4800</v>
      </c>
      <c r="W8" s="86" t="n">
        <f aca="false">U8+V8</f>
        <v>5580</v>
      </c>
      <c r="X8" s="86" t="n">
        <f aca="false">H8-T8-W8</f>
        <v>-18896.793651</v>
      </c>
      <c r="Y8" s="95" t="n">
        <f aca="false">Z7</f>
        <v>380328</v>
      </c>
      <c r="Z8" s="86" t="n">
        <f aca="false">Y8+X8</f>
        <v>361431.206349</v>
      </c>
      <c r="AB8" s="112" t="n">
        <f aca="false">AB7+H8</f>
        <v>671.696349</v>
      </c>
    </row>
    <row r="9" customFormat="false" ht="15" hidden="false" customHeight="true" outlineLevel="0" collapsed="false">
      <c r="B9" s="107" t="n">
        <v>3</v>
      </c>
      <c r="C9" s="108" t="str">
        <f aca="false">IF(B9&lt;=6,"P1 Build",IF(B9&lt;=18,"P2 Operate",IF(B9&lt;=30,"P3 Compound","P4 Scale")))</f>
        <v>P1 Build</v>
      </c>
      <c r="D9" s="111" t="n">
        <f aca="false">IF(B9=0,0,ROUNDUP(B9/12,0))</f>
        <v>1</v>
      </c>
      <c r="E9" s="92" t="n">
        <f aca="false">'Streaming Revenue'!K9</f>
        <v>824.3308008</v>
      </c>
      <c r="F9" s="92" t="n">
        <f aca="false">'Backend SaaS'!I9</f>
        <v>239.085</v>
      </c>
      <c r="G9" s="95" t="n">
        <f aca="false">E9*Assumptions!$F$35</f>
        <v>206.0827002</v>
      </c>
      <c r="H9" s="86" t="n">
        <f aca="false">E9+F9+G9</f>
        <v>1269.498501</v>
      </c>
      <c r="I9" s="95" t="n">
        <f aca="false">IF($B9&lt;1,0,IF($B9&lt;=Assumptions!$F$72,Assumptions!$F$71/Assumptions!$F$72,Assumptions!$F$73/12))</f>
        <v>5833.33333333333</v>
      </c>
      <c r="J9" s="95" t="n">
        <f aca="false">IF($B9&gt;=1,1,0)*Assumptions!$F$74/12</f>
        <v>1000</v>
      </c>
      <c r="K9" s="95" t="n">
        <f aca="false">IF($B9&gt;=1,1,0)*(Assumptions!$F$75/12+Assumptions!$F$76)</f>
        <v>1000</v>
      </c>
      <c r="L9" s="95" t="n">
        <f aca="false">IF($B9&gt;=1,1,0)*Assumptions!$F$77/12</f>
        <v>833.333333333333</v>
      </c>
      <c r="M9" s="95" t="n">
        <f aca="false">IF($B9&gt;=1,1,0)*Assumptions!$F$78/12</f>
        <v>833.333333333333</v>
      </c>
      <c r="N9" s="95" t="n">
        <f aca="false">IF($B9&gt;=1,1,0)*Assumptions!$F$79*52/12</f>
        <v>1300</v>
      </c>
      <c r="O9" s="95" t="n">
        <f aca="false">IF($B9&gt;=1,1,0)*Assumptions!$F$65</f>
        <v>1000</v>
      </c>
      <c r="P9" s="95" t="n">
        <f aca="false">IF(AND($B9&gt;=1,$B9&lt;=60),Assumptions!$F$36+Assumptions!$F$37,0)</f>
        <v>1000</v>
      </c>
      <c r="Q9" s="92" t="n">
        <f aca="false">'Fan Page Engine'!L9</f>
        <v>1000</v>
      </c>
      <c r="R9" s="92" t="n">
        <f aca="false">'Playlist Engine'!L9</f>
        <v>150</v>
      </c>
      <c r="S9" s="95" t="n">
        <f aca="false">F9*(1-Assumptions!$F$63)</f>
        <v>143.451</v>
      </c>
      <c r="T9" s="86" t="n">
        <f aca="false">SUM(I9:S9)</f>
        <v>14093.451</v>
      </c>
      <c r="U9" s="92" t="n">
        <f aca="false">'Fan Page Engine'!G9</f>
        <v>760</v>
      </c>
      <c r="V9" s="92" t="n">
        <f aca="false">'Playlist Engine'!G9</f>
        <v>5100</v>
      </c>
      <c r="W9" s="86" t="n">
        <f aca="false">U9+V9</f>
        <v>5860</v>
      </c>
      <c r="X9" s="86" t="n">
        <f aca="false">H9-T9-W9</f>
        <v>-18683.952499</v>
      </c>
      <c r="Y9" s="95" t="n">
        <f aca="false">Z8</f>
        <v>361431.206349</v>
      </c>
      <c r="Z9" s="86" t="n">
        <f aca="false">Y9+X9</f>
        <v>342747.25385</v>
      </c>
      <c r="AB9" s="112" t="n">
        <f aca="false">AB8+H9</f>
        <v>1941.19485</v>
      </c>
    </row>
    <row r="10" customFormat="false" ht="15" hidden="false" customHeight="true" outlineLevel="0" collapsed="false">
      <c r="B10" s="107" t="n">
        <v>4</v>
      </c>
      <c r="C10" s="108" t="str">
        <f aca="false">IF(B10&lt;=6,"P1 Build",IF(B10&lt;=18,"P2 Operate",IF(B10&lt;=30,"P3 Compound","P4 Scale")))</f>
        <v>P1 Build</v>
      </c>
      <c r="D10" s="111" t="n">
        <f aca="false">IF(B10=0,0,ROUNDUP(B10/12,0))</f>
        <v>1</v>
      </c>
      <c r="E10" s="92" t="n">
        <f aca="false">'Streaming Revenue'!K10</f>
        <v>1227.62729162482</v>
      </c>
      <c r="F10" s="92" t="n">
        <f aca="false">'Backend SaaS'!I10</f>
        <v>462.6765</v>
      </c>
      <c r="G10" s="95" t="n">
        <f aca="false">E10*Assumptions!$F$35</f>
        <v>306.906822906206</v>
      </c>
      <c r="H10" s="86" t="n">
        <f aca="false">E10+F10+G10</f>
        <v>1997.21061453103</v>
      </c>
      <c r="I10" s="95" t="n">
        <f aca="false">IF($B10&lt;1,0,IF($B10&lt;=Assumptions!$F$72,Assumptions!$F$71/Assumptions!$F$72,Assumptions!$F$73/12))</f>
        <v>5833.33333333333</v>
      </c>
      <c r="J10" s="95" t="n">
        <f aca="false">IF($B10&gt;=1,1,0)*Assumptions!$F$74/12</f>
        <v>1000</v>
      </c>
      <c r="K10" s="95" t="n">
        <f aca="false">IF($B10&gt;=1,1,0)*(Assumptions!$F$75/12+Assumptions!$F$76)</f>
        <v>1000</v>
      </c>
      <c r="L10" s="95" t="n">
        <f aca="false">IF($B10&gt;=1,1,0)*Assumptions!$F$77/12</f>
        <v>833.333333333333</v>
      </c>
      <c r="M10" s="95" t="n">
        <f aca="false">IF($B10&gt;=1,1,0)*Assumptions!$F$78/12</f>
        <v>833.333333333333</v>
      </c>
      <c r="N10" s="95" t="n">
        <f aca="false">IF($B10&gt;=1,1,0)*Assumptions!$F$79*52/12</f>
        <v>1300</v>
      </c>
      <c r="O10" s="95" t="n">
        <f aca="false">IF($B10&gt;=1,1,0)*Assumptions!$F$65</f>
        <v>1000</v>
      </c>
      <c r="P10" s="95" t="n">
        <f aca="false">IF(AND($B10&gt;=1,$B10&lt;=60),Assumptions!$F$36+Assumptions!$F$37,0)</f>
        <v>1000</v>
      </c>
      <c r="Q10" s="92" t="n">
        <f aca="false">'Fan Page Engine'!L10</f>
        <v>1000</v>
      </c>
      <c r="R10" s="92" t="n">
        <f aca="false">'Playlist Engine'!L10</f>
        <v>201</v>
      </c>
      <c r="S10" s="95" t="n">
        <f aca="false">F10*(1-Assumptions!$F$63)</f>
        <v>277.6059</v>
      </c>
      <c r="T10" s="86" t="n">
        <f aca="false">SUM(I10:S10)</f>
        <v>14278.6059</v>
      </c>
      <c r="U10" s="92" t="n">
        <f aca="false">'Fan Page Engine'!G10</f>
        <v>780</v>
      </c>
      <c r="V10" s="92" t="n">
        <f aca="false">'Playlist Engine'!G10</f>
        <v>5100</v>
      </c>
      <c r="W10" s="86" t="n">
        <f aca="false">U10+V10</f>
        <v>5880</v>
      </c>
      <c r="X10" s="86" t="n">
        <f aca="false">H10-T10-W10</f>
        <v>-18161.395285469</v>
      </c>
      <c r="Y10" s="95" t="n">
        <f aca="false">Z9</f>
        <v>342747.25385</v>
      </c>
      <c r="Z10" s="86" t="n">
        <f aca="false">Y10+X10</f>
        <v>324585.858564531</v>
      </c>
      <c r="AB10" s="112" t="n">
        <f aca="false">AB9+H10</f>
        <v>3938.40546453103</v>
      </c>
    </row>
    <row r="11" customFormat="false" ht="15" hidden="false" customHeight="true" outlineLevel="0" collapsed="false">
      <c r="B11" s="107" t="n">
        <v>5</v>
      </c>
      <c r="C11" s="108" t="str">
        <f aca="false">IF(B11&lt;=6,"P1 Build",IF(B11&lt;=18,"P2 Operate",IF(B11&lt;=30,"P3 Compound","P4 Scale")))</f>
        <v>P1 Build</v>
      </c>
      <c r="D11" s="111" t="n">
        <f aca="false">IF(B11=0,0,ROUNDUP(B11/12,0))</f>
        <v>1</v>
      </c>
      <c r="E11" s="92" t="n">
        <f aca="false">'Streaming Revenue'!K11</f>
        <v>1634.49130627329</v>
      </c>
      <c r="F11" s="92" t="n">
        <f aca="false">'Backend SaaS'!I11</f>
        <v>748.05885</v>
      </c>
      <c r="G11" s="95" t="n">
        <f aca="false">E11*Assumptions!$F$35</f>
        <v>408.622826568323</v>
      </c>
      <c r="H11" s="86" t="n">
        <f aca="false">E11+F11+G11</f>
        <v>2791.17298284161</v>
      </c>
      <c r="I11" s="95" t="n">
        <f aca="false">IF($B11&lt;1,0,IF($B11&lt;=Assumptions!$F$72,Assumptions!$F$71/Assumptions!$F$72,Assumptions!$F$73/12))</f>
        <v>5833.33333333333</v>
      </c>
      <c r="J11" s="95" t="n">
        <f aca="false">IF($B11&gt;=1,1,0)*Assumptions!$F$74/12</f>
        <v>1000</v>
      </c>
      <c r="K11" s="95" t="n">
        <f aca="false">IF($B11&gt;=1,1,0)*(Assumptions!$F$75/12+Assumptions!$F$76)</f>
        <v>1000</v>
      </c>
      <c r="L11" s="95" t="n">
        <f aca="false">IF($B11&gt;=1,1,0)*Assumptions!$F$77/12</f>
        <v>833.333333333333</v>
      </c>
      <c r="M11" s="95" t="n">
        <f aca="false">IF($B11&gt;=1,1,0)*Assumptions!$F$78/12</f>
        <v>833.333333333333</v>
      </c>
      <c r="N11" s="95" t="n">
        <f aca="false">IF($B11&gt;=1,1,0)*Assumptions!$F$79*52/12</f>
        <v>1300</v>
      </c>
      <c r="O11" s="95" t="n">
        <f aca="false">IF($B11&gt;=1,1,0)*Assumptions!$F$65</f>
        <v>1000</v>
      </c>
      <c r="P11" s="95" t="n">
        <f aca="false">IF(AND($B11&gt;=1,$B11&lt;=60),Assumptions!$F$36+Assumptions!$F$37,0)</f>
        <v>1000</v>
      </c>
      <c r="Q11" s="92" t="n">
        <f aca="false">'Fan Page Engine'!L11</f>
        <v>1000</v>
      </c>
      <c r="R11" s="92" t="n">
        <f aca="false">'Playlist Engine'!L11</f>
        <v>249</v>
      </c>
      <c r="S11" s="95" t="n">
        <f aca="false">F11*(1-Assumptions!$F$63)</f>
        <v>448.83531</v>
      </c>
      <c r="T11" s="86" t="n">
        <f aca="false">SUM(I11:S11)</f>
        <v>14497.83531</v>
      </c>
      <c r="U11" s="92" t="n">
        <f aca="false">'Fan Page Engine'!G11</f>
        <v>760</v>
      </c>
      <c r="V11" s="92" t="n">
        <f aca="false">'Playlist Engine'!G11</f>
        <v>4800</v>
      </c>
      <c r="W11" s="86" t="n">
        <f aca="false">U11+V11</f>
        <v>5560</v>
      </c>
      <c r="X11" s="86" t="n">
        <f aca="false">H11-T11-W11</f>
        <v>-17266.6623271584</v>
      </c>
      <c r="Y11" s="95" t="n">
        <f aca="false">Z10</f>
        <v>324585.858564531</v>
      </c>
      <c r="Z11" s="86" t="n">
        <f aca="false">Y11+X11</f>
        <v>307319.196237373</v>
      </c>
      <c r="AB11" s="112" t="n">
        <f aca="false">AB10+H11</f>
        <v>6729.57844737264</v>
      </c>
    </row>
    <row r="12" customFormat="false" ht="15" hidden="false" customHeight="true" outlineLevel="0" collapsed="false">
      <c r="B12" s="107" t="n">
        <v>6</v>
      </c>
      <c r="C12" s="108" t="str">
        <f aca="false">IF(B12&lt;=6,"P1 Build",IF(B12&lt;=18,"P2 Operate",IF(B12&lt;=30,"P3 Compound","P4 Scale")))</f>
        <v>P1 Build</v>
      </c>
      <c r="D12" s="111" t="n">
        <f aca="false">IF(B12=0,0,ROUNDUP(B12/12,0))</f>
        <v>1</v>
      </c>
      <c r="E12" s="92" t="n">
        <f aca="false">'Streaming Revenue'!K12</f>
        <v>2023.50659420889</v>
      </c>
      <c r="F12" s="92" t="n">
        <f aca="false">'Backend SaaS'!I12</f>
        <v>1084.102965</v>
      </c>
      <c r="G12" s="95" t="n">
        <f aca="false">E12*Assumptions!$F$35</f>
        <v>505.876648552222</v>
      </c>
      <c r="H12" s="86" t="n">
        <f aca="false">E12+F12+G12</f>
        <v>3613.48620776111</v>
      </c>
      <c r="I12" s="95" t="n">
        <f aca="false">IF($B12&lt;1,0,IF($B12&lt;=Assumptions!$F$72,Assumptions!$F$71/Assumptions!$F$72,Assumptions!$F$73/12))</f>
        <v>5833.33333333333</v>
      </c>
      <c r="J12" s="95" t="n">
        <f aca="false">IF($B12&gt;=1,1,0)*Assumptions!$F$74/12</f>
        <v>1000</v>
      </c>
      <c r="K12" s="95" t="n">
        <f aca="false">IF($B12&gt;=1,1,0)*(Assumptions!$F$75/12+Assumptions!$F$76)</f>
        <v>1000</v>
      </c>
      <c r="L12" s="95" t="n">
        <f aca="false">IF($B12&gt;=1,1,0)*Assumptions!$F$77/12</f>
        <v>833.333333333333</v>
      </c>
      <c r="M12" s="95" t="n">
        <f aca="false">IF($B12&gt;=1,1,0)*Assumptions!$F$78/12</f>
        <v>833.333333333333</v>
      </c>
      <c r="N12" s="95" t="n">
        <f aca="false">IF($B12&gt;=1,1,0)*Assumptions!$F$79*52/12</f>
        <v>1300</v>
      </c>
      <c r="O12" s="95" t="n">
        <f aca="false">IF($B12&gt;=1,1,0)*Assumptions!$F$65</f>
        <v>1000</v>
      </c>
      <c r="P12" s="95" t="n">
        <f aca="false">IF(AND($B12&gt;=1,$B12&lt;=60),Assumptions!$F$36+Assumptions!$F$37,0)</f>
        <v>1000</v>
      </c>
      <c r="Q12" s="92" t="n">
        <f aca="false">'Fan Page Engine'!L12</f>
        <v>1000</v>
      </c>
      <c r="R12" s="92" t="n">
        <f aca="false">'Playlist Engine'!L12</f>
        <v>300</v>
      </c>
      <c r="S12" s="95" t="n">
        <f aca="false">F12*(1-Assumptions!$F$63)</f>
        <v>650.461779</v>
      </c>
      <c r="T12" s="86" t="n">
        <f aca="false">SUM(I12:S12)</f>
        <v>14750.461779</v>
      </c>
      <c r="U12" s="92" t="n">
        <f aca="false">'Fan Page Engine'!G12</f>
        <v>780</v>
      </c>
      <c r="V12" s="92" t="n">
        <f aca="false">'Playlist Engine'!G12</f>
        <v>5100</v>
      </c>
      <c r="W12" s="86" t="n">
        <f aca="false">U12+V12</f>
        <v>5880</v>
      </c>
      <c r="X12" s="86" t="n">
        <f aca="false">H12-T12-W12</f>
        <v>-17016.9755712389</v>
      </c>
      <c r="Y12" s="95" t="n">
        <f aca="false">Z11</f>
        <v>307319.196237373</v>
      </c>
      <c r="Z12" s="86" t="n">
        <f aca="false">Y12+X12</f>
        <v>290302.220666134</v>
      </c>
      <c r="AB12" s="112" t="n">
        <f aca="false">AB11+H12</f>
        <v>10343.0646551337</v>
      </c>
    </row>
    <row r="13" customFormat="false" ht="15" hidden="false" customHeight="true" outlineLevel="0" collapsed="false">
      <c r="B13" s="107" t="n">
        <v>7</v>
      </c>
      <c r="C13" s="108" t="str">
        <f aca="false">IF(B13&lt;=6,"P1 Build",IF(B13&lt;=18,"P2 Operate",IF(B13&lt;=30,"P3 Compound","P4 Scale")))</f>
        <v>P2 Operate</v>
      </c>
      <c r="D13" s="111" t="n">
        <f aca="false">IF(B13=0,0,ROUNDUP(B13/12,0))</f>
        <v>1</v>
      </c>
      <c r="E13" s="92" t="n">
        <f aca="false">'Streaming Revenue'!K13</f>
        <v>2426.52441650173</v>
      </c>
      <c r="F13" s="92" t="n">
        <f aca="false">'Backend SaaS'!I13</f>
        <v>1470.6926685</v>
      </c>
      <c r="G13" s="95" t="n">
        <f aca="false">E13*Assumptions!$F$35</f>
        <v>606.631104125433</v>
      </c>
      <c r="H13" s="86" t="n">
        <f aca="false">E13+F13+G13</f>
        <v>4503.84818912716</v>
      </c>
      <c r="I13" s="95" t="n">
        <f aca="false">IF($B13&lt;1,0,IF($B13&lt;=Assumptions!$F$72,Assumptions!$F$71/Assumptions!$F$72,Assumptions!$F$73/12))</f>
        <v>5833.33333333333</v>
      </c>
      <c r="J13" s="95" t="n">
        <f aca="false">IF($B13&gt;=1,1,0)*Assumptions!$F$74/12</f>
        <v>1000</v>
      </c>
      <c r="K13" s="95" t="n">
        <f aca="false">IF($B13&gt;=1,1,0)*(Assumptions!$F$75/12+Assumptions!$F$76)</f>
        <v>1000</v>
      </c>
      <c r="L13" s="95" t="n">
        <f aca="false">IF($B13&gt;=1,1,0)*Assumptions!$F$77/12</f>
        <v>833.333333333333</v>
      </c>
      <c r="M13" s="95" t="n">
        <f aca="false">IF($B13&gt;=1,1,0)*Assumptions!$F$78/12</f>
        <v>833.333333333333</v>
      </c>
      <c r="N13" s="95" t="n">
        <f aca="false">IF($B13&gt;=1,1,0)*Assumptions!$F$79*52/12</f>
        <v>1300</v>
      </c>
      <c r="O13" s="95" t="n">
        <f aca="false">IF($B13&gt;=1,1,0)*Assumptions!$F$65</f>
        <v>1000</v>
      </c>
      <c r="P13" s="95" t="n">
        <f aca="false">IF(AND($B13&gt;=1,$B13&lt;=60),Assumptions!$F$36+Assumptions!$F$37,0)</f>
        <v>1000</v>
      </c>
      <c r="Q13" s="92" t="n">
        <f aca="false">'Fan Page Engine'!L13</f>
        <v>1000</v>
      </c>
      <c r="R13" s="92" t="n">
        <f aca="false">'Playlist Engine'!L13</f>
        <v>300</v>
      </c>
      <c r="S13" s="95" t="n">
        <f aca="false">F13*(1-Assumptions!$F$63)</f>
        <v>882.4156011</v>
      </c>
      <c r="T13" s="86" t="n">
        <f aca="false">SUM(I13:S13)</f>
        <v>14982.4156011</v>
      </c>
      <c r="U13" s="92" t="n">
        <f aca="false">'Fan Page Engine'!G13</f>
        <v>760</v>
      </c>
      <c r="V13" s="92" t="n">
        <f aca="false">'Playlist Engine'!G13</f>
        <v>0</v>
      </c>
      <c r="W13" s="86" t="n">
        <f aca="false">U13+V13</f>
        <v>760</v>
      </c>
      <c r="X13" s="86" t="n">
        <f aca="false">H13-T13-W13</f>
        <v>-11238.5674119728</v>
      </c>
      <c r="Y13" s="95" t="n">
        <f aca="false">Z12</f>
        <v>290302.220666134</v>
      </c>
      <c r="Z13" s="86" t="n">
        <f aca="false">Y13+X13</f>
        <v>279063.653254161</v>
      </c>
      <c r="AB13" s="112" t="n">
        <f aca="false">AB12+H13</f>
        <v>14846.9128442609</v>
      </c>
    </row>
    <row r="14" customFormat="false" ht="15" hidden="false" customHeight="true" outlineLevel="0" collapsed="false">
      <c r="B14" s="107" t="n">
        <v>8</v>
      </c>
      <c r="C14" s="108" t="str">
        <f aca="false">IF(B14&lt;=6,"P1 Build",IF(B14&lt;=18,"P2 Operate",IF(B14&lt;=30,"P3 Compound","P4 Scale")))</f>
        <v>P2 Operate</v>
      </c>
      <c r="D14" s="111" t="n">
        <f aca="false">IF(B14=0,0,ROUNDUP(B14/12,0))</f>
        <v>1</v>
      </c>
      <c r="E14" s="92" t="n">
        <f aca="false">'Streaming Revenue'!K14</f>
        <v>2458.238895642</v>
      </c>
      <c r="F14" s="92" t="n">
        <f aca="false">'Backend SaaS'!I14</f>
        <v>1818.62340165</v>
      </c>
      <c r="G14" s="95" t="n">
        <f aca="false">E14*Assumptions!$F$35</f>
        <v>614.5597239105</v>
      </c>
      <c r="H14" s="86" t="n">
        <f aca="false">E14+F14+G14</f>
        <v>4891.4220212025</v>
      </c>
      <c r="I14" s="95" t="n">
        <f aca="false">IF($B14&lt;1,0,IF($B14&lt;=Assumptions!$F$72,Assumptions!$F$71/Assumptions!$F$72,Assumptions!$F$73/12))</f>
        <v>5833.33333333333</v>
      </c>
      <c r="J14" s="95" t="n">
        <f aca="false">IF($B14&gt;=1,1,0)*Assumptions!$F$74/12</f>
        <v>1000</v>
      </c>
      <c r="K14" s="95" t="n">
        <f aca="false">IF($B14&gt;=1,1,0)*(Assumptions!$F$75/12+Assumptions!$F$76)</f>
        <v>1000</v>
      </c>
      <c r="L14" s="95" t="n">
        <f aca="false">IF($B14&gt;=1,1,0)*Assumptions!$F$77/12</f>
        <v>833.333333333333</v>
      </c>
      <c r="M14" s="95" t="n">
        <f aca="false">IF($B14&gt;=1,1,0)*Assumptions!$F$78/12</f>
        <v>833.333333333333</v>
      </c>
      <c r="N14" s="95" t="n">
        <f aca="false">IF($B14&gt;=1,1,0)*Assumptions!$F$79*52/12</f>
        <v>1300</v>
      </c>
      <c r="O14" s="95" t="n">
        <f aca="false">IF($B14&gt;=1,1,0)*Assumptions!$F$65</f>
        <v>1000</v>
      </c>
      <c r="P14" s="95" t="n">
        <f aca="false">IF(AND($B14&gt;=1,$B14&lt;=60),Assumptions!$F$36+Assumptions!$F$37,0)</f>
        <v>1000</v>
      </c>
      <c r="Q14" s="92" t="n">
        <f aca="false">'Fan Page Engine'!L14</f>
        <v>1000</v>
      </c>
      <c r="R14" s="92" t="n">
        <f aca="false">'Playlist Engine'!L14</f>
        <v>300</v>
      </c>
      <c r="S14" s="95" t="n">
        <f aca="false">F14*(1-Assumptions!$F$63)</f>
        <v>1091.17404099</v>
      </c>
      <c r="T14" s="86" t="n">
        <f aca="false">SUM(I14:S14)</f>
        <v>15191.17404099</v>
      </c>
      <c r="U14" s="92" t="n">
        <f aca="false">'Fan Page Engine'!G14</f>
        <v>780</v>
      </c>
      <c r="V14" s="92" t="n">
        <f aca="false">'Playlist Engine'!G14</f>
        <v>0</v>
      </c>
      <c r="W14" s="86" t="n">
        <f aca="false">U14+V14</f>
        <v>780</v>
      </c>
      <c r="X14" s="86" t="n">
        <f aca="false">H14-T14-W14</f>
        <v>-11079.7520197875</v>
      </c>
      <c r="Y14" s="95" t="n">
        <f aca="false">Z13</f>
        <v>279063.653254161</v>
      </c>
      <c r="Z14" s="86" t="n">
        <f aca="false">Y14+X14</f>
        <v>267983.901234373</v>
      </c>
      <c r="AB14" s="112" t="n">
        <f aca="false">AB13+H14</f>
        <v>19738.3348654634</v>
      </c>
    </row>
    <row r="15" customFormat="false" ht="15" hidden="false" customHeight="true" outlineLevel="0" collapsed="false">
      <c r="B15" s="107" t="n">
        <v>9</v>
      </c>
      <c r="C15" s="108" t="str">
        <f aca="false">IF(B15&lt;=6,"P1 Build",IF(B15&lt;=18,"P2 Operate",IF(B15&lt;=30,"P3 Compound","P4 Scale")))</f>
        <v>P2 Operate</v>
      </c>
      <c r="D15" s="111" t="n">
        <f aca="false">IF(B15=0,0,ROUNDUP(B15/12,0))</f>
        <v>1</v>
      </c>
      <c r="E15" s="92" t="n">
        <f aca="false">'Streaming Revenue'!K15</f>
        <v>2495.67251271632</v>
      </c>
      <c r="F15" s="92" t="n">
        <f aca="false">'Backend SaaS'!I15</f>
        <v>2131.761061485</v>
      </c>
      <c r="G15" s="95" t="n">
        <f aca="false">E15*Assumptions!$F$35</f>
        <v>623.918128179079</v>
      </c>
      <c r="H15" s="86" t="n">
        <f aca="false">E15+F15+G15</f>
        <v>5251.35170238039</v>
      </c>
      <c r="I15" s="95" t="n">
        <f aca="false">IF($B15&lt;1,0,IF($B15&lt;=Assumptions!$F$72,Assumptions!$F$71/Assumptions!$F$72,Assumptions!$F$73/12))</f>
        <v>5833.33333333333</v>
      </c>
      <c r="J15" s="95" t="n">
        <f aca="false">IF($B15&gt;=1,1,0)*Assumptions!$F$74/12</f>
        <v>1000</v>
      </c>
      <c r="K15" s="95" t="n">
        <f aca="false">IF($B15&gt;=1,1,0)*(Assumptions!$F$75/12+Assumptions!$F$76)</f>
        <v>1000</v>
      </c>
      <c r="L15" s="95" t="n">
        <f aca="false">IF($B15&gt;=1,1,0)*Assumptions!$F$77/12</f>
        <v>833.333333333333</v>
      </c>
      <c r="M15" s="95" t="n">
        <f aca="false">IF($B15&gt;=1,1,0)*Assumptions!$F$78/12</f>
        <v>833.333333333333</v>
      </c>
      <c r="N15" s="95" t="n">
        <f aca="false">IF($B15&gt;=1,1,0)*Assumptions!$F$79*52/12</f>
        <v>1300</v>
      </c>
      <c r="O15" s="95" t="n">
        <f aca="false">IF($B15&gt;=1,1,0)*Assumptions!$F$65</f>
        <v>1000</v>
      </c>
      <c r="P15" s="95" t="n">
        <f aca="false">IF(AND($B15&gt;=1,$B15&lt;=60),Assumptions!$F$36+Assumptions!$F$37,0)</f>
        <v>1000</v>
      </c>
      <c r="Q15" s="92" t="n">
        <f aca="false">'Fan Page Engine'!L15</f>
        <v>1000</v>
      </c>
      <c r="R15" s="92" t="n">
        <f aca="false">'Playlist Engine'!L15</f>
        <v>300</v>
      </c>
      <c r="S15" s="95" t="n">
        <f aca="false">F15*(1-Assumptions!$F$63)</f>
        <v>1279.056636891</v>
      </c>
      <c r="T15" s="86" t="n">
        <f aca="false">SUM(I15:S15)</f>
        <v>15379.056636891</v>
      </c>
      <c r="U15" s="92" t="n">
        <f aca="false">'Fan Page Engine'!G15</f>
        <v>760</v>
      </c>
      <c r="V15" s="92" t="n">
        <f aca="false">'Playlist Engine'!G15</f>
        <v>0</v>
      </c>
      <c r="W15" s="86" t="n">
        <f aca="false">U15+V15</f>
        <v>760</v>
      </c>
      <c r="X15" s="86" t="n">
        <f aca="false">H15-T15-W15</f>
        <v>-10887.7049345106</v>
      </c>
      <c r="Y15" s="95" t="n">
        <f aca="false">Z14</f>
        <v>267983.901234373</v>
      </c>
      <c r="Z15" s="86" t="n">
        <f aca="false">Y15+X15</f>
        <v>257096.196299863</v>
      </c>
      <c r="AB15" s="112" t="n">
        <f aca="false">AB14+H15</f>
        <v>24989.6865678438</v>
      </c>
    </row>
    <row r="16" customFormat="false" ht="15" hidden="false" customHeight="true" outlineLevel="0" collapsed="false">
      <c r="B16" s="107" t="n">
        <v>10</v>
      </c>
      <c r="C16" s="108" t="str">
        <f aca="false">IF(B16&lt;=6,"P1 Build",IF(B16&lt;=18,"P2 Operate",IF(B16&lt;=30,"P3 Compound","P4 Scale")))</f>
        <v>P2 Operate</v>
      </c>
      <c r="D16" s="111" t="n">
        <f aca="false">IF(B16=0,0,ROUNDUP(B16/12,0))</f>
        <v>1</v>
      </c>
      <c r="E16" s="92" t="n">
        <f aca="false">'Streaming Revenue'!K16</f>
        <v>2539.07393359939</v>
      </c>
      <c r="F16" s="92" t="n">
        <f aca="false">'Backend SaaS'!I16</f>
        <v>2413.5849553365</v>
      </c>
      <c r="G16" s="95" t="n">
        <f aca="false">E16*Assumptions!$F$35</f>
        <v>634.768483399849</v>
      </c>
      <c r="H16" s="86" t="n">
        <f aca="false">E16+F16+G16</f>
        <v>5587.42737233574</v>
      </c>
      <c r="I16" s="95" t="n">
        <f aca="false">IF($B16&lt;1,0,IF($B16&lt;=Assumptions!$F$72,Assumptions!$F$71/Assumptions!$F$72,Assumptions!$F$73/12))</f>
        <v>5833.33333333333</v>
      </c>
      <c r="J16" s="95" t="n">
        <f aca="false">IF($B16&gt;=1,1,0)*Assumptions!$F$74/12</f>
        <v>1000</v>
      </c>
      <c r="K16" s="95" t="n">
        <f aca="false">IF($B16&gt;=1,1,0)*(Assumptions!$F$75/12+Assumptions!$F$76)</f>
        <v>1000</v>
      </c>
      <c r="L16" s="95" t="n">
        <f aca="false">IF($B16&gt;=1,1,0)*Assumptions!$F$77/12</f>
        <v>833.333333333333</v>
      </c>
      <c r="M16" s="95" t="n">
        <f aca="false">IF($B16&gt;=1,1,0)*Assumptions!$F$78/12</f>
        <v>833.333333333333</v>
      </c>
      <c r="N16" s="95" t="n">
        <f aca="false">IF($B16&gt;=1,1,0)*Assumptions!$F$79*52/12</f>
        <v>1300</v>
      </c>
      <c r="O16" s="95" t="n">
        <f aca="false">IF($B16&gt;=1,1,0)*Assumptions!$F$65</f>
        <v>1000</v>
      </c>
      <c r="P16" s="95" t="n">
        <f aca="false">IF(AND($B16&gt;=1,$B16&lt;=60),Assumptions!$F$36+Assumptions!$F$37,0)</f>
        <v>1000</v>
      </c>
      <c r="Q16" s="92" t="n">
        <f aca="false">'Fan Page Engine'!L16</f>
        <v>1000</v>
      </c>
      <c r="R16" s="92" t="n">
        <f aca="false">'Playlist Engine'!L16</f>
        <v>300</v>
      </c>
      <c r="S16" s="95" t="n">
        <f aca="false">F16*(1-Assumptions!$F$63)</f>
        <v>1448.1509732019</v>
      </c>
      <c r="T16" s="86" t="n">
        <f aca="false">SUM(I16:S16)</f>
        <v>15548.1509732019</v>
      </c>
      <c r="U16" s="92" t="n">
        <f aca="false">'Fan Page Engine'!G16</f>
        <v>780</v>
      </c>
      <c r="V16" s="92" t="n">
        <f aca="false">'Playlist Engine'!G16</f>
        <v>0</v>
      </c>
      <c r="W16" s="86" t="n">
        <f aca="false">U16+V16</f>
        <v>780</v>
      </c>
      <c r="X16" s="86" t="n">
        <f aca="false">H16-T16-W16</f>
        <v>-10740.7236008662</v>
      </c>
      <c r="Y16" s="95" t="n">
        <f aca="false">Z15</f>
        <v>257096.196299863</v>
      </c>
      <c r="Z16" s="86" t="n">
        <f aca="false">Y16+X16</f>
        <v>246355.472698997</v>
      </c>
      <c r="AB16" s="112" t="n">
        <f aca="false">AB15+H16</f>
        <v>30577.1139401795</v>
      </c>
    </row>
    <row r="17" customFormat="false" ht="15" hidden="false" customHeight="true" outlineLevel="0" collapsed="false">
      <c r="B17" s="107" t="n">
        <v>11</v>
      </c>
      <c r="C17" s="108" t="str">
        <f aca="false">IF(B17&lt;=6,"P1 Build",IF(B17&lt;=18,"P2 Operate",IF(B17&lt;=30,"P3 Compound","P4 Scale")))</f>
        <v>P2 Operate</v>
      </c>
      <c r="D17" s="111" t="n">
        <f aca="false">IF(B17=0,0,ROUNDUP(B17/12,0))</f>
        <v>1</v>
      </c>
      <c r="E17" s="92" t="n">
        <f aca="false">'Streaming Revenue'!K17</f>
        <v>2587.89918663174</v>
      </c>
      <c r="F17" s="92" t="n">
        <f aca="false">'Backend SaaS'!I17</f>
        <v>2667.22645980285</v>
      </c>
      <c r="G17" s="95" t="n">
        <f aca="false">E17*Assumptions!$F$35</f>
        <v>646.974796657934</v>
      </c>
      <c r="H17" s="86" t="n">
        <f aca="false">E17+F17+G17</f>
        <v>5902.10044309252</v>
      </c>
      <c r="I17" s="95" t="n">
        <f aca="false">IF($B17&lt;1,0,IF($B17&lt;=Assumptions!$F$72,Assumptions!$F$71/Assumptions!$F$72,Assumptions!$F$73/12))</f>
        <v>5833.33333333333</v>
      </c>
      <c r="J17" s="95" t="n">
        <f aca="false">IF($B17&gt;=1,1,0)*Assumptions!$F$74/12</f>
        <v>1000</v>
      </c>
      <c r="K17" s="95" t="n">
        <f aca="false">IF($B17&gt;=1,1,0)*(Assumptions!$F$75/12+Assumptions!$F$76)</f>
        <v>1000</v>
      </c>
      <c r="L17" s="95" t="n">
        <f aca="false">IF($B17&gt;=1,1,0)*Assumptions!$F$77/12</f>
        <v>833.333333333333</v>
      </c>
      <c r="M17" s="95" t="n">
        <f aca="false">IF($B17&gt;=1,1,0)*Assumptions!$F$78/12</f>
        <v>833.333333333333</v>
      </c>
      <c r="N17" s="95" t="n">
        <f aca="false">IF($B17&gt;=1,1,0)*Assumptions!$F$79*52/12</f>
        <v>1300</v>
      </c>
      <c r="O17" s="95" t="n">
        <f aca="false">IF($B17&gt;=1,1,0)*Assumptions!$F$65</f>
        <v>1000</v>
      </c>
      <c r="P17" s="95" t="n">
        <f aca="false">IF(AND($B17&gt;=1,$B17&lt;=60),Assumptions!$F$36+Assumptions!$F$37,0)</f>
        <v>1000</v>
      </c>
      <c r="Q17" s="92" t="n">
        <f aca="false">'Fan Page Engine'!L17</f>
        <v>1000</v>
      </c>
      <c r="R17" s="92" t="n">
        <f aca="false">'Playlist Engine'!L17</f>
        <v>300</v>
      </c>
      <c r="S17" s="95" t="n">
        <f aca="false">F17*(1-Assumptions!$F$63)</f>
        <v>1600.33587588171</v>
      </c>
      <c r="T17" s="86" t="n">
        <f aca="false">SUM(I17:S17)</f>
        <v>15700.3358758817</v>
      </c>
      <c r="U17" s="92" t="n">
        <f aca="false">'Fan Page Engine'!G17</f>
        <v>760</v>
      </c>
      <c r="V17" s="92" t="n">
        <f aca="false">'Playlist Engine'!G17</f>
        <v>0</v>
      </c>
      <c r="W17" s="86" t="n">
        <f aca="false">U17+V17</f>
        <v>760</v>
      </c>
      <c r="X17" s="86" t="n">
        <f aca="false">H17-T17-W17</f>
        <v>-10558.2354327892</v>
      </c>
      <c r="Y17" s="95" t="n">
        <f aca="false">Z16</f>
        <v>246355.472698997</v>
      </c>
      <c r="Z17" s="86" t="n">
        <f aca="false">Y17+X17</f>
        <v>235797.237266207</v>
      </c>
      <c r="AB17" s="112" t="n">
        <f aca="false">AB16+H17</f>
        <v>36479.2143832721</v>
      </c>
    </row>
    <row r="18" customFormat="false" ht="15" hidden="false" customHeight="true" outlineLevel="0" collapsed="false">
      <c r="B18" s="107" t="n">
        <v>12</v>
      </c>
      <c r="C18" s="108" t="str">
        <f aca="false">IF(B18&lt;=6,"P1 Build",IF(B18&lt;=18,"P2 Operate",IF(B18&lt;=30,"P3 Compound","P4 Scale")))</f>
        <v>P2 Operate</v>
      </c>
      <c r="D18" s="111" t="n">
        <f aca="false">IF(B18=0,0,ROUNDUP(B18/12,0))</f>
        <v>1</v>
      </c>
      <c r="E18" s="92" t="n">
        <f aca="false">'Streaming Revenue'!K18</f>
        <v>2642.45107195322</v>
      </c>
      <c r="F18" s="92" t="n">
        <f aca="false">'Backend SaaS'!I18</f>
        <v>2895.50381382257</v>
      </c>
      <c r="G18" s="95" t="n">
        <f aca="false">E18*Assumptions!$F$35</f>
        <v>660.612767988305</v>
      </c>
      <c r="H18" s="86" t="n">
        <f aca="false">E18+F18+G18</f>
        <v>6198.56765376409</v>
      </c>
      <c r="I18" s="95" t="n">
        <f aca="false">IF($B18&lt;1,0,IF($B18&lt;=Assumptions!$F$72,Assumptions!$F$71/Assumptions!$F$72,Assumptions!$F$73/12))</f>
        <v>5833.33333333333</v>
      </c>
      <c r="J18" s="95" t="n">
        <f aca="false">IF($B18&gt;=1,1,0)*Assumptions!$F$74/12</f>
        <v>1000</v>
      </c>
      <c r="K18" s="95" t="n">
        <f aca="false">IF($B18&gt;=1,1,0)*(Assumptions!$F$75/12+Assumptions!$F$76)</f>
        <v>1000</v>
      </c>
      <c r="L18" s="95" t="n">
        <f aca="false">IF($B18&gt;=1,1,0)*Assumptions!$F$77/12</f>
        <v>833.333333333333</v>
      </c>
      <c r="M18" s="95" t="n">
        <f aca="false">IF($B18&gt;=1,1,0)*Assumptions!$F$78/12</f>
        <v>833.333333333333</v>
      </c>
      <c r="N18" s="95" t="n">
        <f aca="false">IF($B18&gt;=1,1,0)*Assumptions!$F$79*52/12</f>
        <v>1300</v>
      </c>
      <c r="O18" s="95" t="n">
        <f aca="false">IF($B18&gt;=1,1,0)*Assumptions!$F$65</f>
        <v>1000</v>
      </c>
      <c r="P18" s="95" t="n">
        <f aca="false">IF(AND($B18&gt;=1,$B18&lt;=60),Assumptions!$F$36+Assumptions!$F$37,0)</f>
        <v>1000</v>
      </c>
      <c r="Q18" s="92" t="n">
        <f aca="false">'Fan Page Engine'!L18</f>
        <v>1000</v>
      </c>
      <c r="R18" s="92" t="n">
        <f aca="false">'Playlist Engine'!L18</f>
        <v>300</v>
      </c>
      <c r="S18" s="95" t="n">
        <f aca="false">F18*(1-Assumptions!$F$63)</f>
        <v>1737.30228829354</v>
      </c>
      <c r="T18" s="86" t="n">
        <f aca="false">SUM(I18:S18)</f>
        <v>15837.3022882935</v>
      </c>
      <c r="U18" s="92" t="n">
        <f aca="false">'Fan Page Engine'!G18</f>
        <v>780</v>
      </c>
      <c r="V18" s="92" t="n">
        <f aca="false">'Playlist Engine'!G18</f>
        <v>0</v>
      </c>
      <c r="W18" s="86" t="n">
        <f aca="false">U18+V18</f>
        <v>780</v>
      </c>
      <c r="X18" s="86" t="n">
        <f aca="false">H18-T18-W18</f>
        <v>-10418.7346345294</v>
      </c>
      <c r="Y18" s="95" t="n">
        <f aca="false">Z17</f>
        <v>235797.237266207</v>
      </c>
      <c r="Z18" s="86" t="n">
        <f aca="false">Y18+X18</f>
        <v>225378.502631678</v>
      </c>
      <c r="AB18" s="112" t="n">
        <f aca="false">AB17+H18</f>
        <v>42677.7820370362</v>
      </c>
    </row>
    <row r="19" customFormat="false" ht="15" hidden="false" customHeight="true" outlineLevel="0" collapsed="false">
      <c r="B19" s="107" t="n">
        <v>13</v>
      </c>
      <c r="C19" s="108" t="str">
        <f aca="false">IF(B19&lt;=6,"P1 Build",IF(B19&lt;=18,"P2 Operate",IF(B19&lt;=30,"P3 Compound","P4 Scale")))</f>
        <v>P2 Operate</v>
      </c>
      <c r="D19" s="111" t="n">
        <f aca="false">IF(B19=0,0,ROUNDUP(B19/12,0))</f>
        <v>2</v>
      </c>
      <c r="E19" s="92" t="n">
        <f aca="false">'Streaming Revenue'!K19</f>
        <v>2695.21809737027</v>
      </c>
      <c r="F19" s="92" t="n">
        <f aca="false">'Backend SaaS'!I19</f>
        <v>3100.95343244031</v>
      </c>
      <c r="G19" s="95" t="n">
        <f aca="false">E19*Assumptions!$F$35</f>
        <v>673.804524342567</v>
      </c>
      <c r="H19" s="86" t="n">
        <f aca="false">E19+F19+G19</f>
        <v>6469.97605415315</v>
      </c>
      <c r="I19" s="95" t="n">
        <f aca="false">IF($B19&lt;1,0,IF($B19&lt;=Assumptions!$F$72,Assumptions!$F$71/Assumptions!$F$72,Assumptions!$F$73/12))</f>
        <v>5833.33333333333</v>
      </c>
      <c r="J19" s="95" t="n">
        <f aca="false">IF($B19&gt;=1,1,0)*Assumptions!$F$74/12</f>
        <v>1000</v>
      </c>
      <c r="K19" s="95" t="n">
        <f aca="false">IF($B19&gt;=1,1,0)*(Assumptions!$F$75/12+Assumptions!$F$76)</f>
        <v>1000</v>
      </c>
      <c r="L19" s="95" t="n">
        <f aca="false">IF($B19&gt;=1,1,0)*Assumptions!$F$77/12</f>
        <v>833.333333333333</v>
      </c>
      <c r="M19" s="95" t="n">
        <f aca="false">IF($B19&gt;=1,1,0)*Assumptions!$F$78/12</f>
        <v>833.333333333333</v>
      </c>
      <c r="N19" s="95" t="n">
        <f aca="false">IF($B19&gt;=1,1,0)*Assumptions!$F$79*52/12</f>
        <v>1300</v>
      </c>
      <c r="O19" s="95" t="n">
        <f aca="false">IF($B19&gt;=1,1,0)*Assumptions!$F$65</f>
        <v>1000</v>
      </c>
      <c r="P19" s="95" t="n">
        <f aca="false">IF(AND($B19&gt;=1,$B19&lt;=60),Assumptions!$F$36+Assumptions!$F$37,0)</f>
        <v>1000</v>
      </c>
      <c r="Q19" s="92" t="n">
        <f aca="false">'Fan Page Engine'!L19</f>
        <v>1000</v>
      </c>
      <c r="R19" s="92" t="n">
        <f aca="false">'Playlist Engine'!L19</f>
        <v>324</v>
      </c>
      <c r="S19" s="95" t="n">
        <f aca="false">F19*(1-Assumptions!$F$63)</f>
        <v>1860.57205946419</v>
      </c>
      <c r="T19" s="86" t="n">
        <f aca="false">SUM(I19:S19)</f>
        <v>15984.5720594642</v>
      </c>
      <c r="U19" s="92" t="n">
        <f aca="false">'Fan Page Engine'!G19</f>
        <v>760</v>
      </c>
      <c r="V19" s="92" t="n">
        <f aca="false">'Playlist Engine'!G19</f>
        <v>2400</v>
      </c>
      <c r="W19" s="86" t="n">
        <f aca="false">U19+V19</f>
        <v>3160</v>
      </c>
      <c r="X19" s="86" t="n">
        <f aca="false">H19-T19-W19</f>
        <v>-12674.596005311</v>
      </c>
      <c r="Y19" s="95" t="n">
        <f aca="false">Z18</f>
        <v>225378.502631678</v>
      </c>
      <c r="Z19" s="86" t="n">
        <f aca="false">Y19+X19</f>
        <v>212703.906626367</v>
      </c>
      <c r="AB19" s="112" t="n">
        <f aca="false">AB18+H19</f>
        <v>49147.7580911893</v>
      </c>
    </row>
    <row r="20" customFormat="false" ht="15" hidden="false" customHeight="true" outlineLevel="0" collapsed="false">
      <c r="B20" s="107" t="n">
        <v>14</v>
      </c>
      <c r="C20" s="108" t="str">
        <f aca="false">IF(B20&lt;=6,"P1 Build",IF(B20&lt;=18,"P2 Operate",IF(B20&lt;=30,"P3 Compound","P4 Scale")))</f>
        <v>P2 Operate</v>
      </c>
      <c r="D20" s="111" t="n">
        <f aca="false">IF(B20=0,0,ROUNDUP(B20/12,0))</f>
        <v>2</v>
      </c>
      <c r="E20" s="92" t="n">
        <f aca="false">'Streaming Revenue'!K20</f>
        <v>2931.56175106614</v>
      </c>
      <c r="F20" s="92" t="n">
        <f aca="false">'Backend SaaS'!I20</f>
        <v>3325.45808919628</v>
      </c>
      <c r="G20" s="95" t="n">
        <f aca="false">E20*Assumptions!$F$35</f>
        <v>732.890437766534</v>
      </c>
      <c r="H20" s="86" t="n">
        <f aca="false">E20+F20+G20</f>
        <v>6989.91027802895</v>
      </c>
      <c r="I20" s="95" t="n">
        <f aca="false">IF($B20&lt;1,0,IF($B20&lt;=Assumptions!$F$72,Assumptions!$F$71/Assumptions!$F$72,Assumptions!$F$73/12))</f>
        <v>5833.33333333333</v>
      </c>
      <c r="J20" s="95" t="n">
        <f aca="false">IF($B20&gt;=1,1,0)*Assumptions!$F$74/12</f>
        <v>1000</v>
      </c>
      <c r="K20" s="95" t="n">
        <f aca="false">IF($B20&gt;=1,1,0)*(Assumptions!$F$75/12+Assumptions!$F$76)</f>
        <v>1000</v>
      </c>
      <c r="L20" s="95" t="n">
        <f aca="false">IF($B20&gt;=1,1,0)*Assumptions!$F$77/12</f>
        <v>833.333333333333</v>
      </c>
      <c r="M20" s="95" t="n">
        <f aca="false">IF($B20&gt;=1,1,0)*Assumptions!$F$78/12</f>
        <v>833.333333333333</v>
      </c>
      <c r="N20" s="95" t="n">
        <f aca="false">IF($B20&gt;=1,1,0)*Assumptions!$F$79*52/12</f>
        <v>1300</v>
      </c>
      <c r="O20" s="95" t="n">
        <f aca="false">IF($B20&gt;=1,1,0)*Assumptions!$F$65</f>
        <v>1000</v>
      </c>
      <c r="P20" s="95" t="n">
        <f aca="false">IF(AND($B20&gt;=1,$B20&lt;=60),Assumptions!$F$36+Assumptions!$F$37,0)</f>
        <v>1000</v>
      </c>
      <c r="Q20" s="92" t="n">
        <f aca="false">'Fan Page Engine'!L20</f>
        <v>1000</v>
      </c>
      <c r="R20" s="92" t="n">
        <f aca="false">'Playlist Engine'!L20</f>
        <v>351</v>
      </c>
      <c r="S20" s="95" t="n">
        <f aca="false">F20*(1-Assumptions!$F$63)</f>
        <v>1995.27485351777</v>
      </c>
      <c r="T20" s="86" t="n">
        <f aca="false">SUM(I20:S20)</f>
        <v>16146.2748535178</v>
      </c>
      <c r="U20" s="92" t="n">
        <f aca="false">'Fan Page Engine'!G20</f>
        <v>900</v>
      </c>
      <c r="V20" s="92" t="n">
        <f aca="false">'Playlist Engine'!G20</f>
        <v>2700</v>
      </c>
      <c r="W20" s="86" t="n">
        <f aca="false">U20+V20</f>
        <v>3600</v>
      </c>
      <c r="X20" s="86" t="n">
        <f aca="false">H20-T20-W20</f>
        <v>-12756.3645754888</v>
      </c>
      <c r="Y20" s="95" t="n">
        <f aca="false">Z19</f>
        <v>212703.906626367</v>
      </c>
      <c r="Z20" s="86" t="n">
        <f aca="false">Y20+X20</f>
        <v>199947.542050878</v>
      </c>
      <c r="AB20" s="112" t="n">
        <f aca="false">AB19+H20</f>
        <v>56137.6683692183</v>
      </c>
    </row>
    <row r="21" customFormat="false" ht="15" hidden="false" customHeight="true" outlineLevel="0" collapsed="false">
      <c r="B21" s="107" t="n">
        <v>15</v>
      </c>
      <c r="C21" s="108" t="str">
        <f aca="false">IF(B21&lt;=6,"P1 Build",IF(B21&lt;=18,"P2 Operate",IF(B21&lt;=30,"P3 Compound","P4 Scale")))</f>
        <v>P2 Operate</v>
      </c>
      <c r="D21" s="111" t="n">
        <f aca="false">IF(B21=0,0,ROUNDUP(B21/12,0))</f>
        <v>2</v>
      </c>
      <c r="E21" s="92" t="n">
        <f aca="false">'Streaming Revenue'!K21</f>
        <v>3196.91621170126</v>
      </c>
      <c r="F21" s="92" t="n">
        <f aca="false">'Backend SaaS'!I21</f>
        <v>3572.06228027665</v>
      </c>
      <c r="G21" s="95" t="n">
        <f aca="false">E21*Assumptions!$F$35</f>
        <v>799.229052925314</v>
      </c>
      <c r="H21" s="86" t="n">
        <f aca="false">E21+F21+G21</f>
        <v>7568.20754490322</v>
      </c>
      <c r="I21" s="95" t="n">
        <f aca="false">IF($B21&lt;1,0,IF($B21&lt;=Assumptions!$F$72,Assumptions!$F$71/Assumptions!$F$72,Assumptions!$F$73/12))</f>
        <v>5833.33333333333</v>
      </c>
      <c r="J21" s="95" t="n">
        <f aca="false">IF($B21&gt;=1,1,0)*Assumptions!$F$74/12</f>
        <v>1000</v>
      </c>
      <c r="K21" s="95" t="n">
        <f aca="false">IF($B21&gt;=1,1,0)*(Assumptions!$F$75/12+Assumptions!$F$76)</f>
        <v>1000</v>
      </c>
      <c r="L21" s="95" t="n">
        <f aca="false">IF($B21&gt;=1,1,0)*Assumptions!$F$77/12</f>
        <v>833.333333333333</v>
      </c>
      <c r="M21" s="95" t="n">
        <f aca="false">IF($B21&gt;=1,1,0)*Assumptions!$F$78/12</f>
        <v>833.333333333333</v>
      </c>
      <c r="N21" s="95" t="n">
        <f aca="false">IF($B21&gt;=1,1,0)*Assumptions!$F$79*52/12</f>
        <v>1300</v>
      </c>
      <c r="O21" s="95" t="n">
        <f aca="false">IF($B21&gt;=1,1,0)*Assumptions!$F$65</f>
        <v>1000</v>
      </c>
      <c r="P21" s="95" t="n">
        <f aca="false">IF(AND($B21&gt;=1,$B21&lt;=60),Assumptions!$F$36+Assumptions!$F$37,0)</f>
        <v>1000</v>
      </c>
      <c r="Q21" s="92" t="n">
        <f aca="false">'Fan Page Engine'!L21</f>
        <v>1000</v>
      </c>
      <c r="R21" s="92" t="n">
        <f aca="false">'Playlist Engine'!L21</f>
        <v>375</v>
      </c>
      <c r="S21" s="95" t="n">
        <f aca="false">F21*(1-Assumptions!$F$63)</f>
        <v>2143.23736816599</v>
      </c>
      <c r="T21" s="86" t="n">
        <f aca="false">SUM(I21:S21)</f>
        <v>16318.237368166</v>
      </c>
      <c r="U21" s="92" t="n">
        <f aca="false">'Fan Page Engine'!G21</f>
        <v>920</v>
      </c>
      <c r="V21" s="92" t="n">
        <f aca="false">'Playlist Engine'!G21</f>
        <v>2400</v>
      </c>
      <c r="W21" s="86" t="n">
        <f aca="false">U21+V21</f>
        <v>3320</v>
      </c>
      <c r="X21" s="86" t="n">
        <f aca="false">H21-T21-W21</f>
        <v>-12070.0298232628</v>
      </c>
      <c r="Y21" s="95" t="n">
        <f aca="false">Z20</f>
        <v>199947.542050878</v>
      </c>
      <c r="Z21" s="86" t="n">
        <f aca="false">Y21+X21</f>
        <v>187877.512227615</v>
      </c>
      <c r="AB21" s="112" t="n">
        <f aca="false">AB20+H21</f>
        <v>63705.8759141215</v>
      </c>
    </row>
    <row r="22" customFormat="false" ht="15" hidden="false" customHeight="true" outlineLevel="0" collapsed="false">
      <c r="B22" s="107" t="n">
        <v>16</v>
      </c>
      <c r="C22" s="108" t="str">
        <f aca="false">IF(B22&lt;=6,"P1 Build",IF(B22&lt;=18,"P2 Operate",IF(B22&lt;=30,"P3 Compound","P4 Scale")))</f>
        <v>P2 Operate</v>
      </c>
      <c r="D22" s="111" t="n">
        <f aca="false">IF(B22=0,0,ROUNDUP(B22/12,0))</f>
        <v>2</v>
      </c>
      <c r="E22" s="92" t="n">
        <f aca="false">'Streaming Revenue'!K22</f>
        <v>3447.19382829498</v>
      </c>
      <c r="F22" s="92" t="n">
        <f aca="false">'Backend SaaS'!I22</f>
        <v>3833.60605224899</v>
      </c>
      <c r="G22" s="95" t="n">
        <f aca="false">E22*Assumptions!$F$35</f>
        <v>861.798457073744</v>
      </c>
      <c r="H22" s="86" t="n">
        <f aca="false">E22+F22+G22</f>
        <v>8142.59833761771</v>
      </c>
      <c r="I22" s="95" t="n">
        <f aca="false">IF($B22&lt;1,0,IF($B22&lt;=Assumptions!$F$72,Assumptions!$F$71/Assumptions!$F$72,Assumptions!$F$73/12))</f>
        <v>5833.33333333333</v>
      </c>
      <c r="J22" s="95" t="n">
        <f aca="false">IF($B22&gt;=1,1,0)*Assumptions!$F$74/12</f>
        <v>1000</v>
      </c>
      <c r="K22" s="95" t="n">
        <f aca="false">IF($B22&gt;=1,1,0)*(Assumptions!$F$75/12+Assumptions!$F$76)</f>
        <v>1000</v>
      </c>
      <c r="L22" s="95" t="n">
        <f aca="false">IF($B22&gt;=1,1,0)*Assumptions!$F$77/12</f>
        <v>833.333333333333</v>
      </c>
      <c r="M22" s="95" t="n">
        <f aca="false">IF($B22&gt;=1,1,0)*Assumptions!$F$78/12</f>
        <v>833.333333333333</v>
      </c>
      <c r="N22" s="95" t="n">
        <f aca="false">IF($B22&gt;=1,1,0)*Assumptions!$F$79*52/12</f>
        <v>1300</v>
      </c>
      <c r="O22" s="95" t="n">
        <f aca="false">IF($B22&gt;=1,1,0)*Assumptions!$F$65</f>
        <v>1000</v>
      </c>
      <c r="P22" s="95" t="n">
        <f aca="false">IF(AND($B22&gt;=1,$B22&lt;=60),Assumptions!$F$36+Assumptions!$F$37,0)</f>
        <v>1000</v>
      </c>
      <c r="Q22" s="92" t="n">
        <f aca="false">'Fan Page Engine'!L22</f>
        <v>1000</v>
      </c>
      <c r="R22" s="92" t="n">
        <f aca="false">'Playlist Engine'!L22</f>
        <v>399</v>
      </c>
      <c r="S22" s="95" t="n">
        <f aca="false">F22*(1-Assumptions!$F$63)</f>
        <v>2300.16363134939</v>
      </c>
      <c r="T22" s="86" t="n">
        <f aca="false">SUM(I22:S22)</f>
        <v>16499.1636313494</v>
      </c>
      <c r="U22" s="92" t="n">
        <f aca="false">'Fan Page Engine'!G22</f>
        <v>900</v>
      </c>
      <c r="V22" s="92" t="n">
        <f aca="false">'Playlist Engine'!G22</f>
        <v>2400</v>
      </c>
      <c r="W22" s="86" t="n">
        <f aca="false">U22+V22</f>
        <v>3300</v>
      </c>
      <c r="X22" s="86" t="n">
        <f aca="false">H22-T22-W22</f>
        <v>-11656.5652937317</v>
      </c>
      <c r="Y22" s="95" t="n">
        <f aca="false">Z21</f>
        <v>187877.512227615</v>
      </c>
      <c r="Z22" s="86" t="n">
        <f aca="false">Y22+X22</f>
        <v>176220.946933884</v>
      </c>
      <c r="AB22" s="112" t="n">
        <f aca="false">AB21+H22</f>
        <v>71848.4742517392</v>
      </c>
    </row>
    <row r="23" customFormat="false" ht="15" hidden="false" customHeight="true" outlineLevel="0" collapsed="false">
      <c r="B23" s="107" t="n">
        <v>17</v>
      </c>
      <c r="C23" s="108" t="str">
        <f aca="false">IF(B23&lt;=6,"P1 Build",IF(B23&lt;=18,"P2 Operate",IF(B23&lt;=30,"P3 Compound","P4 Scale")))</f>
        <v>P2 Operate</v>
      </c>
      <c r="D23" s="111" t="n">
        <f aca="false">IF(B23=0,0,ROUNDUP(B23/12,0))</f>
        <v>2</v>
      </c>
      <c r="E23" s="92" t="n">
        <f aca="false">'Streaming Revenue'!K23</f>
        <v>3704.2791825922</v>
      </c>
      <c r="F23" s="92" t="n">
        <f aca="false">'Backend SaaS'!I23</f>
        <v>4108.59544702409</v>
      </c>
      <c r="G23" s="95" t="n">
        <f aca="false">E23*Assumptions!$F$35</f>
        <v>926.06979564805</v>
      </c>
      <c r="H23" s="86" t="n">
        <f aca="false">E23+F23+G23</f>
        <v>8738.94442526434</v>
      </c>
      <c r="I23" s="95" t="n">
        <f aca="false">IF($B23&lt;1,0,IF($B23&lt;=Assumptions!$F$72,Assumptions!$F$71/Assumptions!$F$72,Assumptions!$F$73/12))</f>
        <v>5833.33333333333</v>
      </c>
      <c r="J23" s="95" t="n">
        <f aca="false">IF($B23&gt;=1,1,0)*Assumptions!$F$74/12</f>
        <v>1000</v>
      </c>
      <c r="K23" s="95" t="n">
        <f aca="false">IF($B23&gt;=1,1,0)*(Assumptions!$F$75/12+Assumptions!$F$76)</f>
        <v>1000</v>
      </c>
      <c r="L23" s="95" t="n">
        <f aca="false">IF($B23&gt;=1,1,0)*Assumptions!$F$77/12</f>
        <v>833.333333333333</v>
      </c>
      <c r="M23" s="95" t="n">
        <f aca="false">IF($B23&gt;=1,1,0)*Assumptions!$F$78/12</f>
        <v>833.333333333333</v>
      </c>
      <c r="N23" s="95" t="n">
        <f aca="false">IF($B23&gt;=1,1,0)*Assumptions!$F$79*52/12</f>
        <v>1300</v>
      </c>
      <c r="O23" s="95" t="n">
        <f aca="false">IF($B23&gt;=1,1,0)*Assumptions!$F$65</f>
        <v>1000</v>
      </c>
      <c r="P23" s="95" t="n">
        <f aca="false">IF(AND($B23&gt;=1,$B23&lt;=60),Assumptions!$F$36+Assumptions!$F$37,0)</f>
        <v>1000</v>
      </c>
      <c r="Q23" s="92" t="n">
        <f aca="false">'Fan Page Engine'!L23</f>
        <v>1000</v>
      </c>
      <c r="R23" s="92" t="n">
        <f aca="false">'Playlist Engine'!L23</f>
        <v>426</v>
      </c>
      <c r="S23" s="95" t="n">
        <f aca="false">F23*(1-Assumptions!$F$63)</f>
        <v>2465.15726821445</v>
      </c>
      <c r="T23" s="86" t="n">
        <f aca="false">SUM(I23:S23)</f>
        <v>16691.1572682145</v>
      </c>
      <c r="U23" s="92" t="n">
        <f aca="false">'Fan Page Engine'!G23</f>
        <v>920</v>
      </c>
      <c r="V23" s="92" t="n">
        <f aca="false">'Playlist Engine'!G23</f>
        <v>2700</v>
      </c>
      <c r="W23" s="86" t="n">
        <f aca="false">U23+V23</f>
        <v>3620</v>
      </c>
      <c r="X23" s="86" t="n">
        <f aca="false">H23-T23-W23</f>
        <v>-11572.2128429501</v>
      </c>
      <c r="Y23" s="95" t="n">
        <f aca="false">Z22</f>
        <v>176220.946933884</v>
      </c>
      <c r="Z23" s="86" t="n">
        <f aca="false">Y23+X23</f>
        <v>164648.734090934</v>
      </c>
      <c r="AB23" s="112" t="n">
        <f aca="false">AB22+H23</f>
        <v>80587.4186770035</v>
      </c>
    </row>
    <row r="24" customFormat="false" ht="15" hidden="false" customHeight="true" outlineLevel="0" collapsed="false">
      <c r="B24" s="107" t="n">
        <v>18</v>
      </c>
      <c r="C24" s="108" t="str">
        <f aca="false">IF(B24&lt;=6,"P1 Build",IF(B24&lt;=18,"P2 Operate",IF(B24&lt;=30,"P3 Compound","P4 Scale")))</f>
        <v>P2 Operate</v>
      </c>
      <c r="D24" s="111" t="n">
        <f aca="false">IF(B24=0,0,ROUNDUP(B24/12,0))</f>
        <v>2</v>
      </c>
      <c r="E24" s="92" t="n">
        <f aca="false">'Streaming Revenue'!K24</f>
        <v>3990.52211907818</v>
      </c>
      <c r="F24" s="92" t="n">
        <f aca="false">'Backend SaaS'!I24</f>
        <v>4400.63590232168</v>
      </c>
      <c r="G24" s="95" t="n">
        <f aca="false">E24*Assumptions!$F$35</f>
        <v>997.630529769545</v>
      </c>
      <c r="H24" s="86" t="n">
        <f aca="false">E24+F24+G24</f>
        <v>9388.7885511694</v>
      </c>
      <c r="I24" s="95" t="n">
        <f aca="false">IF($B24&lt;1,0,IF($B24&lt;=Assumptions!$F$72,Assumptions!$F$71/Assumptions!$F$72,Assumptions!$F$73/12))</f>
        <v>5833.33333333333</v>
      </c>
      <c r="J24" s="95" t="n">
        <f aca="false">IF($B24&gt;=1,1,0)*Assumptions!$F$74/12</f>
        <v>1000</v>
      </c>
      <c r="K24" s="95" t="n">
        <f aca="false">IF($B24&gt;=1,1,0)*(Assumptions!$F$75/12+Assumptions!$F$76)</f>
        <v>1000</v>
      </c>
      <c r="L24" s="95" t="n">
        <f aca="false">IF($B24&gt;=1,1,0)*Assumptions!$F$77/12</f>
        <v>833.333333333333</v>
      </c>
      <c r="M24" s="95" t="n">
        <f aca="false">IF($B24&gt;=1,1,0)*Assumptions!$F$78/12</f>
        <v>833.333333333333</v>
      </c>
      <c r="N24" s="95" t="n">
        <f aca="false">IF($B24&gt;=1,1,0)*Assumptions!$F$79*52/12</f>
        <v>1300</v>
      </c>
      <c r="O24" s="95" t="n">
        <f aca="false">IF($B24&gt;=1,1,0)*Assumptions!$F$65</f>
        <v>1000</v>
      </c>
      <c r="P24" s="95" t="n">
        <f aca="false">IF(AND($B24&gt;=1,$B24&lt;=60),Assumptions!$F$36+Assumptions!$F$37,0)</f>
        <v>1000</v>
      </c>
      <c r="Q24" s="92" t="n">
        <f aca="false">'Fan Page Engine'!L24</f>
        <v>1000</v>
      </c>
      <c r="R24" s="92" t="n">
        <f aca="false">'Playlist Engine'!L24</f>
        <v>450</v>
      </c>
      <c r="S24" s="95" t="n">
        <f aca="false">F24*(1-Assumptions!$F$63)</f>
        <v>2640.38154139301</v>
      </c>
      <c r="T24" s="86" t="n">
        <f aca="false">SUM(I24:S24)</f>
        <v>16890.381541393</v>
      </c>
      <c r="U24" s="92" t="n">
        <f aca="false">'Fan Page Engine'!G24</f>
        <v>900</v>
      </c>
      <c r="V24" s="92" t="n">
        <f aca="false">'Playlist Engine'!G24</f>
        <v>2400</v>
      </c>
      <c r="W24" s="86" t="n">
        <f aca="false">U24+V24</f>
        <v>3300</v>
      </c>
      <c r="X24" s="86" t="n">
        <f aca="false">H24-T24-W24</f>
        <v>-10801.5929902236</v>
      </c>
      <c r="Y24" s="95" t="n">
        <f aca="false">Z23</f>
        <v>164648.734090934</v>
      </c>
      <c r="Z24" s="86" t="n">
        <f aca="false">Y24+X24</f>
        <v>153847.14110071</v>
      </c>
      <c r="AB24" s="112" t="n">
        <f aca="false">AB23+H24</f>
        <v>89976.2072281729</v>
      </c>
    </row>
    <row r="25" customFormat="false" ht="15" hidden="false" customHeight="true" outlineLevel="0" collapsed="false">
      <c r="B25" s="107" t="n">
        <v>19</v>
      </c>
      <c r="C25" s="108" t="str">
        <f aca="false">IF(B25&lt;=6,"P1 Build",IF(B25&lt;=18,"P2 Operate",IF(B25&lt;=30,"P3 Compound","P4 Scale")))</f>
        <v>P3 Compound</v>
      </c>
      <c r="D25" s="111" t="n">
        <f aca="false">IF(B25=0,0,ROUNDUP(B25/12,0))</f>
        <v>2</v>
      </c>
      <c r="E25" s="92" t="n">
        <f aca="false">'Streaming Revenue'!K25</f>
        <v>4261.87655736575</v>
      </c>
      <c r="F25" s="92" t="n">
        <f aca="false">'Backend SaaS'!I25</f>
        <v>4703.07231208951</v>
      </c>
      <c r="G25" s="95" t="n">
        <f aca="false">E25*Assumptions!$F$35</f>
        <v>1065.46913934144</v>
      </c>
      <c r="H25" s="86" t="n">
        <f aca="false">E25+F25+G25</f>
        <v>10030.4180087967</v>
      </c>
      <c r="I25" s="95" t="n">
        <f aca="false">IF($B25&lt;1,0,IF($B25&lt;=Assumptions!$F$72,Assumptions!$F$71/Assumptions!$F$72,Assumptions!$F$73/12))</f>
        <v>5833.33333333333</v>
      </c>
      <c r="J25" s="95" t="n">
        <f aca="false">IF($B25&gt;=1,1,0)*Assumptions!$F$74/12</f>
        <v>1000</v>
      </c>
      <c r="K25" s="95" t="n">
        <f aca="false">IF($B25&gt;=1,1,0)*(Assumptions!$F$75/12+Assumptions!$F$76)</f>
        <v>1000</v>
      </c>
      <c r="L25" s="95" t="n">
        <f aca="false">IF($B25&gt;=1,1,0)*Assumptions!$F$77/12</f>
        <v>833.333333333333</v>
      </c>
      <c r="M25" s="95" t="n">
        <f aca="false">IF($B25&gt;=1,1,0)*Assumptions!$F$78/12</f>
        <v>833.333333333333</v>
      </c>
      <c r="N25" s="95" t="n">
        <f aca="false">IF($B25&gt;=1,1,0)*Assumptions!$F$79*52/12</f>
        <v>1300</v>
      </c>
      <c r="O25" s="95" t="n">
        <f aca="false">IF($B25&gt;=1,1,0)*Assumptions!$F$65</f>
        <v>1000</v>
      </c>
      <c r="P25" s="95" t="n">
        <f aca="false">IF(AND($B25&gt;=1,$B25&lt;=60),Assumptions!$F$36+Assumptions!$F$37,0)</f>
        <v>1000</v>
      </c>
      <c r="Q25" s="92" t="n">
        <f aca="false">'Fan Page Engine'!L25</f>
        <v>1000</v>
      </c>
      <c r="R25" s="92" t="n">
        <f aca="false">'Playlist Engine'!L25</f>
        <v>474</v>
      </c>
      <c r="S25" s="95" t="n">
        <f aca="false">F25*(1-Assumptions!$F$63)</f>
        <v>2821.84338725371</v>
      </c>
      <c r="T25" s="86" t="n">
        <f aca="false">SUM(I25:S25)</f>
        <v>17095.8433872537</v>
      </c>
      <c r="U25" s="92" t="n">
        <f aca="false">'Fan Page Engine'!G25</f>
        <v>920</v>
      </c>
      <c r="V25" s="92" t="n">
        <f aca="false">'Playlist Engine'!G25</f>
        <v>2400</v>
      </c>
      <c r="W25" s="86" t="n">
        <f aca="false">U25+V25</f>
        <v>3320</v>
      </c>
      <c r="X25" s="86" t="n">
        <f aca="false">H25-T25-W25</f>
        <v>-10385.425378457</v>
      </c>
      <c r="Y25" s="95" t="n">
        <f aca="false">Z24</f>
        <v>153847.14110071</v>
      </c>
      <c r="Z25" s="86" t="n">
        <f aca="false">Y25+X25</f>
        <v>143461.715722253</v>
      </c>
      <c r="AB25" s="112" t="n">
        <f aca="false">AB24+H25</f>
        <v>100006.62523697</v>
      </c>
    </row>
    <row r="26" customFormat="false" ht="15" hidden="false" customHeight="true" outlineLevel="0" collapsed="false">
      <c r="B26" s="107" t="n">
        <v>20</v>
      </c>
      <c r="C26" s="108" t="str">
        <f aca="false">IF(B26&lt;=6,"P1 Build",IF(B26&lt;=18,"P2 Operate",IF(B26&lt;=30,"P3 Compound","P4 Scale")))</f>
        <v>P3 Compound</v>
      </c>
      <c r="D26" s="111" t="n">
        <f aca="false">IF(B26=0,0,ROUNDUP(B26/12,0))</f>
        <v>2</v>
      </c>
      <c r="E26" s="92" t="n">
        <f aca="false">'Streaming Revenue'!K26</f>
        <v>4540.64516933875</v>
      </c>
      <c r="F26" s="92" t="n">
        <f aca="false">'Backend SaaS'!I26</f>
        <v>5014.86508088056</v>
      </c>
      <c r="G26" s="95" t="n">
        <f aca="false">E26*Assumptions!$F$35</f>
        <v>1135.16129233469</v>
      </c>
      <c r="H26" s="86" t="n">
        <f aca="false">E26+F26+G26</f>
        <v>10690.671542554</v>
      </c>
      <c r="I26" s="95" t="n">
        <f aca="false">IF($B26&lt;1,0,IF($B26&lt;=Assumptions!$F$72,Assumptions!$F$71/Assumptions!$F$72,Assumptions!$F$73/12))</f>
        <v>5833.33333333333</v>
      </c>
      <c r="J26" s="95" t="n">
        <f aca="false">IF($B26&gt;=1,1,0)*Assumptions!$F$74/12</f>
        <v>1000</v>
      </c>
      <c r="K26" s="95" t="n">
        <f aca="false">IF($B26&gt;=1,1,0)*(Assumptions!$F$75/12+Assumptions!$F$76)</f>
        <v>1000</v>
      </c>
      <c r="L26" s="95" t="n">
        <f aca="false">IF($B26&gt;=1,1,0)*Assumptions!$F$77/12</f>
        <v>833.333333333333</v>
      </c>
      <c r="M26" s="95" t="n">
        <f aca="false">IF($B26&gt;=1,1,0)*Assumptions!$F$78/12</f>
        <v>833.333333333333</v>
      </c>
      <c r="N26" s="95" t="n">
        <f aca="false">IF($B26&gt;=1,1,0)*Assumptions!$F$79*52/12</f>
        <v>1300</v>
      </c>
      <c r="O26" s="95" t="n">
        <f aca="false">IF($B26&gt;=1,1,0)*Assumptions!$F$65</f>
        <v>1000</v>
      </c>
      <c r="P26" s="95" t="n">
        <f aca="false">IF(AND($B26&gt;=1,$B26&lt;=60),Assumptions!$F$36+Assumptions!$F$37,0)</f>
        <v>1000</v>
      </c>
      <c r="Q26" s="92" t="n">
        <f aca="false">'Fan Page Engine'!L26</f>
        <v>1000</v>
      </c>
      <c r="R26" s="92" t="n">
        <f aca="false">'Playlist Engine'!L26</f>
        <v>501</v>
      </c>
      <c r="S26" s="95" t="n">
        <f aca="false">F26*(1-Assumptions!$F$63)</f>
        <v>3008.91904852834</v>
      </c>
      <c r="T26" s="86" t="n">
        <f aca="false">SUM(I26:S26)</f>
        <v>17309.9190485283</v>
      </c>
      <c r="U26" s="92" t="n">
        <f aca="false">'Fan Page Engine'!G26</f>
        <v>900</v>
      </c>
      <c r="V26" s="92" t="n">
        <f aca="false">'Playlist Engine'!G26</f>
        <v>2700</v>
      </c>
      <c r="W26" s="86" t="n">
        <f aca="false">U26+V26</f>
        <v>3600</v>
      </c>
      <c r="X26" s="86" t="n">
        <f aca="false">H26-T26-W26</f>
        <v>-10219.2475059743</v>
      </c>
      <c r="Y26" s="95" t="n">
        <f aca="false">Z25</f>
        <v>143461.715722253</v>
      </c>
      <c r="Z26" s="86" t="n">
        <f aca="false">Y26+X26</f>
        <v>133242.468216279</v>
      </c>
      <c r="AB26" s="112" t="n">
        <f aca="false">AB25+H26</f>
        <v>110697.296779524</v>
      </c>
    </row>
    <row r="27" customFormat="false" ht="15" hidden="false" customHeight="true" outlineLevel="0" collapsed="false">
      <c r="B27" s="107" t="n">
        <v>21</v>
      </c>
      <c r="C27" s="108" t="str">
        <f aca="false">IF(B27&lt;=6,"P1 Build",IF(B27&lt;=18,"P2 Operate",IF(B27&lt;=30,"P3 Compound","P4 Scale")))</f>
        <v>P3 Compound</v>
      </c>
      <c r="D27" s="111" t="n">
        <f aca="false">IF(B27=0,0,ROUNDUP(B27/12,0))</f>
        <v>2</v>
      </c>
      <c r="E27" s="92" t="n">
        <f aca="false">'Streaming Revenue'!K27</f>
        <v>4849.1492141191</v>
      </c>
      <c r="F27" s="92" t="n">
        <f aca="false">'Backend SaaS'!I27</f>
        <v>5340.0285727925</v>
      </c>
      <c r="G27" s="95" t="n">
        <f aca="false">E27*Assumptions!$F$35</f>
        <v>1212.28730352978</v>
      </c>
      <c r="H27" s="86" t="n">
        <f aca="false">E27+F27+G27</f>
        <v>11401.4650904414</v>
      </c>
      <c r="I27" s="95" t="n">
        <f aca="false">IF($B27&lt;1,0,IF($B27&lt;=Assumptions!$F$72,Assumptions!$F$71/Assumptions!$F$72,Assumptions!$F$73/12))</f>
        <v>5833.33333333333</v>
      </c>
      <c r="J27" s="95" t="n">
        <f aca="false">IF($B27&gt;=1,1,0)*Assumptions!$F$74/12</f>
        <v>1000</v>
      </c>
      <c r="K27" s="95" t="n">
        <f aca="false">IF($B27&gt;=1,1,0)*(Assumptions!$F$75/12+Assumptions!$F$76)</f>
        <v>1000</v>
      </c>
      <c r="L27" s="95" t="n">
        <f aca="false">IF($B27&gt;=1,1,0)*Assumptions!$F$77/12</f>
        <v>833.333333333333</v>
      </c>
      <c r="M27" s="95" t="n">
        <f aca="false">IF($B27&gt;=1,1,0)*Assumptions!$F$78/12</f>
        <v>833.333333333333</v>
      </c>
      <c r="N27" s="95" t="n">
        <f aca="false">IF($B27&gt;=1,1,0)*Assumptions!$F$79*52/12</f>
        <v>1300</v>
      </c>
      <c r="O27" s="95" t="n">
        <f aca="false">IF($B27&gt;=1,1,0)*Assumptions!$F$65</f>
        <v>1000</v>
      </c>
      <c r="P27" s="95" t="n">
        <f aca="false">IF(AND($B27&gt;=1,$B27&lt;=60),Assumptions!$F$36+Assumptions!$F$37,0)</f>
        <v>1000</v>
      </c>
      <c r="Q27" s="92" t="n">
        <f aca="false">'Fan Page Engine'!L27</f>
        <v>1000</v>
      </c>
      <c r="R27" s="92" t="n">
        <f aca="false">'Playlist Engine'!L27</f>
        <v>525</v>
      </c>
      <c r="S27" s="95" t="n">
        <f aca="false">F27*(1-Assumptions!$F$63)</f>
        <v>3204.0171436755</v>
      </c>
      <c r="T27" s="86" t="n">
        <f aca="false">SUM(I27:S27)</f>
        <v>17529.0171436755</v>
      </c>
      <c r="U27" s="92" t="n">
        <f aca="false">'Fan Page Engine'!G27</f>
        <v>920</v>
      </c>
      <c r="V27" s="92" t="n">
        <f aca="false">'Playlist Engine'!G27</f>
        <v>2400</v>
      </c>
      <c r="W27" s="86" t="n">
        <f aca="false">U27+V27</f>
        <v>3320</v>
      </c>
      <c r="X27" s="86" t="n">
        <f aca="false">H27-T27-W27</f>
        <v>-9447.55205323412</v>
      </c>
      <c r="Y27" s="95" t="n">
        <f aca="false">Z26</f>
        <v>133242.468216279</v>
      </c>
      <c r="Z27" s="86" t="n">
        <f aca="false">Y27+X27</f>
        <v>123794.916163045</v>
      </c>
      <c r="AB27" s="112" t="n">
        <f aca="false">AB26+H27</f>
        <v>122098.761869965</v>
      </c>
    </row>
    <row r="28" customFormat="false" ht="15" hidden="false" customHeight="true" outlineLevel="0" collapsed="false">
      <c r="B28" s="107" t="n">
        <v>22</v>
      </c>
      <c r="C28" s="108" t="str">
        <f aca="false">IF(B28&lt;=6,"P1 Build",IF(B28&lt;=18,"P2 Operate",IF(B28&lt;=30,"P3 Compound","P4 Scale")))</f>
        <v>P3 Compound</v>
      </c>
      <c r="D28" s="111" t="n">
        <f aca="false">IF(B28=0,0,ROUNDUP(B28/12,0))</f>
        <v>2</v>
      </c>
      <c r="E28" s="92" t="n">
        <f aca="false">'Streaming Revenue'!K28</f>
        <v>5143.26100977748</v>
      </c>
      <c r="F28" s="92" t="n">
        <f aca="false">'Backend SaaS'!I28</f>
        <v>5672.27571551325</v>
      </c>
      <c r="G28" s="95" t="n">
        <f aca="false">E28*Assumptions!$F$35</f>
        <v>1285.81525244437</v>
      </c>
      <c r="H28" s="86" t="n">
        <f aca="false">E28+F28+G28</f>
        <v>12101.3519777351</v>
      </c>
      <c r="I28" s="95" t="n">
        <f aca="false">IF($B28&lt;1,0,IF($B28&lt;=Assumptions!$F$72,Assumptions!$F$71/Assumptions!$F$72,Assumptions!$F$73/12))</f>
        <v>5833.33333333333</v>
      </c>
      <c r="J28" s="95" t="n">
        <f aca="false">IF($B28&gt;=1,1,0)*Assumptions!$F$74/12</f>
        <v>1000</v>
      </c>
      <c r="K28" s="95" t="n">
        <f aca="false">IF($B28&gt;=1,1,0)*(Assumptions!$F$75/12+Assumptions!$F$76)</f>
        <v>1000</v>
      </c>
      <c r="L28" s="95" t="n">
        <f aca="false">IF($B28&gt;=1,1,0)*Assumptions!$F$77/12</f>
        <v>833.333333333333</v>
      </c>
      <c r="M28" s="95" t="n">
        <f aca="false">IF($B28&gt;=1,1,0)*Assumptions!$F$78/12</f>
        <v>833.333333333333</v>
      </c>
      <c r="N28" s="95" t="n">
        <f aca="false">IF($B28&gt;=1,1,0)*Assumptions!$F$79*52/12</f>
        <v>1300</v>
      </c>
      <c r="O28" s="95" t="n">
        <f aca="false">IF($B28&gt;=1,1,0)*Assumptions!$F$65</f>
        <v>1000</v>
      </c>
      <c r="P28" s="95" t="n">
        <f aca="false">IF(AND($B28&gt;=1,$B28&lt;=60),Assumptions!$F$36+Assumptions!$F$37,0)</f>
        <v>1000</v>
      </c>
      <c r="Q28" s="92" t="n">
        <f aca="false">'Fan Page Engine'!L28</f>
        <v>1000</v>
      </c>
      <c r="R28" s="92" t="n">
        <f aca="false">'Playlist Engine'!L28</f>
        <v>549</v>
      </c>
      <c r="S28" s="95" t="n">
        <f aca="false">F28*(1-Assumptions!$F$63)</f>
        <v>3403.36542930795</v>
      </c>
      <c r="T28" s="86" t="n">
        <f aca="false">SUM(I28:S28)</f>
        <v>17752.365429308</v>
      </c>
      <c r="U28" s="92" t="n">
        <f aca="false">'Fan Page Engine'!G28</f>
        <v>900</v>
      </c>
      <c r="V28" s="92" t="n">
        <f aca="false">'Playlist Engine'!G28</f>
        <v>2400</v>
      </c>
      <c r="W28" s="86" t="n">
        <f aca="false">U28+V28</f>
        <v>3300</v>
      </c>
      <c r="X28" s="86" t="n">
        <f aca="false">H28-T28-W28</f>
        <v>-8951.01345157285</v>
      </c>
      <c r="Y28" s="95" t="n">
        <f aca="false">Z27</f>
        <v>123794.916163045</v>
      </c>
      <c r="Z28" s="86" t="n">
        <f aca="false">Y28+X28</f>
        <v>114843.902711472</v>
      </c>
      <c r="AB28" s="112" t="n">
        <f aca="false">AB27+H28</f>
        <v>134200.1138477</v>
      </c>
    </row>
    <row r="29" customFormat="false" ht="15" hidden="false" customHeight="true" outlineLevel="0" collapsed="false">
      <c r="B29" s="107" t="n">
        <v>23</v>
      </c>
      <c r="C29" s="108" t="str">
        <f aca="false">IF(B29&lt;=6,"P1 Build",IF(B29&lt;=18,"P2 Operate",IF(B29&lt;=30,"P3 Compound","P4 Scale")))</f>
        <v>P3 Compound</v>
      </c>
      <c r="D29" s="111" t="n">
        <f aca="false">IF(B29=0,0,ROUNDUP(B29/12,0))</f>
        <v>2</v>
      </c>
      <c r="E29" s="92" t="n">
        <f aca="false">'Streaming Revenue'!K29</f>
        <v>5445.3015346568</v>
      </c>
      <c r="F29" s="92" t="n">
        <f aca="false">'Backend SaaS'!I29</f>
        <v>6010.89814396193</v>
      </c>
      <c r="G29" s="95" t="n">
        <f aca="false">E29*Assumptions!$F$35</f>
        <v>1361.3253836642</v>
      </c>
      <c r="H29" s="86" t="n">
        <f aca="false">E29+F29+G29</f>
        <v>12817.5250622829</v>
      </c>
      <c r="I29" s="95" t="n">
        <f aca="false">IF($B29&lt;1,0,IF($B29&lt;=Assumptions!$F$72,Assumptions!$F$71/Assumptions!$F$72,Assumptions!$F$73/12))</f>
        <v>5833.33333333333</v>
      </c>
      <c r="J29" s="95" t="n">
        <f aca="false">IF($B29&gt;=1,1,0)*Assumptions!$F$74/12</f>
        <v>1000</v>
      </c>
      <c r="K29" s="95" t="n">
        <f aca="false">IF($B29&gt;=1,1,0)*(Assumptions!$F$75/12+Assumptions!$F$76)</f>
        <v>1000</v>
      </c>
      <c r="L29" s="95" t="n">
        <f aca="false">IF($B29&gt;=1,1,0)*Assumptions!$F$77/12</f>
        <v>833.333333333333</v>
      </c>
      <c r="M29" s="95" t="n">
        <f aca="false">IF($B29&gt;=1,1,0)*Assumptions!$F$78/12</f>
        <v>833.333333333333</v>
      </c>
      <c r="N29" s="95" t="n">
        <f aca="false">IF($B29&gt;=1,1,0)*Assumptions!$F$79*52/12</f>
        <v>1300</v>
      </c>
      <c r="O29" s="95" t="n">
        <f aca="false">IF($B29&gt;=1,1,0)*Assumptions!$F$65</f>
        <v>1000</v>
      </c>
      <c r="P29" s="95" t="n">
        <f aca="false">IF(AND($B29&gt;=1,$B29&lt;=60),Assumptions!$F$36+Assumptions!$F$37,0)</f>
        <v>1000</v>
      </c>
      <c r="Q29" s="92" t="n">
        <f aca="false">'Fan Page Engine'!L29</f>
        <v>1000</v>
      </c>
      <c r="R29" s="92" t="n">
        <f aca="false">'Playlist Engine'!L29</f>
        <v>576</v>
      </c>
      <c r="S29" s="95" t="n">
        <f aca="false">F29*(1-Assumptions!$F$63)</f>
        <v>3606.53888637716</v>
      </c>
      <c r="T29" s="86" t="n">
        <f aca="false">SUM(I29:S29)</f>
        <v>17982.5388863772</v>
      </c>
      <c r="U29" s="92" t="n">
        <f aca="false">'Fan Page Engine'!G29</f>
        <v>920</v>
      </c>
      <c r="V29" s="92" t="n">
        <f aca="false">'Playlist Engine'!G29</f>
        <v>2700</v>
      </c>
      <c r="W29" s="86" t="n">
        <f aca="false">U29+V29</f>
        <v>3620</v>
      </c>
      <c r="X29" s="86" t="n">
        <f aca="false">H29-T29-W29</f>
        <v>-8785.01382409423</v>
      </c>
      <c r="Y29" s="95" t="n">
        <f aca="false">Z28</f>
        <v>114843.902711472</v>
      </c>
      <c r="Z29" s="86" t="n">
        <f aca="false">Y29+X29</f>
        <v>106058.888887377</v>
      </c>
      <c r="AB29" s="112" t="n">
        <f aca="false">AB28+H29</f>
        <v>147017.638909983</v>
      </c>
    </row>
    <row r="30" customFormat="false" ht="15" hidden="false" customHeight="true" outlineLevel="0" collapsed="false">
      <c r="B30" s="107" t="n">
        <v>24</v>
      </c>
      <c r="C30" s="108" t="str">
        <f aca="false">IF(B30&lt;=6,"P1 Build",IF(B30&lt;=18,"P2 Operate",IF(B30&lt;=30,"P3 Compound","P4 Scale")))</f>
        <v>P3 Compound</v>
      </c>
      <c r="D30" s="111" t="n">
        <f aca="false">IF(B30=0,0,ROUNDUP(B30/12,0))</f>
        <v>2</v>
      </c>
      <c r="E30" s="92" t="n">
        <f aca="false">'Streaming Revenue'!K30</f>
        <v>5777.57289908272</v>
      </c>
      <c r="F30" s="92" t="n">
        <f aca="false">'Backend SaaS'!I30</f>
        <v>6360.20832956574</v>
      </c>
      <c r="G30" s="95" t="n">
        <f aca="false">E30*Assumptions!$F$35</f>
        <v>1444.39322477068</v>
      </c>
      <c r="H30" s="86" t="n">
        <f aca="false">E30+F30+G30</f>
        <v>13582.1744534191</v>
      </c>
      <c r="I30" s="95" t="n">
        <f aca="false">IF($B30&lt;1,0,IF($B30&lt;=Assumptions!$F$72,Assumptions!$F$71/Assumptions!$F$72,Assumptions!$F$73/12))</f>
        <v>5833.33333333333</v>
      </c>
      <c r="J30" s="95" t="n">
        <f aca="false">IF($B30&gt;=1,1,0)*Assumptions!$F$74/12</f>
        <v>1000</v>
      </c>
      <c r="K30" s="95" t="n">
        <f aca="false">IF($B30&gt;=1,1,0)*(Assumptions!$F$75/12+Assumptions!$F$76)</f>
        <v>1000</v>
      </c>
      <c r="L30" s="95" t="n">
        <f aca="false">IF($B30&gt;=1,1,0)*Assumptions!$F$77/12</f>
        <v>833.333333333333</v>
      </c>
      <c r="M30" s="95" t="n">
        <f aca="false">IF($B30&gt;=1,1,0)*Assumptions!$F$78/12</f>
        <v>833.333333333333</v>
      </c>
      <c r="N30" s="95" t="n">
        <f aca="false">IF($B30&gt;=1,1,0)*Assumptions!$F$79*52/12</f>
        <v>1300</v>
      </c>
      <c r="O30" s="95" t="n">
        <f aca="false">IF($B30&gt;=1,1,0)*Assumptions!$F$65</f>
        <v>1000</v>
      </c>
      <c r="P30" s="95" t="n">
        <f aca="false">IF(AND($B30&gt;=1,$B30&lt;=60),Assumptions!$F$36+Assumptions!$F$37,0)</f>
        <v>1000</v>
      </c>
      <c r="Q30" s="92" t="n">
        <f aca="false">'Fan Page Engine'!L30</f>
        <v>1000</v>
      </c>
      <c r="R30" s="92" t="n">
        <f aca="false">'Playlist Engine'!L30</f>
        <v>600</v>
      </c>
      <c r="S30" s="95" t="n">
        <f aca="false">F30*(1-Assumptions!$F$63)</f>
        <v>3816.12499773944</v>
      </c>
      <c r="T30" s="86" t="n">
        <f aca="false">SUM(I30:S30)</f>
        <v>18216.1249977394</v>
      </c>
      <c r="U30" s="92" t="n">
        <f aca="false">'Fan Page Engine'!G30</f>
        <v>900</v>
      </c>
      <c r="V30" s="92" t="n">
        <f aca="false">'Playlist Engine'!G30</f>
        <v>2400</v>
      </c>
      <c r="W30" s="86" t="n">
        <f aca="false">U30+V30</f>
        <v>3300</v>
      </c>
      <c r="X30" s="86" t="n">
        <f aca="false">H30-T30-W30</f>
        <v>-7933.95054432031</v>
      </c>
      <c r="Y30" s="95" t="n">
        <f aca="false">Z29</f>
        <v>106058.888887377</v>
      </c>
      <c r="Z30" s="86" t="n">
        <f aca="false">Y30+X30</f>
        <v>98124.9383430571</v>
      </c>
      <c r="AB30" s="112" t="n">
        <f aca="false">AB29+H30</f>
        <v>160599.813363402</v>
      </c>
    </row>
    <row r="31" customFormat="false" ht="15" hidden="false" customHeight="true" outlineLevel="0" collapsed="false">
      <c r="B31" s="107" t="n">
        <v>25</v>
      </c>
      <c r="C31" s="108" t="str">
        <f aca="false">IF(B31&lt;=6,"P1 Build",IF(B31&lt;=18,"P2 Operate",IF(B31&lt;=30,"P3 Compound","P4 Scale")))</f>
        <v>P3 Compound</v>
      </c>
      <c r="D31" s="111" t="n">
        <f aca="false">IF(B31=0,0,ROUNDUP(B31/12,0))</f>
        <v>3</v>
      </c>
      <c r="E31" s="92" t="n">
        <f aca="false">'Streaming Revenue'!K31</f>
        <v>6092.71884828696</v>
      </c>
      <c r="F31" s="92" t="n">
        <f aca="false">'Backend SaaS'!I31</f>
        <v>6714.18749660916</v>
      </c>
      <c r="G31" s="95" t="n">
        <f aca="false">E31*Assumptions!$F$35</f>
        <v>1523.17971207174</v>
      </c>
      <c r="H31" s="86" t="n">
        <f aca="false">E31+F31+G31</f>
        <v>14330.0860569679</v>
      </c>
      <c r="I31" s="95" t="n">
        <f aca="false">IF($B31&lt;1,0,IF($B31&lt;=Assumptions!$F$72,Assumptions!$F$71/Assumptions!$F$72,Assumptions!$F$73/12))</f>
        <v>8333.33333333333</v>
      </c>
      <c r="J31" s="95" t="n">
        <f aca="false">IF($B31&gt;=1,1,0)*Assumptions!$F$74/12</f>
        <v>1000</v>
      </c>
      <c r="K31" s="95" t="n">
        <f aca="false">IF($B31&gt;=1,1,0)*(Assumptions!$F$75/12+Assumptions!$F$76)</f>
        <v>1000</v>
      </c>
      <c r="L31" s="95" t="n">
        <f aca="false">IF($B31&gt;=1,1,0)*Assumptions!$F$77/12</f>
        <v>833.333333333333</v>
      </c>
      <c r="M31" s="95" t="n">
        <f aca="false">IF($B31&gt;=1,1,0)*Assumptions!$F$78/12</f>
        <v>833.333333333333</v>
      </c>
      <c r="N31" s="95" t="n">
        <f aca="false">IF($B31&gt;=1,1,0)*Assumptions!$F$79*52/12</f>
        <v>1300</v>
      </c>
      <c r="O31" s="95" t="n">
        <f aca="false">IF($B31&gt;=1,1,0)*Assumptions!$F$65</f>
        <v>1000</v>
      </c>
      <c r="P31" s="95" t="n">
        <f aca="false">IF(AND($B31&gt;=1,$B31&lt;=60),Assumptions!$F$36+Assumptions!$F$37,0)</f>
        <v>1000</v>
      </c>
      <c r="Q31" s="92" t="n">
        <f aca="false">'Fan Page Engine'!L31</f>
        <v>1000</v>
      </c>
      <c r="R31" s="92" t="n">
        <f aca="false">'Playlist Engine'!L31</f>
        <v>630</v>
      </c>
      <c r="S31" s="95" t="n">
        <f aca="false">F31*(1-Assumptions!$F$63)</f>
        <v>4028.5124979655</v>
      </c>
      <c r="T31" s="86" t="n">
        <f aca="false">SUM(I31:S31)</f>
        <v>20958.5124979655</v>
      </c>
      <c r="U31" s="92" t="n">
        <f aca="false">'Fan Page Engine'!G31</f>
        <v>1340</v>
      </c>
      <c r="V31" s="92" t="n">
        <f aca="false">'Playlist Engine'!G31</f>
        <v>3000</v>
      </c>
      <c r="W31" s="86" t="n">
        <f aca="false">U31+V31</f>
        <v>4340</v>
      </c>
      <c r="X31" s="86" t="n">
        <f aca="false">H31-T31-W31</f>
        <v>-10968.4264409976</v>
      </c>
      <c r="Y31" s="95" t="n">
        <f aca="false">Z30</f>
        <v>98124.9383430571</v>
      </c>
      <c r="Z31" s="86" t="n">
        <f aca="false">Y31+X31</f>
        <v>87156.5119020595</v>
      </c>
      <c r="AB31" s="112" t="n">
        <f aca="false">AB30+H31</f>
        <v>174929.89942037</v>
      </c>
    </row>
    <row r="32" customFormat="false" ht="15" hidden="false" customHeight="true" outlineLevel="0" collapsed="false">
      <c r="B32" s="107" t="n">
        <v>26</v>
      </c>
      <c r="C32" s="108" t="str">
        <f aca="false">IF(B32&lt;=6,"P1 Build",IF(B32&lt;=18,"P2 Operate",IF(B32&lt;=30,"P3 Compound","P4 Scale")))</f>
        <v>P3 Compound</v>
      </c>
      <c r="D32" s="111" t="n">
        <f aca="false">IF(B32=0,0,ROUNDUP(B32/12,0))</f>
        <v>3</v>
      </c>
      <c r="E32" s="92" t="n">
        <f aca="false">'Streaming Revenue'!K32</f>
        <v>6461.33264011752</v>
      </c>
      <c r="F32" s="92" t="n">
        <f aca="false">'Backend SaaS'!I32</f>
        <v>7082.26874694825</v>
      </c>
      <c r="G32" s="95" t="n">
        <f aca="false">E32*Assumptions!$F$35</f>
        <v>1615.33316002938</v>
      </c>
      <c r="H32" s="86" t="n">
        <f aca="false">E32+F32+G32</f>
        <v>15158.9345470951</v>
      </c>
      <c r="I32" s="95" t="n">
        <f aca="false">IF($B32&lt;1,0,IF($B32&lt;=Assumptions!$F$72,Assumptions!$F$71/Assumptions!$F$72,Assumptions!$F$73/12))</f>
        <v>8333.33333333333</v>
      </c>
      <c r="J32" s="95" t="n">
        <f aca="false">IF($B32&gt;=1,1,0)*Assumptions!$F$74/12</f>
        <v>1000</v>
      </c>
      <c r="K32" s="95" t="n">
        <f aca="false">IF($B32&gt;=1,1,0)*(Assumptions!$F$75/12+Assumptions!$F$76)</f>
        <v>1000</v>
      </c>
      <c r="L32" s="95" t="n">
        <f aca="false">IF($B32&gt;=1,1,0)*Assumptions!$F$77/12</f>
        <v>833.333333333333</v>
      </c>
      <c r="M32" s="95" t="n">
        <f aca="false">IF($B32&gt;=1,1,0)*Assumptions!$F$78/12</f>
        <v>833.333333333333</v>
      </c>
      <c r="N32" s="95" t="n">
        <f aca="false">IF($B32&gt;=1,1,0)*Assumptions!$F$79*52/12</f>
        <v>1300</v>
      </c>
      <c r="O32" s="95" t="n">
        <f aca="false">IF($B32&gt;=1,1,0)*Assumptions!$F$65</f>
        <v>1000</v>
      </c>
      <c r="P32" s="95" t="n">
        <f aca="false">IF(AND($B32&gt;=1,$B32&lt;=60),Assumptions!$F$36+Assumptions!$F$37,0)</f>
        <v>1000</v>
      </c>
      <c r="Q32" s="92" t="n">
        <f aca="false">'Fan Page Engine'!L32</f>
        <v>1000</v>
      </c>
      <c r="R32" s="92" t="n">
        <f aca="false">'Playlist Engine'!L32</f>
        <v>660</v>
      </c>
      <c r="S32" s="95" t="n">
        <f aca="false">F32*(1-Assumptions!$F$63)</f>
        <v>4249.36124816895</v>
      </c>
      <c r="T32" s="86" t="n">
        <f aca="false">SUM(I32:S32)</f>
        <v>21209.361248169</v>
      </c>
      <c r="U32" s="92" t="n">
        <f aca="false">'Fan Page Engine'!G32</f>
        <v>1320</v>
      </c>
      <c r="V32" s="92" t="n">
        <f aca="false">'Playlist Engine'!G32</f>
        <v>3000</v>
      </c>
      <c r="W32" s="86" t="n">
        <f aca="false">U32+V32</f>
        <v>4320</v>
      </c>
      <c r="X32" s="86" t="n">
        <f aca="false">H32-T32-W32</f>
        <v>-10370.4267010738</v>
      </c>
      <c r="Y32" s="95" t="n">
        <f aca="false">Z31</f>
        <v>87156.5119020595</v>
      </c>
      <c r="Z32" s="86" t="n">
        <f aca="false">Y32+X32</f>
        <v>76786.0852009857</v>
      </c>
      <c r="AB32" s="112" t="n">
        <f aca="false">AB31+H32</f>
        <v>190088.833967465</v>
      </c>
    </row>
    <row r="33" customFormat="false" ht="15" hidden="false" customHeight="true" outlineLevel="0" collapsed="false">
      <c r="B33" s="107" t="n">
        <v>27</v>
      </c>
      <c r="C33" s="108" t="str">
        <f aca="false">IF(B33&lt;=6,"P1 Build",IF(B33&lt;=18,"P2 Operate",IF(B33&lt;=30,"P3 Compound","P4 Scale")))</f>
        <v>P3 Compound</v>
      </c>
      <c r="D33" s="111" t="n">
        <f aca="false">IF(B33=0,0,ROUNDUP(B33/12,0))</f>
        <v>3</v>
      </c>
      <c r="E33" s="92" t="n">
        <f aca="false">'Streaming Revenue'!K33</f>
        <v>6839.65966843489</v>
      </c>
      <c r="F33" s="92" t="n">
        <f aca="false">'Backend SaaS'!I33</f>
        <v>7463.04187225342</v>
      </c>
      <c r="G33" s="95" t="n">
        <f aca="false">E33*Assumptions!$F$35</f>
        <v>1709.91491710872</v>
      </c>
      <c r="H33" s="86" t="n">
        <f aca="false">E33+F33+G33</f>
        <v>16012.616457797</v>
      </c>
      <c r="I33" s="95" t="n">
        <f aca="false">IF($B33&lt;1,0,IF($B33&lt;=Assumptions!$F$72,Assumptions!$F$71/Assumptions!$F$72,Assumptions!$F$73/12))</f>
        <v>8333.33333333333</v>
      </c>
      <c r="J33" s="95" t="n">
        <f aca="false">IF($B33&gt;=1,1,0)*Assumptions!$F$74/12</f>
        <v>1000</v>
      </c>
      <c r="K33" s="95" t="n">
        <f aca="false">IF($B33&gt;=1,1,0)*(Assumptions!$F$75/12+Assumptions!$F$76)</f>
        <v>1000</v>
      </c>
      <c r="L33" s="95" t="n">
        <f aca="false">IF($B33&gt;=1,1,0)*Assumptions!$F$77/12</f>
        <v>833.333333333333</v>
      </c>
      <c r="M33" s="95" t="n">
        <f aca="false">IF($B33&gt;=1,1,0)*Assumptions!$F$78/12</f>
        <v>833.333333333333</v>
      </c>
      <c r="N33" s="95" t="n">
        <f aca="false">IF($B33&gt;=1,1,0)*Assumptions!$F$79*52/12</f>
        <v>1300</v>
      </c>
      <c r="O33" s="95" t="n">
        <f aca="false">IF($B33&gt;=1,1,0)*Assumptions!$F$65</f>
        <v>1000</v>
      </c>
      <c r="P33" s="95" t="n">
        <f aca="false">IF(AND($B33&gt;=1,$B33&lt;=60),Assumptions!$F$36+Assumptions!$F$37,0)</f>
        <v>1000</v>
      </c>
      <c r="Q33" s="92" t="n">
        <f aca="false">'Fan Page Engine'!L33</f>
        <v>1000</v>
      </c>
      <c r="R33" s="92" t="n">
        <f aca="false">'Playlist Engine'!L33</f>
        <v>690</v>
      </c>
      <c r="S33" s="95" t="n">
        <f aca="false">F33*(1-Assumptions!$F$63)</f>
        <v>4477.82512335205</v>
      </c>
      <c r="T33" s="86" t="n">
        <f aca="false">SUM(I33:S33)</f>
        <v>21467.8251233521</v>
      </c>
      <c r="U33" s="92" t="n">
        <f aca="false">'Fan Page Engine'!G33</f>
        <v>1340</v>
      </c>
      <c r="V33" s="92" t="n">
        <f aca="false">'Playlist Engine'!G33</f>
        <v>3000</v>
      </c>
      <c r="W33" s="86" t="n">
        <f aca="false">U33+V33</f>
        <v>4340</v>
      </c>
      <c r="X33" s="86" t="n">
        <f aca="false">H33-T33-W33</f>
        <v>-9795.20866555502</v>
      </c>
      <c r="Y33" s="95" t="n">
        <f aca="false">Z32</f>
        <v>76786.0852009857</v>
      </c>
      <c r="Z33" s="86" t="n">
        <f aca="false">Y33+X33</f>
        <v>66990.8765354306</v>
      </c>
      <c r="AB33" s="112" t="n">
        <f aca="false">AB32+H33</f>
        <v>206101.450425262</v>
      </c>
    </row>
    <row r="34" customFormat="false" ht="15" hidden="false" customHeight="true" outlineLevel="0" collapsed="false">
      <c r="B34" s="107" t="n">
        <v>28</v>
      </c>
      <c r="C34" s="108" t="str">
        <f aca="false">IF(B34&lt;=6,"P1 Build",IF(B34&lt;=18,"P2 Operate",IF(B34&lt;=30,"P3 Compound","P4 Scale")))</f>
        <v>P3 Compound</v>
      </c>
      <c r="D34" s="111" t="n">
        <f aca="false">IF(B34=0,0,ROUNDUP(B34/12,0))</f>
        <v>3</v>
      </c>
      <c r="E34" s="92" t="n">
        <f aca="false">'Streaming Revenue'!K34</f>
        <v>7228.07517418577</v>
      </c>
      <c r="F34" s="92" t="n">
        <f aca="false">'Backend SaaS'!I34</f>
        <v>7855.23768502808</v>
      </c>
      <c r="G34" s="95" t="n">
        <f aca="false">E34*Assumptions!$F$35</f>
        <v>1807.01879354644</v>
      </c>
      <c r="H34" s="86" t="n">
        <f aca="false">E34+F34+G34</f>
        <v>16890.3316527603</v>
      </c>
      <c r="I34" s="95" t="n">
        <f aca="false">IF($B34&lt;1,0,IF($B34&lt;=Assumptions!$F$72,Assumptions!$F$71/Assumptions!$F$72,Assumptions!$F$73/12))</f>
        <v>8333.33333333333</v>
      </c>
      <c r="J34" s="95" t="n">
        <f aca="false">IF($B34&gt;=1,1,0)*Assumptions!$F$74/12</f>
        <v>1000</v>
      </c>
      <c r="K34" s="95" t="n">
        <f aca="false">IF($B34&gt;=1,1,0)*(Assumptions!$F$75/12+Assumptions!$F$76)</f>
        <v>1000</v>
      </c>
      <c r="L34" s="95" t="n">
        <f aca="false">IF($B34&gt;=1,1,0)*Assumptions!$F$77/12</f>
        <v>833.333333333333</v>
      </c>
      <c r="M34" s="95" t="n">
        <f aca="false">IF($B34&gt;=1,1,0)*Assumptions!$F$78/12</f>
        <v>833.333333333333</v>
      </c>
      <c r="N34" s="95" t="n">
        <f aca="false">IF($B34&gt;=1,1,0)*Assumptions!$F$79*52/12</f>
        <v>1300</v>
      </c>
      <c r="O34" s="95" t="n">
        <f aca="false">IF($B34&gt;=1,1,0)*Assumptions!$F$65</f>
        <v>1000</v>
      </c>
      <c r="P34" s="95" t="n">
        <f aca="false">IF(AND($B34&gt;=1,$B34&lt;=60),Assumptions!$F$36+Assumptions!$F$37,0)</f>
        <v>1000</v>
      </c>
      <c r="Q34" s="92" t="n">
        <f aca="false">'Fan Page Engine'!L34</f>
        <v>1000</v>
      </c>
      <c r="R34" s="92" t="n">
        <f aca="false">'Playlist Engine'!L34</f>
        <v>720</v>
      </c>
      <c r="S34" s="95" t="n">
        <f aca="false">F34*(1-Assumptions!$F$63)</f>
        <v>4713.14261101685</v>
      </c>
      <c r="T34" s="86" t="n">
        <f aca="false">SUM(I34:S34)</f>
        <v>21733.1426110169</v>
      </c>
      <c r="U34" s="92" t="n">
        <f aca="false">'Fan Page Engine'!G34</f>
        <v>1340</v>
      </c>
      <c r="V34" s="92" t="n">
        <f aca="false">'Playlist Engine'!G34</f>
        <v>3000</v>
      </c>
      <c r="W34" s="86" t="n">
        <f aca="false">U34+V34</f>
        <v>4340</v>
      </c>
      <c r="X34" s="86" t="n">
        <f aca="false">H34-T34-W34</f>
        <v>-9182.81095825656</v>
      </c>
      <c r="Y34" s="95" t="n">
        <f aca="false">Z33</f>
        <v>66990.8765354306</v>
      </c>
      <c r="Z34" s="86" t="n">
        <f aca="false">Y34+X34</f>
        <v>57808.0655771741</v>
      </c>
      <c r="AB34" s="112" t="n">
        <f aca="false">AB33+H34</f>
        <v>222991.782078023</v>
      </c>
    </row>
    <row r="35" customFormat="false" ht="15" hidden="false" customHeight="true" outlineLevel="0" collapsed="false">
      <c r="B35" s="107" t="n">
        <v>29</v>
      </c>
      <c r="C35" s="108" t="str">
        <f aca="false">IF(B35&lt;=6,"P1 Build",IF(B35&lt;=18,"P2 Operate",IF(B35&lt;=30,"P3 Compound","P4 Scale")))</f>
        <v>P3 Compound</v>
      </c>
      <c r="D35" s="111" t="n">
        <f aca="false">IF(B35=0,0,ROUNDUP(B35/12,0))</f>
        <v>3</v>
      </c>
      <c r="E35" s="92" t="n">
        <f aca="false">'Streaming Revenue'!K35</f>
        <v>7626.71024032852</v>
      </c>
      <c r="F35" s="92" t="n">
        <f aca="false">'Backend SaaS'!I35</f>
        <v>8257.71391652527</v>
      </c>
      <c r="G35" s="95" t="n">
        <f aca="false">E35*Assumptions!$F$35</f>
        <v>1906.67756008213</v>
      </c>
      <c r="H35" s="86" t="n">
        <f aca="false">E35+F35+G35</f>
        <v>17791.1017169359</v>
      </c>
      <c r="I35" s="95" t="n">
        <f aca="false">IF($B35&lt;1,0,IF($B35&lt;=Assumptions!$F$72,Assumptions!$F$71/Assumptions!$F$72,Assumptions!$F$73/12))</f>
        <v>8333.33333333333</v>
      </c>
      <c r="J35" s="95" t="n">
        <f aca="false">IF($B35&gt;=1,1,0)*Assumptions!$F$74/12</f>
        <v>1000</v>
      </c>
      <c r="K35" s="95" t="n">
        <f aca="false">IF($B35&gt;=1,1,0)*(Assumptions!$F$75/12+Assumptions!$F$76)</f>
        <v>1000</v>
      </c>
      <c r="L35" s="95" t="n">
        <f aca="false">IF($B35&gt;=1,1,0)*Assumptions!$F$77/12</f>
        <v>833.333333333333</v>
      </c>
      <c r="M35" s="95" t="n">
        <f aca="false">IF($B35&gt;=1,1,0)*Assumptions!$F$78/12</f>
        <v>833.333333333333</v>
      </c>
      <c r="N35" s="95" t="n">
        <f aca="false">IF($B35&gt;=1,1,0)*Assumptions!$F$79*52/12</f>
        <v>1300</v>
      </c>
      <c r="O35" s="95" t="n">
        <f aca="false">IF($B35&gt;=1,1,0)*Assumptions!$F$65</f>
        <v>1000</v>
      </c>
      <c r="P35" s="95" t="n">
        <f aca="false">IF(AND($B35&gt;=1,$B35&lt;=60),Assumptions!$F$36+Assumptions!$F$37,0)</f>
        <v>1000</v>
      </c>
      <c r="Q35" s="92" t="n">
        <f aca="false">'Fan Page Engine'!L35</f>
        <v>1000</v>
      </c>
      <c r="R35" s="92" t="n">
        <f aca="false">'Playlist Engine'!L35</f>
        <v>750</v>
      </c>
      <c r="S35" s="95" t="n">
        <f aca="false">F35*(1-Assumptions!$F$63)</f>
        <v>4954.62834991516</v>
      </c>
      <c r="T35" s="86" t="n">
        <f aca="false">SUM(I35:S35)</f>
        <v>22004.6283499152</v>
      </c>
      <c r="U35" s="92" t="n">
        <f aca="false">'Fan Page Engine'!G35</f>
        <v>1320</v>
      </c>
      <c r="V35" s="92" t="n">
        <f aca="false">'Playlist Engine'!G35</f>
        <v>3000</v>
      </c>
      <c r="W35" s="86" t="n">
        <f aca="false">U35+V35</f>
        <v>4320</v>
      </c>
      <c r="X35" s="86" t="n">
        <f aca="false">H35-T35-W35</f>
        <v>-8533.52663297924</v>
      </c>
      <c r="Y35" s="95" t="n">
        <f aca="false">Z34</f>
        <v>57808.0655771741</v>
      </c>
      <c r="Z35" s="86" t="n">
        <f aca="false">Y35+X35</f>
        <v>49274.5389441949</v>
      </c>
      <c r="AB35" s="112" t="n">
        <f aca="false">AB34+H35</f>
        <v>240782.883794958</v>
      </c>
    </row>
    <row r="36" customFormat="false" ht="15" hidden="false" customHeight="true" outlineLevel="0" collapsed="false">
      <c r="B36" s="107" t="n">
        <v>30</v>
      </c>
      <c r="C36" s="108" t="str">
        <f aca="false">IF(B36&lt;=6,"P1 Build",IF(B36&lt;=18,"P2 Operate",IF(B36&lt;=30,"P3 Compound","P4 Scale")))</f>
        <v>P3 Compound</v>
      </c>
      <c r="D36" s="111" t="n">
        <f aca="false">IF(B36=0,0,ROUNDUP(B36/12,0))</f>
        <v>3</v>
      </c>
      <c r="E36" s="92" t="n">
        <f aca="false">'Streaming Revenue'!K36</f>
        <v>8035.95477456283</v>
      </c>
      <c r="F36" s="92" t="n">
        <f aca="false">'Backend SaaS'!I36</f>
        <v>8669.44252487275</v>
      </c>
      <c r="G36" s="95" t="n">
        <f aca="false">E36*Assumptions!$F$35</f>
        <v>2008.98869364071</v>
      </c>
      <c r="H36" s="86" t="n">
        <f aca="false">E36+F36+G36</f>
        <v>18714.3859930763</v>
      </c>
      <c r="I36" s="95" t="n">
        <f aca="false">IF($B36&lt;1,0,IF($B36&lt;=Assumptions!$F$72,Assumptions!$F$71/Assumptions!$F$72,Assumptions!$F$73/12))</f>
        <v>8333.33333333333</v>
      </c>
      <c r="J36" s="95" t="n">
        <f aca="false">IF($B36&gt;=1,1,0)*Assumptions!$F$74/12</f>
        <v>1000</v>
      </c>
      <c r="K36" s="95" t="n">
        <f aca="false">IF($B36&gt;=1,1,0)*(Assumptions!$F$75/12+Assumptions!$F$76)</f>
        <v>1000</v>
      </c>
      <c r="L36" s="95" t="n">
        <f aca="false">IF($B36&gt;=1,1,0)*Assumptions!$F$77/12</f>
        <v>833.333333333333</v>
      </c>
      <c r="M36" s="95" t="n">
        <f aca="false">IF($B36&gt;=1,1,0)*Assumptions!$F$78/12</f>
        <v>833.333333333333</v>
      </c>
      <c r="N36" s="95" t="n">
        <f aca="false">IF($B36&gt;=1,1,0)*Assumptions!$F$79*52/12</f>
        <v>1300</v>
      </c>
      <c r="O36" s="95" t="n">
        <f aca="false">IF($B36&gt;=1,1,0)*Assumptions!$F$65</f>
        <v>1000</v>
      </c>
      <c r="P36" s="95" t="n">
        <f aca="false">IF(AND($B36&gt;=1,$B36&lt;=60),Assumptions!$F$36+Assumptions!$F$37,0)</f>
        <v>1000</v>
      </c>
      <c r="Q36" s="92" t="n">
        <f aca="false">'Fan Page Engine'!L36</f>
        <v>1000</v>
      </c>
      <c r="R36" s="92" t="n">
        <f aca="false">'Playlist Engine'!L36</f>
        <v>780</v>
      </c>
      <c r="S36" s="95" t="n">
        <f aca="false">F36*(1-Assumptions!$F$63)</f>
        <v>5201.66551492365</v>
      </c>
      <c r="T36" s="86" t="n">
        <f aca="false">SUM(I36:S36)</f>
        <v>22281.6655149237</v>
      </c>
      <c r="U36" s="92" t="n">
        <f aca="false">'Fan Page Engine'!G36</f>
        <v>1340</v>
      </c>
      <c r="V36" s="92" t="n">
        <f aca="false">'Playlist Engine'!G36</f>
        <v>3000</v>
      </c>
      <c r="W36" s="86" t="n">
        <f aca="false">U36+V36</f>
        <v>4340</v>
      </c>
      <c r="X36" s="86" t="n">
        <f aca="false">H36-T36-W36</f>
        <v>-7907.27952184737</v>
      </c>
      <c r="Y36" s="95" t="n">
        <f aca="false">Z35</f>
        <v>49274.5389441949</v>
      </c>
      <c r="Z36" s="86" t="n">
        <f aca="false">Y36+X36</f>
        <v>41367.2594223475</v>
      </c>
      <c r="AB36" s="112" t="n">
        <f aca="false">AB35+H36</f>
        <v>259497.269788035</v>
      </c>
    </row>
    <row r="37" customFormat="false" ht="15" hidden="false" customHeight="true" outlineLevel="0" collapsed="false">
      <c r="B37" s="107" t="n">
        <v>31</v>
      </c>
      <c r="C37" s="108" t="str">
        <f aca="false">IF(B37&lt;=6,"P1 Build",IF(B37&lt;=18,"P2 Operate",IF(B37&lt;=30,"P3 Compound","P4 Scale")))</f>
        <v>P4 Scale</v>
      </c>
      <c r="D37" s="111" t="n">
        <f aca="false">IF(B37=0,0,ROUNDUP(B37/12,0))</f>
        <v>3</v>
      </c>
      <c r="E37" s="92" t="n">
        <f aca="false">'Streaming Revenue'!K37</f>
        <v>8456.02426366526</v>
      </c>
      <c r="F37" s="92" t="n">
        <f aca="false">'Backend SaaS'!I37</f>
        <v>9089.49827238547</v>
      </c>
      <c r="G37" s="95" t="n">
        <f aca="false">E37*Assumptions!$F$35</f>
        <v>2114.00606591632</v>
      </c>
      <c r="H37" s="86" t="n">
        <f aca="false">E37+F37+G37</f>
        <v>19659.5286019671</v>
      </c>
      <c r="I37" s="95" t="n">
        <f aca="false">IF($B37&lt;1,0,IF($B37&lt;=Assumptions!$F$72,Assumptions!$F$71/Assumptions!$F$72,Assumptions!$F$73/12))</f>
        <v>8333.33333333333</v>
      </c>
      <c r="J37" s="95" t="n">
        <f aca="false">IF($B37&gt;=1,1,0)*Assumptions!$F$74/12</f>
        <v>1000</v>
      </c>
      <c r="K37" s="95" t="n">
        <f aca="false">IF($B37&gt;=1,1,0)*(Assumptions!$F$75/12+Assumptions!$F$76)</f>
        <v>1000</v>
      </c>
      <c r="L37" s="95" t="n">
        <f aca="false">IF($B37&gt;=1,1,0)*Assumptions!$F$77/12</f>
        <v>833.333333333333</v>
      </c>
      <c r="M37" s="95" t="n">
        <f aca="false">IF($B37&gt;=1,1,0)*Assumptions!$F$78/12</f>
        <v>833.333333333333</v>
      </c>
      <c r="N37" s="95" t="n">
        <f aca="false">IF($B37&gt;=1,1,0)*Assumptions!$F$79*52/12</f>
        <v>1300</v>
      </c>
      <c r="O37" s="95" t="n">
        <f aca="false">IF($B37&gt;=1,1,0)*Assumptions!$F$65</f>
        <v>1000</v>
      </c>
      <c r="P37" s="95" t="n">
        <f aca="false">IF(AND($B37&gt;=1,$B37&lt;=60),Assumptions!$F$36+Assumptions!$F$37,0)</f>
        <v>1000</v>
      </c>
      <c r="Q37" s="92" t="n">
        <f aca="false">'Fan Page Engine'!L37</f>
        <v>1000</v>
      </c>
      <c r="R37" s="92" t="n">
        <f aca="false">'Playlist Engine'!L37</f>
        <v>810</v>
      </c>
      <c r="S37" s="95" t="n">
        <f aca="false">F37*(1-Assumptions!$F$63)</f>
        <v>5453.69896343128</v>
      </c>
      <c r="T37" s="86" t="n">
        <f aca="false">SUM(I37:S37)</f>
        <v>22563.6989634313</v>
      </c>
      <c r="U37" s="92" t="n">
        <f aca="false">'Fan Page Engine'!G37</f>
        <v>1340</v>
      </c>
      <c r="V37" s="92" t="n">
        <f aca="false">'Playlist Engine'!G37</f>
        <v>3000</v>
      </c>
      <c r="W37" s="86" t="n">
        <f aca="false">U37+V37</f>
        <v>4340</v>
      </c>
      <c r="X37" s="86" t="n">
        <f aca="false">H37-T37-W37</f>
        <v>-7244.17036146423</v>
      </c>
      <c r="Y37" s="95" t="n">
        <f aca="false">Z36</f>
        <v>41367.2594223475</v>
      </c>
      <c r="Z37" s="86" t="n">
        <f aca="false">Y37+X37</f>
        <v>34123.0890608832</v>
      </c>
      <c r="AB37" s="112" t="n">
        <f aca="false">AB36+H37</f>
        <v>279156.798390002</v>
      </c>
    </row>
    <row r="38" customFormat="false" ht="15" hidden="false" customHeight="true" outlineLevel="0" collapsed="false">
      <c r="B38" s="107" t="n">
        <v>32</v>
      </c>
      <c r="C38" s="108" t="str">
        <f aca="false">IF(B38&lt;=6,"P1 Build",IF(B38&lt;=18,"P2 Operate",IF(B38&lt;=30,"P3 Compound","P4 Scale")))</f>
        <v>P4 Scale</v>
      </c>
      <c r="D38" s="111" t="n">
        <f aca="false">IF(B38=0,0,ROUNDUP(B38/12,0))</f>
        <v>3</v>
      </c>
      <c r="E38" s="92" t="n">
        <f aca="false">'Streaming Revenue'!K38</f>
        <v>8887.12871084012</v>
      </c>
      <c r="F38" s="92" t="n">
        <f aca="false">'Backend SaaS'!I38</f>
        <v>9517.04844514692</v>
      </c>
      <c r="G38" s="95" t="n">
        <f aca="false">E38*Assumptions!$F$35</f>
        <v>2221.78217771003</v>
      </c>
      <c r="H38" s="86" t="n">
        <f aca="false">E38+F38+G38</f>
        <v>20625.9593336971</v>
      </c>
      <c r="I38" s="95" t="n">
        <f aca="false">IF($B38&lt;1,0,IF($B38&lt;=Assumptions!$F$72,Assumptions!$F$71/Assumptions!$F$72,Assumptions!$F$73/12))</f>
        <v>8333.33333333333</v>
      </c>
      <c r="J38" s="95" t="n">
        <f aca="false">IF($B38&gt;=1,1,0)*Assumptions!$F$74/12</f>
        <v>1000</v>
      </c>
      <c r="K38" s="95" t="n">
        <f aca="false">IF($B38&gt;=1,1,0)*(Assumptions!$F$75/12+Assumptions!$F$76)</f>
        <v>1000</v>
      </c>
      <c r="L38" s="95" t="n">
        <f aca="false">IF($B38&gt;=1,1,0)*Assumptions!$F$77/12</f>
        <v>833.333333333333</v>
      </c>
      <c r="M38" s="95" t="n">
        <f aca="false">IF($B38&gt;=1,1,0)*Assumptions!$F$78/12</f>
        <v>833.333333333333</v>
      </c>
      <c r="N38" s="95" t="n">
        <f aca="false">IF($B38&gt;=1,1,0)*Assumptions!$F$79*52/12</f>
        <v>1300</v>
      </c>
      <c r="O38" s="95" t="n">
        <f aca="false">IF($B38&gt;=1,1,0)*Assumptions!$F$65</f>
        <v>1000</v>
      </c>
      <c r="P38" s="95" t="n">
        <f aca="false">IF(AND($B38&gt;=1,$B38&lt;=60),Assumptions!$F$36+Assumptions!$F$37,0)</f>
        <v>1000</v>
      </c>
      <c r="Q38" s="92" t="n">
        <f aca="false">'Fan Page Engine'!L38</f>
        <v>1000</v>
      </c>
      <c r="R38" s="92" t="n">
        <f aca="false">'Playlist Engine'!L38</f>
        <v>840</v>
      </c>
      <c r="S38" s="95" t="n">
        <f aca="false">F38*(1-Assumptions!$F$63)</f>
        <v>5710.22906708815</v>
      </c>
      <c r="T38" s="86" t="n">
        <f aca="false">SUM(I38:S38)</f>
        <v>22850.2290670882</v>
      </c>
      <c r="U38" s="92" t="n">
        <f aca="false">'Fan Page Engine'!G38</f>
        <v>1320</v>
      </c>
      <c r="V38" s="92" t="n">
        <f aca="false">'Playlist Engine'!G38</f>
        <v>3000</v>
      </c>
      <c r="W38" s="86" t="n">
        <f aca="false">U38+V38</f>
        <v>4320</v>
      </c>
      <c r="X38" s="86" t="n">
        <f aca="false">H38-T38-W38</f>
        <v>-6544.26973339109</v>
      </c>
      <c r="Y38" s="95" t="n">
        <f aca="false">Z37</f>
        <v>34123.0890608832</v>
      </c>
      <c r="Z38" s="86" t="n">
        <f aca="false">Y38+X38</f>
        <v>27578.8193274922</v>
      </c>
      <c r="AB38" s="112" t="n">
        <f aca="false">AB37+H38</f>
        <v>299782.757723699</v>
      </c>
    </row>
    <row r="39" customFormat="false" ht="15" hidden="false" customHeight="true" outlineLevel="0" collapsed="false">
      <c r="B39" s="107" t="n">
        <v>33</v>
      </c>
      <c r="C39" s="108" t="str">
        <f aca="false">IF(B39&lt;=6,"P1 Build",IF(B39&lt;=18,"P2 Operate",IF(B39&lt;=30,"P3 Compound","P4 Scale")))</f>
        <v>P4 Scale</v>
      </c>
      <c r="D39" s="111" t="n">
        <f aca="false">IF(B39=0,0,ROUNDUP(B39/12,0))</f>
        <v>3</v>
      </c>
      <c r="E39" s="92" t="n">
        <f aca="false">'Streaming Revenue'!K39</f>
        <v>9329.48324828899</v>
      </c>
      <c r="F39" s="92" t="n">
        <f aca="false">'Backend SaaS'!I39</f>
        <v>9951.34360063223</v>
      </c>
      <c r="G39" s="95" t="n">
        <f aca="false">E39*Assumptions!$F$35</f>
        <v>2332.37081207225</v>
      </c>
      <c r="H39" s="86" t="n">
        <f aca="false">E39+F39+G39</f>
        <v>21613.1976609935</v>
      </c>
      <c r="I39" s="95" t="n">
        <f aca="false">IF($B39&lt;1,0,IF($B39&lt;=Assumptions!$F$72,Assumptions!$F$71/Assumptions!$F$72,Assumptions!$F$73/12))</f>
        <v>8333.33333333333</v>
      </c>
      <c r="J39" s="95" t="n">
        <f aca="false">IF($B39&gt;=1,1,0)*Assumptions!$F$74/12</f>
        <v>1000</v>
      </c>
      <c r="K39" s="95" t="n">
        <f aca="false">IF($B39&gt;=1,1,0)*(Assumptions!$F$75/12+Assumptions!$F$76)</f>
        <v>1000</v>
      </c>
      <c r="L39" s="95" t="n">
        <f aca="false">IF($B39&gt;=1,1,0)*Assumptions!$F$77/12</f>
        <v>833.333333333333</v>
      </c>
      <c r="M39" s="95" t="n">
        <f aca="false">IF($B39&gt;=1,1,0)*Assumptions!$F$78/12</f>
        <v>833.333333333333</v>
      </c>
      <c r="N39" s="95" t="n">
        <f aca="false">IF($B39&gt;=1,1,0)*Assumptions!$F$79*52/12</f>
        <v>1300</v>
      </c>
      <c r="O39" s="95" t="n">
        <f aca="false">IF($B39&gt;=1,1,0)*Assumptions!$F$65</f>
        <v>1000</v>
      </c>
      <c r="P39" s="95" t="n">
        <f aca="false">IF(AND($B39&gt;=1,$B39&lt;=60),Assumptions!$F$36+Assumptions!$F$37,0)</f>
        <v>1000</v>
      </c>
      <c r="Q39" s="92" t="n">
        <f aca="false">'Fan Page Engine'!L39</f>
        <v>1000</v>
      </c>
      <c r="R39" s="92" t="n">
        <f aca="false">'Playlist Engine'!L39</f>
        <v>870</v>
      </c>
      <c r="S39" s="95" t="n">
        <f aca="false">F39*(1-Assumptions!$F$63)</f>
        <v>5970.80616037934</v>
      </c>
      <c r="T39" s="86" t="n">
        <f aca="false">SUM(I39:S39)</f>
        <v>23140.8061603793</v>
      </c>
      <c r="U39" s="92" t="n">
        <f aca="false">'Fan Page Engine'!G39</f>
        <v>1340</v>
      </c>
      <c r="V39" s="92" t="n">
        <f aca="false">'Playlist Engine'!G39</f>
        <v>3000</v>
      </c>
      <c r="W39" s="86" t="n">
        <f aca="false">U39+V39</f>
        <v>4340</v>
      </c>
      <c r="X39" s="86" t="n">
        <f aca="false">H39-T39-W39</f>
        <v>-5867.60849938587</v>
      </c>
      <c r="Y39" s="95" t="n">
        <f aca="false">Z38</f>
        <v>27578.8193274922</v>
      </c>
      <c r="Z39" s="86" t="n">
        <f aca="false">Y39+X39</f>
        <v>21711.2108281063</v>
      </c>
      <c r="AB39" s="112" t="n">
        <f aca="false">AB38+H39</f>
        <v>321395.955384692</v>
      </c>
    </row>
    <row r="40" customFormat="false" ht="15" hidden="false" customHeight="true" outlineLevel="0" collapsed="false">
      <c r="B40" s="107" t="n">
        <v>34</v>
      </c>
      <c r="C40" s="108" t="str">
        <f aca="false">IF(B40&lt;=6,"P1 Build",IF(B40&lt;=18,"P2 Operate",IF(B40&lt;=30,"P3 Compound","P4 Scale")))</f>
        <v>P4 Scale</v>
      </c>
      <c r="D40" s="111" t="n">
        <f aca="false">IF(B40=0,0,ROUNDUP(B40/12,0))</f>
        <v>3</v>
      </c>
      <c r="E40" s="92" t="n">
        <f aca="false">'Streaming Revenue'!K40</f>
        <v>9783.30532493666</v>
      </c>
      <c r="F40" s="92" t="n">
        <f aca="false">'Backend SaaS'!I40</f>
        <v>10391.709240569</v>
      </c>
      <c r="G40" s="95" t="n">
        <f aca="false">E40*Assumptions!$F$35</f>
        <v>2445.82633123416</v>
      </c>
      <c r="H40" s="86" t="n">
        <f aca="false">E40+F40+G40</f>
        <v>22620.8408967398</v>
      </c>
      <c r="I40" s="95" t="n">
        <f aca="false">IF($B40&lt;1,0,IF($B40&lt;=Assumptions!$F$72,Assumptions!$F$71/Assumptions!$F$72,Assumptions!$F$73/12))</f>
        <v>8333.33333333333</v>
      </c>
      <c r="J40" s="95" t="n">
        <f aca="false">IF($B40&gt;=1,1,0)*Assumptions!$F$74/12</f>
        <v>1000</v>
      </c>
      <c r="K40" s="95" t="n">
        <f aca="false">IF($B40&gt;=1,1,0)*(Assumptions!$F$75/12+Assumptions!$F$76)</f>
        <v>1000</v>
      </c>
      <c r="L40" s="95" t="n">
        <f aca="false">IF($B40&gt;=1,1,0)*Assumptions!$F$77/12</f>
        <v>833.333333333333</v>
      </c>
      <c r="M40" s="95" t="n">
        <f aca="false">IF($B40&gt;=1,1,0)*Assumptions!$F$78/12</f>
        <v>833.333333333333</v>
      </c>
      <c r="N40" s="95" t="n">
        <f aca="false">IF($B40&gt;=1,1,0)*Assumptions!$F$79*52/12</f>
        <v>1300</v>
      </c>
      <c r="O40" s="95" t="n">
        <f aca="false">IF($B40&gt;=1,1,0)*Assumptions!$F$65</f>
        <v>1000</v>
      </c>
      <c r="P40" s="95" t="n">
        <f aca="false">IF(AND($B40&gt;=1,$B40&lt;=60),Assumptions!$F$36+Assumptions!$F$37,0)</f>
        <v>1000</v>
      </c>
      <c r="Q40" s="92" t="n">
        <f aca="false">'Fan Page Engine'!L40</f>
        <v>1000</v>
      </c>
      <c r="R40" s="92" t="n">
        <f aca="false">'Playlist Engine'!L40</f>
        <v>900</v>
      </c>
      <c r="S40" s="95" t="n">
        <f aca="false">F40*(1-Assumptions!$F$63)</f>
        <v>6235.02554434141</v>
      </c>
      <c r="T40" s="86" t="n">
        <f aca="false">SUM(I40:S40)</f>
        <v>23435.0255443414</v>
      </c>
      <c r="U40" s="92" t="n">
        <f aca="false">'Fan Page Engine'!G40</f>
        <v>1340</v>
      </c>
      <c r="V40" s="92" t="n">
        <f aca="false">'Playlist Engine'!G40</f>
        <v>3000</v>
      </c>
      <c r="W40" s="86" t="n">
        <f aca="false">U40+V40</f>
        <v>4340</v>
      </c>
      <c r="X40" s="86" t="n">
        <f aca="false">H40-T40-W40</f>
        <v>-5154.18464760157</v>
      </c>
      <c r="Y40" s="95" t="n">
        <f aca="false">Z39</f>
        <v>21711.2108281063</v>
      </c>
      <c r="Z40" s="86" t="n">
        <f aca="false">Y40+X40</f>
        <v>16557.0261805047</v>
      </c>
      <c r="AB40" s="112" t="n">
        <f aca="false">AB39+H40</f>
        <v>344016.796281432</v>
      </c>
    </row>
    <row r="41" customFormat="false" ht="15" hidden="false" customHeight="true" outlineLevel="0" collapsed="false">
      <c r="B41" s="107" t="n">
        <v>35</v>
      </c>
      <c r="C41" s="108" t="str">
        <f aca="false">IF(B41&lt;=6,"P1 Build",IF(B41&lt;=18,"P2 Operate",IF(B41&lt;=30,"P3 Compound","P4 Scale")))</f>
        <v>P4 Scale</v>
      </c>
      <c r="D41" s="111" t="n">
        <f aca="false">IF(B41=0,0,ROUNDUP(B41/12,0))</f>
        <v>3</v>
      </c>
      <c r="E41" s="92" t="n">
        <f aca="false">'Streaming Revenue'!K41</f>
        <v>10248.8019125005</v>
      </c>
      <c r="F41" s="92" t="n">
        <f aca="false">'Backend SaaS'!I41</f>
        <v>10837.5383165121</v>
      </c>
      <c r="G41" s="95" t="n">
        <f aca="false">E41*Assumptions!$F$35</f>
        <v>2562.20047812511</v>
      </c>
      <c r="H41" s="86" t="n">
        <f aca="false">E41+F41+G41</f>
        <v>23648.5407071377</v>
      </c>
      <c r="I41" s="95" t="n">
        <f aca="false">IF($B41&lt;1,0,IF($B41&lt;=Assumptions!$F$72,Assumptions!$F$71/Assumptions!$F$72,Assumptions!$F$73/12))</f>
        <v>8333.33333333333</v>
      </c>
      <c r="J41" s="95" t="n">
        <f aca="false">IF($B41&gt;=1,1,0)*Assumptions!$F$74/12</f>
        <v>1000</v>
      </c>
      <c r="K41" s="95" t="n">
        <f aca="false">IF($B41&gt;=1,1,0)*(Assumptions!$F$75/12+Assumptions!$F$76)</f>
        <v>1000</v>
      </c>
      <c r="L41" s="95" t="n">
        <f aca="false">IF($B41&gt;=1,1,0)*Assumptions!$F$77/12</f>
        <v>833.333333333333</v>
      </c>
      <c r="M41" s="95" t="n">
        <f aca="false">IF($B41&gt;=1,1,0)*Assumptions!$F$78/12</f>
        <v>833.333333333333</v>
      </c>
      <c r="N41" s="95" t="n">
        <f aca="false">IF($B41&gt;=1,1,0)*Assumptions!$F$79*52/12</f>
        <v>1300</v>
      </c>
      <c r="O41" s="95" t="n">
        <f aca="false">IF($B41&gt;=1,1,0)*Assumptions!$F$65</f>
        <v>1000</v>
      </c>
      <c r="P41" s="95" t="n">
        <f aca="false">IF(AND($B41&gt;=1,$B41&lt;=60),Assumptions!$F$36+Assumptions!$F$37,0)</f>
        <v>1000</v>
      </c>
      <c r="Q41" s="92" t="n">
        <f aca="false">'Fan Page Engine'!L41</f>
        <v>1000</v>
      </c>
      <c r="R41" s="92" t="n">
        <f aca="false">'Playlist Engine'!L41</f>
        <v>930</v>
      </c>
      <c r="S41" s="95" t="n">
        <f aca="false">F41*(1-Assumptions!$F$63)</f>
        <v>6502.52298990727</v>
      </c>
      <c r="T41" s="86" t="n">
        <f aca="false">SUM(I41:S41)</f>
        <v>23732.5229899073</v>
      </c>
      <c r="U41" s="92" t="n">
        <f aca="false">'Fan Page Engine'!G41</f>
        <v>1320</v>
      </c>
      <c r="V41" s="92" t="n">
        <f aca="false">'Playlist Engine'!G41</f>
        <v>3000</v>
      </c>
      <c r="W41" s="86" t="n">
        <f aca="false">U41+V41</f>
        <v>4320</v>
      </c>
      <c r="X41" s="86" t="n">
        <f aca="false">H41-T41-W41</f>
        <v>-4403.98228276959</v>
      </c>
      <c r="Y41" s="95" t="n">
        <f aca="false">Z40</f>
        <v>16557.0261805047</v>
      </c>
      <c r="Z41" s="86" t="n">
        <f aca="false">Y41+X41</f>
        <v>12153.0438977351</v>
      </c>
      <c r="AB41" s="112" t="n">
        <f aca="false">AB40+H41</f>
        <v>367665.33698857</v>
      </c>
    </row>
    <row r="42" customFormat="false" ht="15" hidden="false" customHeight="true" outlineLevel="0" collapsed="false">
      <c r="B42" s="107" t="n">
        <v>36</v>
      </c>
      <c r="C42" s="108" t="str">
        <f aca="false">IF(B42&lt;=6,"P1 Build",IF(B42&lt;=18,"P2 Operate",IF(B42&lt;=30,"P3 Compound","P4 Scale")))</f>
        <v>P4 Scale</v>
      </c>
      <c r="D42" s="111" t="n">
        <f aca="false">IF(B42=0,0,ROUNDUP(B42/12,0))</f>
        <v>3</v>
      </c>
      <c r="E42" s="92" t="n">
        <f aca="false">'Streaming Revenue'!K42</f>
        <v>10726.1901062213</v>
      </c>
      <c r="F42" s="92" t="n">
        <f aca="false">'Backend SaaS'!I42</f>
        <v>11288.2844848609</v>
      </c>
      <c r="G42" s="95" t="n">
        <f aca="false">E42*Assumptions!$F$35</f>
        <v>2681.54752655532</v>
      </c>
      <c r="H42" s="86" t="n">
        <f aca="false">E42+F42+G42</f>
        <v>24696.0221176375</v>
      </c>
      <c r="I42" s="95" t="n">
        <f aca="false">IF($B42&lt;1,0,IF($B42&lt;=Assumptions!$F$72,Assumptions!$F$71/Assumptions!$F$72,Assumptions!$F$73/12))</f>
        <v>8333.33333333333</v>
      </c>
      <c r="J42" s="95" t="n">
        <f aca="false">IF($B42&gt;=1,1,0)*Assumptions!$F$74/12</f>
        <v>1000</v>
      </c>
      <c r="K42" s="95" t="n">
        <f aca="false">IF($B42&gt;=1,1,0)*(Assumptions!$F$75/12+Assumptions!$F$76)</f>
        <v>1000</v>
      </c>
      <c r="L42" s="95" t="n">
        <f aca="false">IF($B42&gt;=1,1,0)*Assumptions!$F$77/12</f>
        <v>833.333333333333</v>
      </c>
      <c r="M42" s="95" t="n">
        <f aca="false">IF($B42&gt;=1,1,0)*Assumptions!$F$78/12</f>
        <v>833.333333333333</v>
      </c>
      <c r="N42" s="95" t="n">
        <f aca="false">IF($B42&gt;=1,1,0)*Assumptions!$F$79*52/12</f>
        <v>1300</v>
      </c>
      <c r="O42" s="95" t="n">
        <f aca="false">IF($B42&gt;=1,1,0)*Assumptions!$F$65</f>
        <v>1000</v>
      </c>
      <c r="P42" s="95" t="n">
        <f aca="false">IF(AND($B42&gt;=1,$B42&lt;=60),Assumptions!$F$36+Assumptions!$F$37,0)</f>
        <v>1000</v>
      </c>
      <c r="Q42" s="92" t="n">
        <f aca="false">'Fan Page Engine'!L42</f>
        <v>1000</v>
      </c>
      <c r="R42" s="92" t="n">
        <f aca="false">'Playlist Engine'!L42</f>
        <v>960</v>
      </c>
      <c r="S42" s="95" t="n">
        <f aca="false">F42*(1-Assumptions!$F$63)</f>
        <v>6772.97069091654</v>
      </c>
      <c r="T42" s="86" t="n">
        <f aca="false">SUM(I42:S42)</f>
        <v>24032.9706909165</v>
      </c>
      <c r="U42" s="92" t="n">
        <f aca="false">'Fan Page Engine'!G42</f>
        <v>1340</v>
      </c>
      <c r="V42" s="92" t="n">
        <f aca="false">'Playlist Engine'!G42</f>
        <v>3000</v>
      </c>
      <c r="W42" s="86" t="n">
        <f aca="false">U42+V42</f>
        <v>4340</v>
      </c>
      <c r="X42" s="86" t="n">
        <f aca="false">H42-T42-W42</f>
        <v>-3676.94857327905</v>
      </c>
      <c r="Y42" s="95" t="n">
        <f aca="false">Z41</f>
        <v>12153.0438977351</v>
      </c>
      <c r="Z42" s="86" t="n">
        <f aca="false">Y42+X42</f>
        <v>8476.09532445607</v>
      </c>
      <c r="AB42" s="112" t="n">
        <f aca="false">AB41+H42</f>
        <v>392361.359106207</v>
      </c>
    </row>
    <row r="43" customFormat="false" ht="15" hidden="false" customHeight="true" outlineLevel="0" collapsed="false">
      <c r="B43" s="107" t="n">
        <v>37</v>
      </c>
      <c r="C43" s="108" t="str">
        <f aca="false">IF(B43&lt;=6,"P1 Build",IF(B43&lt;=18,"P2 Operate",IF(B43&lt;=30,"P3 Compound","P4 Scale")))</f>
        <v>P4 Scale</v>
      </c>
      <c r="D43" s="111" t="n">
        <f aca="false">IF(B43=0,0,ROUNDUP(B43/12,0))</f>
        <v>4</v>
      </c>
      <c r="E43" s="92" t="n">
        <f aca="false">'Streaming Revenue'!K43</f>
        <v>11214.1758044273</v>
      </c>
      <c r="F43" s="92" t="n">
        <f aca="false">'Backend SaaS'!I43</f>
        <v>11743.4560363748</v>
      </c>
      <c r="G43" s="95" t="n">
        <f aca="false">E43*Assumptions!$F$35</f>
        <v>2803.54395110683</v>
      </c>
      <c r="H43" s="86" t="n">
        <f aca="false">E43+F43+G43</f>
        <v>25761.175791909</v>
      </c>
      <c r="I43" s="95" t="n">
        <f aca="false">IF($B43&lt;1,0,IF($B43&lt;=Assumptions!$F$72,Assumptions!$F$71/Assumptions!$F$72,Assumptions!$F$73/12))</f>
        <v>8333.33333333333</v>
      </c>
      <c r="J43" s="95" t="n">
        <f aca="false">IF($B43&gt;=1,1,0)*Assumptions!$F$74/12</f>
        <v>1000</v>
      </c>
      <c r="K43" s="95" t="n">
        <f aca="false">IF($B43&gt;=1,1,0)*(Assumptions!$F$75/12+Assumptions!$F$76)</f>
        <v>1000</v>
      </c>
      <c r="L43" s="95" t="n">
        <f aca="false">IF($B43&gt;=1,1,0)*Assumptions!$F$77/12</f>
        <v>833.333333333333</v>
      </c>
      <c r="M43" s="95" t="n">
        <f aca="false">IF($B43&gt;=1,1,0)*Assumptions!$F$78/12</f>
        <v>833.333333333333</v>
      </c>
      <c r="N43" s="95" t="n">
        <f aca="false">IF($B43&gt;=1,1,0)*Assumptions!$F$79*52/12</f>
        <v>1300</v>
      </c>
      <c r="O43" s="95" t="n">
        <f aca="false">IF($B43&gt;=1,1,0)*Assumptions!$F$65</f>
        <v>1000</v>
      </c>
      <c r="P43" s="95" t="n">
        <f aca="false">IF(AND($B43&gt;=1,$B43&lt;=60),Assumptions!$F$36+Assumptions!$F$37,0)</f>
        <v>1000</v>
      </c>
      <c r="Q43" s="92" t="n">
        <f aca="false">'Fan Page Engine'!L43</f>
        <v>1000</v>
      </c>
      <c r="R43" s="92" t="n">
        <f aca="false">'Playlist Engine'!L43</f>
        <v>984</v>
      </c>
      <c r="S43" s="95" t="n">
        <f aca="false">F43*(1-Assumptions!$F$63)</f>
        <v>7046.07362182489</v>
      </c>
      <c r="T43" s="86" t="n">
        <f aca="false">SUM(I43:S43)</f>
        <v>24330.0736218249</v>
      </c>
      <c r="U43" s="92" t="n">
        <f aca="false">'Fan Page Engine'!G43</f>
        <v>1000</v>
      </c>
      <c r="V43" s="92" t="n">
        <f aca="false">'Playlist Engine'!G43</f>
        <v>2400</v>
      </c>
      <c r="W43" s="86" t="n">
        <f aca="false">U43+V43</f>
        <v>3400</v>
      </c>
      <c r="X43" s="86" t="n">
        <f aca="false">H43-T43-W43</f>
        <v>-1968.89782991591</v>
      </c>
      <c r="Y43" s="95" t="n">
        <f aca="false">Z42</f>
        <v>8476.09532445607</v>
      </c>
      <c r="Z43" s="86" t="n">
        <f aca="false">Y43+X43</f>
        <v>6507.19749454016</v>
      </c>
      <c r="AB43" s="112" t="n">
        <f aca="false">AB42+H43</f>
        <v>418122.534898116</v>
      </c>
    </row>
    <row r="44" customFormat="false" ht="15" hidden="false" customHeight="true" outlineLevel="0" collapsed="false">
      <c r="B44" s="107" t="n">
        <v>38</v>
      </c>
      <c r="C44" s="108" t="str">
        <f aca="false">IF(B44&lt;=6,"P1 Build",IF(B44&lt;=18,"P2 Operate",IF(B44&lt;=30,"P3 Compound","P4 Scale")))</f>
        <v>P4 Scale</v>
      </c>
      <c r="D44" s="111" t="n">
        <f aca="false">IF(B44=0,0,ROUNDUP(B44/12,0))</f>
        <v>4</v>
      </c>
      <c r="E44" s="92" t="n">
        <f aca="false">'Streaming Revenue'!K44</f>
        <v>11669.3626706649</v>
      </c>
      <c r="F44" s="92" t="n">
        <f aca="false">'Backend SaaS'!I44</f>
        <v>12192.7104327373</v>
      </c>
      <c r="G44" s="95" t="n">
        <f aca="false">E44*Assumptions!$F$35</f>
        <v>2917.34066766622</v>
      </c>
      <c r="H44" s="86" t="n">
        <f aca="false">E44+F44+G44</f>
        <v>26779.4137710684</v>
      </c>
      <c r="I44" s="95" t="n">
        <f aca="false">IF($B44&lt;1,0,IF($B44&lt;=Assumptions!$F$72,Assumptions!$F$71/Assumptions!$F$72,Assumptions!$F$73/12))</f>
        <v>8333.33333333333</v>
      </c>
      <c r="J44" s="95" t="n">
        <f aca="false">IF($B44&gt;=1,1,0)*Assumptions!$F$74/12</f>
        <v>1000</v>
      </c>
      <c r="K44" s="95" t="n">
        <f aca="false">IF($B44&gt;=1,1,0)*(Assumptions!$F$75/12+Assumptions!$F$76)</f>
        <v>1000</v>
      </c>
      <c r="L44" s="95" t="n">
        <f aca="false">IF($B44&gt;=1,1,0)*Assumptions!$F$77/12</f>
        <v>833.333333333333</v>
      </c>
      <c r="M44" s="95" t="n">
        <f aca="false">IF($B44&gt;=1,1,0)*Assumptions!$F$78/12</f>
        <v>833.333333333333</v>
      </c>
      <c r="N44" s="95" t="n">
        <f aca="false">IF($B44&gt;=1,1,0)*Assumptions!$F$79*52/12</f>
        <v>1300</v>
      </c>
      <c r="O44" s="95" t="n">
        <f aca="false">IF($B44&gt;=1,1,0)*Assumptions!$F$65</f>
        <v>1000</v>
      </c>
      <c r="P44" s="95" t="n">
        <f aca="false">IF(AND($B44&gt;=1,$B44&lt;=60),Assumptions!$F$36+Assumptions!$F$37,0)</f>
        <v>1000</v>
      </c>
      <c r="Q44" s="92" t="n">
        <f aca="false">'Fan Page Engine'!L44</f>
        <v>1000</v>
      </c>
      <c r="R44" s="92" t="n">
        <f aca="false">'Playlist Engine'!L44</f>
        <v>1011</v>
      </c>
      <c r="S44" s="95" t="n">
        <f aca="false">F44*(1-Assumptions!$F$63)</f>
        <v>7315.6262596424</v>
      </c>
      <c r="T44" s="86" t="n">
        <f aca="false">SUM(I44:S44)</f>
        <v>24626.6262596424</v>
      </c>
      <c r="U44" s="92" t="n">
        <f aca="false">'Fan Page Engine'!G44</f>
        <v>1000</v>
      </c>
      <c r="V44" s="92" t="n">
        <f aca="false">'Playlist Engine'!G44</f>
        <v>2700</v>
      </c>
      <c r="W44" s="86" t="n">
        <f aca="false">U44+V44</f>
        <v>3700</v>
      </c>
      <c r="X44" s="86" t="n">
        <f aca="false">H44-T44-W44</f>
        <v>-1547.21248857397</v>
      </c>
      <c r="Y44" s="95" t="n">
        <f aca="false">Z43</f>
        <v>6507.19749454016</v>
      </c>
      <c r="Z44" s="86" t="n">
        <f aca="false">Y44+X44</f>
        <v>4959.98500596619</v>
      </c>
      <c r="AB44" s="112" t="n">
        <f aca="false">AB43+H44</f>
        <v>444901.948669185</v>
      </c>
    </row>
    <row r="45" customFormat="false" ht="15" hidden="false" customHeight="true" outlineLevel="0" collapsed="false">
      <c r="B45" s="107" t="n">
        <v>39</v>
      </c>
      <c r="C45" s="108" t="str">
        <f aca="false">IF(B45&lt;=6,"P1 Build",IF(B45&lt;=18,"P2 Operate",IF(B45&lt;=30,"P3 Compound","P4 Scale")))</f>
        <v>P4 Scale</v>
      </c>
      <c r="D45" s="111" t="n">
        <f aca="false">IF(B45=0,0,ROUNDUP(B45/12,0))</f>
        <v>4</v>
      </c>
      <c r="E45" s="92" t="n">
        <f aca="false">'Streaming Revenue'!K45</f>
        <v>12157.9615404979</v>
      </c>
      <c r="F45" s="92" t="n">
        <f aca="false">'Backend SaaS'!I45</f>
        <v>12641.5893894636</v>
      </c>
      <c r="G45" s="95" t="n">
        <f aca="false">E45*Assumptions!$F$35</f>
        <v>3039.49038512448</v>
      </c>
      <c r="H45" s="86" t="n">
        <f aca="false">E45+F45+G45</f>
        <v>27839.041315086</v>
      </c>
      <c r="I45" s="95" t="n">
        <f aca="false">IF($B45&lt;1,0,IF($B45&lt;=Assumptions!$F$72,Assumptions!$F$71/Assumptions!$F$72,Assumptions!$F$73/12))</f>
        <v>8333.33333333333</v>
      </c>
      <c r="J45" s="95" t="n">
        <f aca="false">IF($B45&gt;=1,1,0)*Assumptions!$F$74/12</f>
        <v>1000</v>
      </c>
      <c r="K45" s="95" t="n">
        <f aca="false">IF($B45&gt;=1,1,0)*(Assumptions!$F$75/12+Assumptions!$F$76)</f>
        <v>1000</v>
      </c>
      <c r="L45" s="95" t="n">
        <f aca="false">IF($B45&gt;=1,1,0)*Assumptions!$F$77/12</f>
        <v>833.333333333333</v>
      </c>
      <c r="M45" s="95" t="n">
        <f aca="false">IF($B45&gt;=1,1,0)*Assumptions!$F$78/12</f>
        <v>833.333333333333</v>
      </c>
      <c r="N45" s="95" t="n">
        <f aca="false">IF($B45&gt;=1,1,0)*Assumptions!$F$79*52/12</f>
        <v>1300</v>
      </c>
      <c r="O45" s="95" t="n">
        <f aca="false">IF($B45&gt;=1,1,0)*Assumptions!$F$65</f>
        <v>1000</v>
      </c>
      <c r="P45" s="95" t="n">
        <f aca="false">IF(AND($B45&gt;=1,$B45&lt;=60),Assumptions!$F$36+Assumptions!$F$37,0)</f>
        <v>1000</v>
      </c>
      <c r="Q45" s="92" t="n">
        <f aca="false">'Fan Page Engine'!L45</f>
        <v>1000</v>
      </c>
      <c r="R45" s="92" t="n">
        <f aca="false">'Playlist Engine'!L45</f>
        <v>1035</v>
      </c>
      <c r="S45" s="95" t="n">
        <f aca="false">F45*(1-Assumptions!$F$63)</f>
        <v>7584.95363367816</v>
      </c>
      <c r="T45" s="86" t="n">
        <f aca="false">SUM(I45:S45)</f>
        <v>24919.9536336782</v>
      </c>
      <c r="U45" s="92" t="n">
        <f aca="false">'Fan Page Engine'!G45</f>
        <v>1000</v>
      </c>
      <c r="V45" s="92" t="n">
        <f aca="false">'Playlist Engine'!G45</f>
        <v>2400</v>
      </c>
      <c r="W45" s="86" t="n">
        <f aca="false">U45+V45</f>
        <v>3400</v>
      </c>
      <c r="X45" s="86" t="n">
        <f aca="false">H45-T45-W45</f>
        <v>-480.912318592178</v>
      </c>
      <c r="Y45" s="95" t="n">
        <f aca="false">Z44</f>
        <v>4959.98500596619</v>
      </c>
      <c r="Z45" s="86" t="n">
        <f aca="false">Y45+X45</f>
        <v>4479.07268737401</v>
      </c>
      <c r="AB45" s="112" t="n">
        <f aca="false">AB44+H45</f>
        <v>472740.989984271</v>
      </c>
    </row>
    <row r="46" customFormat="false" ht="15" hidden="false" customHeight="true" outlineLevel="0" collapsed="false">
      <c r="B46" s="107" t="n">
        <v>40</v>
      </c>
      <c r="C46" s="108" t="str">
        <f aca="false">IF(B46&lt;=6,"P1 Build",IF(B46&lt;=18,"P2 Operate",IF(B46&lt;=30,"P3 Compound","P4 Scale")))</f>
        <v>P4 Scale</v>
      </c>
      <c r="D46" s="111" t="n">
        <f aca="false">IF(B46=0,0,ROUNDUP(B46/12,0))</f>
        <v>4</v>
      </c>
      <c r="E46" s="92" t="n">
        <f aca="false">'Streaming Revenue'!K46</f>
        <v>12635.4917887812</v>
      </c>
      <c r="F46" s="92" t="n">
        <f aca="false">'Backend SaaS'!I46</f>
        <v>13085.1804505172</v>
      </c>
      <c r="G46" s="95" t="n">
        <f aca="false">E46*Assumptions!$F$35</f>
        <v>3158.8729471953</v>
      </c>
      <c r="H46" s="86" t="n">
        <f aca="false">E46+F46+G46</f>
        <v>28879.5451864937</v>
      </c>
      <c r="I46" s="95" t="n">
        <f aca="false">IF($B46&lt;1,0,IF($B46&lt;=Assumptions!$F$72,Assumptions!$F$71/Assumptions!$F$72,Assumptions!$F$73/12))</f>
        <v>8333.33333333333</v>
      </c>
      <c r="J46" s="95" t="n">
        <f aca="false">IF($B46&gt;=1,1,0)*Assumptions!$F$74/12</f>
        <v>1000</v>
      </c>
      <c r="K46" s="95" t="n">
        <f aca="false">IF($B46&gt;=1,1,0)*(Assumptions!$F$75/12+Assumptions!$F$76)</f>
        <v>1000</v>
      </c>
      <c r="L46" s="95" t="n">
        <f aca="false">IF($B46&gt;=1,1,0)*Assumptions!$F$77/12</f>
        <v>833.333333333333</v>
      </c>
      <c r="M46" s="95" t="n">
        <f aca="false">IF($B46&gt;=1,1,0)*Assumptions!$F$78/12</f>
        <v>833.333333333333</v>
      </c>
      <c r="N46" s="95" t="n">
        <f aca="false">IF($B46&gt;=1,1,0)*Assumptions!$F$79*52/12</f>
        <v>1300</v>
      </c>
      <c r="O46" s="95" t="n">
        <f aca="false">IF($B46&gt;=1,1,0)*Assumptions!$F$65</f>
        <v>1000</v>
      </c>
      <c r="P46" s="95" t="n">
        <f aca="false">IF(AND($B46&gt;=1,$B46&lt;=60),Assumptions!$F$36+Assumptions!$F$37,0)</f>
        <v>1000</v>
      </c>
      <c r="Q46" s="92" t="n">
        <f aca="false">'Fan Page Engine'!L46</f>
        <v>1000</v>
      </c>
      <c r="R46" s="92" t="n">
        <f aca="false">'Playlist Engine'!L46</f>
        <v>1059</v>
      </c>
      <c r="S46" s="95" t="n">
        <f aca="false">F46*(1-Assumptions!$F$63)</f>
        <v>7851.10827031034</v>
      </c>
      <c r="T46" s="86" t="n">
        <f aca="false">SUM(I46:S46)</f>
        <v>25210.1082703103</v>
      </c>
      <c r="U46" s="92" t="n">
        <f aca="false">'Fan Page Engine'!G46</f>
        <v>1000</v>
      </c>
      <c r="V46" s="92" t="n">
        <f aca="false">'Playlist Engine'!G46</f>
        <v>2400</v>
      </c>
      <c r="W46" s="86" t="n">
        <f aca="false">U46+V46</f>
        <v>3400</v>
      </c>
      <c r="X46" s="86" t="n">
        <f aca="false">H46-T46-W46</f>
        <v>269.436916183386</v>
      </c>
      <c r="Y46" s="95" t="n">
        <f aca="false">Z45</f>
        <v>4479.07268737401</v>
      </c>
      <c r="Z46" s="86" t="n">
        <f aca="false">Y46+X46</f>
        <v>4748.5096035574</v>
      </c>
      <c r="AB46" s="112" t="n">
        <f aca="false">AB45+H46</f>
        <v>501620.535170765</v>
      </c>
    </row>
    <row r="47" customFormat="false" ht="15" hidden="false" customHeight="true" outlineLevel="0" collapsed="false">
      <c r="B47" s="107" t="n">
        <v>41</v>
      </c>
      <c r="C47" s="108" t="str">
        <f aca="false">IF(B47&lt;=6,"P1 Build",IF(B47&lt;=18,"P2 Operate",IF(B47&lt;=30,"P3 Compound","P4 Scale")))</f>
        <v>P4 Scale</v>
      </c>
      <c r="D47" s="111" t="n">
        <f aca="false">IF(B47=0,0,ROUNDUP(B47/12,0))</f>
        <v>4</v>
      </c>
      <c r="E47" s="92" t="n">
        <f aca="false">'Streaming Revenue'!K47</f>
        <v>13123.8485911749</v>
      </c>
      <c r="F47" s="92" t="n">
        <f aca="false">'Backend SaaS'!I47</f>
        <v>13524.0124054655</v>
      </c>
      <c r="G47" s="95" t="n">
        <f aca="false">E47*Assumptions!$F$35</f>
        <v>3280.96214779373</v>
      </c>
      <c r="H47" s="86" t="n">
        <f aca="false">E47+F47+G47</f>
        <v>29928.8231444342</v>
      </c>
      <c r="I47" s="95" t="n">
        <f aca="false">IF($B47&lt;1,0,IF($B47&lt;=Assumptions!$F$72,Assumptions!$F$71/Assumptions!$F$72,Assumptions!$F$73/12))</f>
        <v>8333.33333333333</v>
      </c>
      <c r="J47" s="95" t="n">
        <f aca="false">IF($B47&gt;=1,1,0)*Assumptions!$F$74/12</f>
        <v>1000</v>
      </c>
      <c r="K47" s="95" t="n">
        <f aca="false">IF($B47&gt;=1,1,0)*(Assumptions!$F$75/12+Assumptions!$F$76)</f>
        <v>1000</v>
      </c>
      <c r="L47" s="95" t="n">
        <f aca="false">IF($B47&gt;=1,1,0)*Assumptions!$F$77/12</f>
        <v>833.333333333333</v>
      </c>
      <c r="M47" s="95" t="n">
        <f aca="false">IF($B47&gt;=1,1,0)*Assumptions!$F$78/12</f>
        <v>833.333333333333</v>
      </c>
      <c r="N47" s="95" t="n">
        <f aca="false">IF($B47&gt;=1,1,0)*Assumptions!$F$79*52/12</f>
        <v>1300</v>
      </c>
      <c r="O47" s="95" t="n">
        <f aca="false">IF($B47&gt;=1,1,0)*Assumptions!$F$65</f>
        <v>1000</v>
      </c>
      <c r="P47" s="95" t="n">
        <f aca="false">IF(AND($B47&gt;=1,$B47&lt;=60),Assumptions!$F$36+Assumptions!$F$37,0)</f>
        <v>1000</v>
      </c>
      <c r="Q47" s="92" t="n">
        <f aca="false">'Fan Page Engine'!L47</f>
        <v>1000</v>
      </c>
      <c r="R47" s="92" t="n">
        <f aca="false">'Playlist Engine'!L47</f>
        <v>1086</v>
      </c>
      <c r="S47" s="95" t="n">
        <f aca="false">F47*(1-Assumptions!$F$63)</f>
        <v>8114.40744327931</v>
      </c>
      <c r="T47" s="86" t="n">
        <f aca="false">SUM(I47:S47)</f>
        <v>25500.4074432793</v>
      </c>
      <c r="U47" s="92" t="n">
        <f aca="false">'Fan Page Engine'!G47</f>
        <v>1000</v>
      </c>
      <c r="V47" s="92" t="n">
        <f aca="false">'Playlist Engine'!G47</f>
        <v>2700</v>
      </c>
      <c r="W47" s="86" t="n">
        <f aca="false">U47+V47</f>
        <v>3700</v>
      </c>
      <c r="X47" s="86" t="n">
        <f aca="false">H47-T47-W47</f>
        <v>728.415701154852</v>
      </c>
      <c r="Y47" s="95" t="n">
        <f aca="false">Z46</f>
        <v>4748.5096035574</v>
      </c>
      <c r="Z47" s="86" t="n">
        <f aca="false">Y47+X47</f>
        <v>5476.92530471225</v>
      </c>
      <c r="AB47" s="112" t="n">
        <f aca="false">AB46+H47</f>
        <v>531549.358315199</v>
      </c>
    </row>
    <row r="48" customFormat="false" ht="15" hidden="false" customHeight="true" outlineLevel="0" collapsed="false">
      <c r="B48" s="107" t="n">
        <v>42</v>
      </c>
      <c r="C48" s="108" t="str">
        <f aca="false">IF(B48&lt;=6,"P1 Build",IF(B48&lt;=18,"P2 Operate",IF(B48&lt;=30,"P3 Compound","P4 Scale")))</f>
        <v>P4 Scale</v>
      </c>
      <c r="D48" s="111" t="n">
        <f aca="false">IF(B48=0,0,ROUNDUP(B48/12,0))</f>
        <v>4</v>
      </c>
      <c r="E48" s="92" t="n">
        <f aca="false">'Streaming Revenue'!K48</f>
        <v>13644.9862903506</v>
      </c>
      <c r="F48" s="92" t="n">
        <f aca="false">'Backend SaaS'!I48</f>
        <v>13963.511164919</v>
      </c>
      <c r="G48" s="95" t="n">
        <f aca="false">E48*Assumptions!$F$35</f>
        <v>3411.24657258766</v>
      </c>
      <c r="H48" s="86" t="n">
        <f aca="false">E48+F48+G48</f>
        <v>31019.7440278573</v>
      </c>
      <c r="I48" s="95" t="n">
        <f aca="false">IF($B48&lt;1,0,IF($B48&lt;=Assumptions!$F$72,Assumptions!$F$71/Assumptions!$F$72,Assumptions!$F$73/12))</f>
        <v>8333.33333333333</v>
      </c>
      <c r="J48" s="95" t="n">
        <f aca="false">IF($B48&gt;=1,1,0)*Assumptions!$F$74/12</f>
        <v>1000</v>
      </c>
      <c r="K48" s="95" t="n">
        <f aca="false">IF($B48&gt;=1,1,0)*(Assumptions!$F$75/12+Assumptions!$F$76)</f>
        <v>1000</v>
      </c>
      <c r="L48" s="95" t="n">
        <f aca="false">IF($B48&gt;=1,1,0)*Assumptions!$F$77/12</f>
        <v>833.333333333333</v>
      </c>
      <c r="M48" s="95" t="n">
        <f aca="false">IF($B48&gt;=1,1,0)*Assumptions!$F$78/12</f>
        <v>833.333333333333</v>
      </c>
      <c r="N48" s="95" t="n">
        <f aca="false">IF($B48&gt;=1,1,0)*Assumptions!$F$79*52/12</f>
        <v>1300</v>
      </c>
      <c r="O48" s="95" t="n">
        <f aca="false">IF($B48&gt;=1,1,0)*Assumptions!$F$65</f>
        <v>1000</v>
      </c>
      <c r="P48" s="95" t="n">
        <f aca="false">IF(AND($B48&gt;=1,$B48&lt;=60),Assumptions!$F$36+Assumptions!$F$37,0)</f>
        <v>1000</v>
      </c>
      <c r="Q48" s="92" t="n">
        <f aca="false">'Fan Page Engine'!L48</f>
        <v>1000</v>
      </c>
      <c r="R48" s="92" t="n">
        <f aca="false">'Playlist Engine'!L48</f>
        <v>1110</v>
      </c>
      <c r="S48" s="95" t="n">
        <f aca="false">F48*(1-Assumptions!$F$63)</f>
        <v>8378.10669895138</v>
      </c>
      <c r="T48" s="86" t="n">
        <f aca="false">SUM(I48:S48)</f>
        <v>25788.1066989514</v>
      </c>
      <c r="U48" s="92" t="n">
        <f aca="false">'Fan Page Engine'!G48</f>
        <v>1000</v>
      </c>
      <c r="V48" s="92" t="n">
        <f aca="false">'Playlist Engine'!G48</f>
        <v>2400</v>
      </c>
      <c r="W48" s="86" t="n">
        <f aca="false">U48+V48</f>
        <v>3400</v>
      </c>
      <c r="X48" s="86" t="n">
        <f aca="false">H48-T48-W48</f>
        <v>1831.63732890589</v>
      </c>
      <c r="Y48" s="95" t="n">
        <f aca="false">Z47</f>
        <v>5476.92530471225</v>
      </c>
      <c r="Z48" s="86" t="n">
        <f aca="false">Y48+X48</f>
        <v>7308.56263361814</v>
      </c>
      <c r="AB48" s="112" t="n">
        <f aca="false">AB47+H48</f>
        <v>562569.102343056</v>
      </c>
    </row>
    <row r="49" customFormat="false" ht="15" hidden="false" customHeight="true" outlineLevel="0" collapsed="false">
      <c r="B49" s="107" t="n">
        <v>43</v>
      </c>
      <c r="C49" s="108" t="str">
        <f aca="false">IF(B49&lt;=6,"P1 Build",IF(B49&lt;=18,"P2 Operate",IF(B49&lt;=30,"P3 Compound","P4 Scale")))</f>
        <v>P4 Scale</v>
      </c>
      <c r="D49" s="111" t="n">
        <f aca="false">IF(B49=0,0,ROUNDUP(B49/12,0))</f>
        <v>4</v>
      </c>
      <c r="E49" s="92" t="n">
        <f aca="false">'Streaming Revenue'!K49</f>
        <v>14154.5603848924</v>
      </c>
      <c r="F49" s="92" t="n">
        <f aca="false">'Backend SaaS'!I49</f>
        <v>14398.6600484271</v>
      </c>
      <c r="G49" s="95" t="n">
        <f aca="false">E49*Assumptions!$F$35</f>
        <v>3538.6400962231</v>
      </c>
      <c r="H49" s="86" t="n">
        <f aca="false">E49+F49+G49</f>
        <v>32091.8605295426</v>
      </c>
      <c r="I49" s="95" t="n">
        <f aca="false">IF($B49&lt;1,0,IF($B49&lt;=Assumptions!$F$72,Assumptions!$F$71/Assumptions!$F$72,Assumptions!$F$73/12))</f>
        <v>8333.33333333333</v>
      </c>
      <c r="J49" s="95" t="n">
        <f aca="false">IF($B49&gt;=1,1,0)*Assumptions!$F$74/12</f>
        <v>1000</v>
      </c>
      <c r="K49" s="95" t="n">
        <f aca="false">IF($B49&gt;=1,1,0)*(Assumptions!$F$75/12+Assumptions!$F$76)</f>
        <v>1000</v>
      </c>
      <c r="L49" s="95" t="n">
        <f aca="false">IF($B49&gt;=1,1,0)*Assumptions!$F$77/12</f>
        <v>833.333333333333</v>
      </c>
      <c r="M49" s="95" t="n">
        <f aca="false">IF($B49&gt;=1,1,0)*Assumptions!$F$78/12</f>
        <v>833.333333333333</v>
      </c>
      <c r="N49" s="95" t="n">
        <f aca="false">IF($B49&gt;=1,1,0)*Assumptions!$F$79*52/12</f>
        <v>1300</v>
      </c>
      <c r="O49" s="95" t="n">
        <f aca="false">IF($B49&gt;=1,1,0)*Assumptions!$F$65</f>
        <v>1000</v>
      </c>
      <c r="P49" s="95" t="n">
        <f aca="false">IF(AND($B49&gt;=1,$B49&lt;=60),Assumptions!$F$36+Assumptions!$F$37,0)</f>
        <v>1000</v>
      </c>
      <c r="Q49" s="92" t="n">
        <f aca="false">'Fan Page Engine'!L49</f>
        <v>1000</v>
      </c>
      <c r="R49" s="92" t="n">
        <f aca="false">'Playlist Engine'!L49</f>
        <v>1134</v>
      </c>
      <c r="S49" s="95" t="n">
        <f aca="false">F49*(1-Assumptions!$F$63)</f>
        <v>8639.19602905624</v>
      </c>
      <c r="T49" s="86" t="n">
        <f aca="false">SUM(I49:S49)</f>
        <v>26073.1960290562</v>
      </c>
      <c r="U49" s="92" t="n">
        <f aca="false">'Fan Page Engine'!G49</f>
        <v>1000</v>
      </c>
      <c r="V49" s="92" t="n">
        <f aca="false">'Playlist Engine'!G49</f>
        <v>2400</v>
      </c>
      <c r="W49" s="86" t="n">
        <f aca="false">U49+V49</f>
        <v>3400</v>
      </c>
      <c r="X49" s="86" t="n">
        <f aca="false">H49-T49-W49</f>
        <v>2618.66450048631</v>
      </c>
      <c r="Y49" s="95" t="n">
        <f aca="false">Z48</f>
        <v>7308.56263361814</v>
      </c>
      <c r="Z49" s="86" t="n">
        <f aca="false">Y49+X49</f>
        <v>9927.22713410445</v>
      </c>
      <c r="AB49" s="112" t="n">
        <f aca="false">AB48+H49</f>
        <v>594660.962872599</v>
      </c>
    </row>
    <row r="50" customFormat="false" ht="15" hidden="false" customHeight="true" outlineLevel="0" collapsed="false">
      <c r="B50" s="107" t="n">
        <v>44</v>
      </c>
      <c r="C50" s="108" t="str">
        <f aca="false">IF(B50&lt;=6,"P1 Build",IF(B50&lt;=18,"P2 Operate",IF(B50&lt;=30,"P3 Compound","P4 Scale")))</f>
        <v>P4 Scale</v>
      </c>
      <c r="D50" s="111" t="n">
        <f aca="false">IF(B50=0,0,ROUNDUP(B50/12,0))</f>
        <v>4</v>
      </c>
      <c r="E50" s="92" t="n">
        <f aca="false">'Streaming Revenue'!K50</f>
        <v>14674.6627031394</v>
      </c>
      <c r="F50" s="92" t="n">
        <f aca="false">'Backend SaaS'!I50</f>
        <v>14829.8940435844</v>
      </c>
      <c r="G50" s="95" t="n">
        <f aca="false">E50*Assumptions!$F$35</f>
        <v>3668.66567578484</v>
      </c>
      <c r="H50" s="86" t="n">
        <f aca="false">E50+F50+G50</f>
        <v>33173.2224225086</v>
      </c>
      <c r="I50" s="95" t="n">
        <f aca="false">IF($B50&lt;1,0,IF($B50&lt;=Assumptions!$F$72,Assumptions!$F$71/Assumptions!$F$72,Assumptions!$F$73/12))</f>
        <v>8333.33333333333</v>
      </c>
      <c r="J50" s="95" t="n">
        <f aca="false">IF($B50&gt;=1,1,0)*Assumptions!$F$74/12</f>
        <v>1000</v>
      </c>
      <c r="K50" s="95" t="n">
        <f aca="false">IF($B50&gt;=1,1,0)*(Assumptions!$F$75/12+Assumptions!$F$76)</f>
        <v>1000</v>
      </c>
      <c r="L50" s="95" t="n">
        <f aca="false">IF($B50&gt;=1,1,0)*Assumptions!$F$77/12</f>
        <v>833.333333333333</v>
      </c>
      <c r="M50" s="95" t="n">
        <f aca="false">IF($B50&gt;=1,1,0)*Assumptions!$F$78/12</f>
        <v>833.333333333333</v>
      </c>
      <c r="N50" s="95" t="n">
        <f aca="false">IF($B50&gt;=1,1,0)*Assumptions!$F$79*52/12</f>
        <v>1300</v>
      </c>
      <c r="O50" s="95" t="n">
        <f aca="false">IF($B50&gt;=1,1,0)*Assumptions!$F$65</f>
        <v>1000</v>
      </c>
      <c r="P50" s="95" t="n">
        <f aca="false">IF(AND($B50&gt;=1,$B50&lt;=60),Assumptions!$F$36+Assumptions!$F$37,0)</f>
        <v>1000</v>
      </c>
      <c r="Q50" s="92" t="n">
        <f aca="false">'Fan Page Engine'!L50</f>
        <v>1000</v>
      </c>
      <c r="R50" s="92" t="n">
        <f aca="false">'Playlist Engine'!L50</f>
        <v>1161</v>
      </c>
      <c r="S50" s="95" t="n">
        <f aca="false">F50*(1-Assumptions!$F$63)</f>
        <v>8897.93642615062</v>
      </c>
      <c r="T50" s="86" t="n">
        <f aca="false">SUM(I50:S50)</f>
        <v>26358.9364261506</v>
      </c>
      <c r="U50" s="92" t="n">
        <f aca="false">'Fan Page Engine'!G50</f>
        <v>1000</v>
      </c>
      <c r="V50" s="92" t="n">
        <f aca="false">'Playlist Engine'!G50</f>
        <v>2700</v>
      </c>
      <c r="W50" s="86" t="n">
        <f aca="false">U50+V50</f>
        <v>3700</v>
      </c>
      <c r="X50" s="86" t="n">
        <f aca="false">H50-T50-W50</f>
        <v>3114.28599635794</v>
      </c>
      <c r="Y50" s="95" t="n">
        <f aca="false">Z49</f>
        <v>9927.22713410445</v>
      </c>
      <c r="Z50" s="86" t="n">
        <f aca="false">Y50+X50</f>
        <v>13041.5131304624</v>
      </c>
      <c r="AB50" s="112" t="n">
        <f aca="false">AB49+H50</f>
        <v>627834.185295107</v>
      </c>
    </row>
    <row r="51" customFormat="false" ht="15" hidden="false" customHeight="true" outlineLevel="0" collapsed="false">
      <c r="B51" s="107" t="n">
        <v>45</v>
      </c>
      <c r="C51" s="108" t="str">
        <f aca="false">IF(B51&lt;=6,"P1 Build",IF(B51&lt;=18,"P2 Operate",IF(B51&lt;=30,"P3 Compound","P4 Scale")))</f>
        <v>P4 Scale</v>
      </c>
      <c r="D51" s="111" t="n">
        <f aca="false">IF(B51=0,0,ROUNDUP(B51/12,0))</f>
        <v>4</v>
      </c>
      <c r="E51" s="92" t="n">
        <f aca="false">'Streaming Revenue'!K51</f>
        <v>15227.3789075718</v>
      </c>
      <c r="F51" s="92" t="n">
        <f aca="false">'Backend SaaS'!I51</f>
        <v>15262.5546392259</v>
      </c>
      <c r="G51" s="95" t="n">
        <f aca="false">E51*Assumptions!$F$35</f>
        <v>3806.84472689294</v>
      </c>
      <c r="H51" s="86" t="n">
        <f aca="false">E51+F51+G51</f>
        <v>34296.7782736906</v>
      </c>
      <c r="I51" s="95" t="n">
        <f aca="false">IF($B51&lt;1,0,IF($B51&lt;=Assumptions!$F$72,Assumptions!$F$71/Assumptions!$F$72,Assumptions!$F$73/12))</f>
        <v>8333.33333333333</v>
      </c>
      <c r="J51" s="95" t="n">
        <f aca="false">IF($B51&gt;=1,1,0)*Assumptions!$F$74/12</f>
        <v>1000</v>
      </c>
      <c r="K51" s="95" t="n">
        <f aca="false">IF($B51&gt;=1,1,0)*(Assumptions!$F$75/12+Assumptions!$F$76)</f>
        <v>1000</v>
      </c>
      <c r="L51" s="95" t="n">
        <f aca="false">IF($B51&gt;=1,1,0)*Assumptions!$F$77/12</f>
        <v>833.333333333333</v>
      </c>
      <c r="M51" s="95" t="n">
        <f aca="false">IF($B51&gt;=1,1,0)*Assumptions!$F$78/12</f>
        <v>833.333333333333</v>
      </c>
      <c r="N51" s="95" t="n">
        <f aca="false">IF($B51&gt;=1,1,0)*Assumptions!$F$79*52/12</f>
        <v>1300</v>
      </c>
      <c r="O51" s="95" t="n">
        <f aca="false">IF($B51&gt;=1,1,0)*Assumptions!$F$65</f>
        <v>1000</v>
      </c>
      <c r="P51" s="95" t="n">
        <f aca="false">IF(AND($B51&gt;=1,$B51&lt;=60),Assumptions!$F$36+Assumptions!$F$37,0)</f>
        <v>1000</v>
      </c>
      <c r="Q51" s="92" t="n">
        <f aca="false">'Fan Page Engine'!L51</f>
        <v>1000</v>
      </c>
      <c r="R51" s="92" t="n">
        <f aca="false">'Playlist Engine'!L51</f>
        <v>1185</v>
      </c>
      <c r="S51" s="95" t="n">
        <f aca="false">F51*(1-Assumptions!$F$63)</f>
        <v>9157.53278353556</v>
      </c>
      <c r="T51" s="86" t="n">
        <f aca="false">SUM(I51:S51)</f>
        <v>26642.5327835356</v>
      </c>
      <c r="U51" s="92" t="n">
        <f aca="false">'Fan Page Engine'!G51</f>
        <v>1000</v>
      </c>
      <c r="V51" s="92" t="n">
        <f aca="false">'Playlist Engine'!G51</f>
        <v>2400</v>
      </c>
      <c r="W51" s="86" t="n">
        <f aca="false">U51+V51</f>
        <v>3400</v>
      </c>
      <c r="X51" s="86" t="n">
        <f aca="false">H51-T51-W51</f>
        <v>4254.24549015509</v>
      </c>
      <c r="Y51" s="95" t="n">
        <f aca="false">Z50</f>
        <v>13041.5131304624</v>
      </c>
      <c r="Z51" s="86" t="n">
        <f aca="false">Y51+X51</f>
        <v>17295.7586206175</v>
      </c>
      <c r="AB51" s="112" t="n">
        <f aca="false">AB50+H51</f>
        <v>662130.963568798</v>
      </c>
    </row>
    <row r="52" customFormat="false" ht="15" hidden="false" customHeight="true" outlineLevel="0" collapsed="false">
      <c r="B52" s="107" t="n">
        <v>46</v>
      </c>
      <c r="C52" s="108" t="str">
        <f aca="false">IF(B52&lt;=6,"P1 Build",IF(B52&lt;=18,"P2 Operate",IF(B52&lt;=30,"P3 Compound","P4 Scale")))</f>
        <v>P4 Scale</v>
      </c>
      <c r="D52" s="111" t="n">
        <f aca="false">IF(B52=0,0,ROUNDUP(B52/12,0))</f>
        <v>4</v>
      </c>
      <c r="E52" s="92" t="n">
        <f aca="false">'Streaming Revenue'!K52</f>
        <v>15768.3661647492</v>
      </c>
      <c r="F52" s="92" t="n">
        <f aca="false">'Backend SaaS'!I52</f>
        <v>15691.5491753033</v>
      </c>
      <c r="G52" s="95" t="n">
        <f aca="false">E52*Assumptions!$F$35</f>
        <v>3942.09154118729</v>
      </c>
      <c r="H52" s="86" t="n">
        <f aca="false">E52+F52+G52</f>
        <v>35402.0068812398</v>
      </c>
      <c r="I52" s="95" t="n">
        <f aca="false">IF($B52&lt;1,0,IF($B52&lt;=Assumptions!$F$72,Assumptions!$F$71/Assumptions!$F$72,Assumptions!$F$73/12))</f>
        <v>8333.33333333333</v>
      </c>
      <c r="J52" s="95" t="n">
        <f aca="false">IF($B52&gt;=1,1,0)*Assumptions!$F$74/12</f>
        <v>1000</v>
      </c>
      <c r="K52" s="95" t="n">
        <f aca="false">IF($B52&gt;=1,1,0)*(Assumptions!$F$75/12+Assumptions!$F$76)</f>
        <v>1000</v>
      </c>
      <c r="L52" s="95" t="n">
        <f aca="false">IF($B52&gt;=1,1,0)*Assumptions!$F$77/12</f>
        <v>833.333333333333</v>
      </c>
      <c r="M52" s="95" t="n">
        <f aca="false">IF($B52&gt;=1,1,0)*Assumptions!$F$78/12</f>
        <v>833.333333333333</v>
      </c>
      <c r="N52" s="95" t="n">
        <f aca="false">IF($B52&gt;=1,1,0)*Assumptions!$F$79*52/12</f>
        <v>1300</v>
      </c>
      <c r="O52" s="95" t="n">
        <f aca="false">IF($B52&gt;=1,1,0)*Assumptions!$F$65</f>
        <v>1000</v>
      </c>
      <c r="P52" s="95" t="n">
        <f aca="false">IF(AND($B52&gt;=1,$B52&lt;=60),Assumptions!$F$36+Assumptions!$F$37,0)</f>
        <v>1000</v>
      </c>
      <c r="Q52" s="92" t="n">
        <f aca="false">'Fan Page Engine'!L52</f>
        <v>1000</v>
      </c>
      <c r="R52" s="92" t="n">
        <f aca="false">'Playlist Engine'!L52</f>
        <v>1209</v>
      </c>
      <c r="S52" s="95" t="n">
        <f aca="false">F52*(1-Assumptions!$F$63)</f>
        <v>9414.929505182</v>
      </c>
      <c r="T52" s="86" t="n">
        <f aca="false">SUM(I52:S52)</f>
        <v>26923.929505182</v>
      </c>
      <c r="U52" s="92" t="n">
        <f aca="false">'Fan Page Engine'!G52</f>
        <v>1000</v>
      </c>
      <c r="V52" s="92" t="n">
        <f aca="false">'Playlist Engine'!G52</f>
        <v>2400</v>
      </c>
      <c r="W52" s="86" t="n">
        <f aca="false">U52+V52</f>
        <v>3400</v>
      </c>
      <c r="X52" s="86" t="n">
        <f aca="false">H52-T52-W52</f>
        <v>5078.07737605779</v>
      </c>
      <c r="Y52" s="95" t="n">
        <f aca="false">Z51</f>
        <v>17295.7586206175</v>
      </c>
      <c r="Z52" s="86" t="n">
        <f aca="false">Y52+X52</f>
        <v>22373.8359966753</v>
      </c>
      <c r="AB52" s="112" t="n">
        <f aca="false">AB51+H52</f>
        <v>697532.970450038</v>
      </c>
    </row>
    <row r="53" customFormat="false" ht="15" hidden="false" customHeight="true" outlineLevel="0" collapsed="false">
      <c r="B53" s="107" t="n">
        <v>47</v>
      </c>
      <c r="C53" s="108" t="str">
        <f aca="false">IF(B53&lt;=6,"P1 Build",IF(B53&lt;=18,"P2 Operate",IF(B53&lt;=30,"P3 Compound","P4 Scale")))</f>
        <v>P4 Scale</v>
      </c>
      <c r="D53" s="111" t="n">
        <f aca="false">IF(B53=0,0,ROUNDUP(B53/12,0))</f>
        <v>4</v>
      </c>
      <c r="E53" s="92" t="n">
        <f aca="false">'Streaming Revenue'!K53</f>
        <v>16319.7149119963</v>
      </c>
      <c r="F53" s="92" t="n">
        <f aca="false">'Backend SaaS'!I53</f>
        <v>16117.244257773</v>
      </c>
      <c r="G53" s="95" t="n">
        <f aca="false">E53*Assumptions!$F$35</f>
        <v>4079.92872799906</v>
      </c>
      <c r="H53" s="86" t="n">
        <f aca="false">E53+F53+G53</f>
        <v>36516.8878977683</v>
      </c>
      <c r="I53" s="95" t="n">
        <f aca="false">IF($B53&lt;1,0,IF($B53&lt;=Assumptions!$F$72,Assumptions!$F$71/Assumptions!$F$72,Assumptions!$F$73/12))</f>
        <v>8333.33333333333</v>
      </c>
      <c r="J53" s="95" t="n">
        <f aca="false">IF($B53&gt;=1,1,0)*Assumptions!$F$74/12</f>
        <v>1000</v>
      </c>
      <c r="K53" s="95" t="n">
        <f aca="false">IF($B53&gt;=1,1,0)*(Assumptions!$F$75/12+Assumptions!$F$76)</f>
        <v>1000</v>
      </c>
      <c r="L53" s="95" t="n">
        <f aca="false">IF($B53&gt;=1,1,0)*Assumptions!$F$77/12</f>
        <v>833.333333333333</v>
      </c>
      <c r="M53" s="95" t="n">
        <f aca="false">IF($B53&gt;=1,1,0)*Assumptions!$F$78/12</f>
        <v>833.333333333333</v>
      </c>
      <c r="N53" s="95" t="n">
        <f aca="false">IF($B53&gt;=1,1,0)*Assumptions!$F$79*52/12</f>
        <v>1300</v>
      </c>
      <c r="O53" s="95" t="n">
        <f aca="false">IF($B53&gt;=1,1,0)*Assumptions!$F$65</f>
        <v>1000</v>
      </c>
      <c r="P53" s="95" t="n">
        <f aca="false">IF(AND($B53&gt;=1,$B53&lt;=60),Assumptions!$F$36+Assumptions!$F$37,0)</f>
        <v>1000</v>
      </c>
      <c r="Q53" s="92" t="n">
        <f aca="false">'Fan Page Engine'!L53</f>
        <v>1000</v>
      </c>
      <c r="R53" s="92" t="n">
        <f aca="false">'Playlist Engine'!L53</f>
        <v>1236</v>
      </c>
      <c r="S53" s="95" t="n">
        <f aca="false">F53*(1-Assumptions!$F$63)</f>
        <v>9670.3465546638</v>
      </c>
      <c r="T53" s="86" t="n">
        <f aca="false">SUM(I53:S53)</f>
        <v>27206.3465546638</v>
      </c>
      <c r="U53" s="92" t="n">
        <f aca="false">'Fan Page Engine'!G53</f>
        <v>1000</v>
      </c>
      <c r="V53" s="92" t="n">
        <f aca="false">'Playlist Engine'!G53</f>
        <v>2700</v>
      </c>
      <c r="W53" s="86" t="n">
        <f aca="false">U53+V53</f>
        <v>3700</v>
      </c>
      <c r="X53" s="86" t="n">
        <f aca="false">H53-T53-W53</f>
        <v>5610.54134310451</v>
      </c>
      <c r="Y53" s="95" t="n">
        <f aca="false">Z52</f>
        <v>22373.8359966753</v>
      </c>
      <c r="Z53" s="86" t="n">
        <f aca="false">Y53+X53</f>
        <v>27984.3773397798</v>
      </c>
      <c r="AB53" s="112" t="n">
        <f aca="false">AB52+H53</f>
        <v>734049.858347806</v>
      </c>
    </row>
    <row r="54" customFormat="false" ht="15" hidden="false" customHeight="true" outlineLevel="0" collapsed="false">
      <c r="B54" s="107" t="n">
        <v>48</v>
      </c>
      <c r="C54" s="108" t="str">
        <f aca="false">IF(B54&lt;=6,"P1 Build",IF(B54&lt;=18,"P2 Operate",IF(B54&lt;=30,"P3 Compound","P4 Scale")))</f>
        <v>P4 Scale</v>
      </c>
      <c r="D54" s="111" t="n">
        <f aca="false">IF(B54=0,0,ROUNDUP(B54/12,0))</f>
        <v>4</v>
      </c>
      <c r="E54" s="92" t="n">
        <f aca="false">'Streaming Revenue'!K54</f>
        <v>16903.512479538</v>
      </c>
      <c r="F54" s="92" t="n">
        <f aca="false">'Backend SaaS'!I54</f>
        <v>16544.9198319957</v>
      </c>
      <c r="G54" s="95" t="n">
        <f aca="false">E54*Assumptions!$F$35</f>
        <v>4225.87811988449</v>
      </c>
      <c r="H54" s="86" t="n">
        <f aca="false">E54+F54+G54</f>
        <v>37674.3104314182</v>
      </c>
      <c r="I54" s="95" t="n">
        <f aca="false">IF($B54&lt;1,0,IF($B54&lt;=Assumptions!$F$72,Assumptions!$F$71/Assumptions!$F$72,Assumptions!$F$73/12))</f>
        <v>8333.33333333333</v>
      </c>
      <c r="J54" s="95" t="n">
        <f aca="false">IF($B54&gt;=1,1,0)*Assumptions!$F$74/12</f>
        <v>1000</v>
      </c>
      <c r="K54" s="95" t="n">
        <f aca="false">IF($B54&gt;=1,1,0)*(Assumptions!$F$75/12+Assumptions!$F$76)</f>
        <v>1000</v>
      </c>
      <c r="L54" s="95" t="n">
        <f aca="false">IF($B54&gt;=1,1,0)*Assumptions!$F$77/12</f>
        <v>833.333333333333</v>
      </c>
      <c r="M54" s="95" t="n">
        <f aca="false">IF($B54&gt;=1,1,0)*Assumptions!$F$78/12</f>
        <v>833.333333333333</v>
      </c>
      <c r="N54" s="95" t="n">
        <f aca="false">IF($B54&gt;=1,1,0)*Assumptions!$F$79*52/12</f>
        <v>1300</v>
      </c>
      <c r="O54" s="95" t="n">
        <f aca="false">IF($B54&gt;=1,1,0)*Assumptions!$F$65</f>
        <v>1000</v>
      </c>
      <c r="P54" s="95" t="n">
        <f aca="false">IF(AND($B54&gt;=1,$B54&lt;=60),Assumptions!$F$36+Assumptions!$F$37,0)</f>
        <v>1000</v>
      </c>
      <c r="Q54" s="92" t="n">
        <f aca="false">'Fan Page Engine'!L54</f>
        <v>1000</v>
      </c>
      <c r="R54" s="92" t="n">
        <f aca="false">'Playlist Engine'!L54</f>
        <v>1260</v>
      </c>
      <c r="S54" s="95" t="n">
        <f aca="false">F54*(1-Assumptions!$F$63)</f>
        <v>9926.95189919742</v>
      </c>
      <c r="T54" s="86" t="n">
        <f aca="false">SUM(I54:S54)</f>
        <v>27486.9518991974</v>
      </c>
      <c r="U54" s="92" t="n">
        <f aca="false">'Fan Page Engine'!G54</f>
        <v>1000</v>
      </c>
      <c r="V54" s="92" t="n">
        <f aca="false">'Playlist Engine'!G54</f>
        <v>2400</v>
      </c>
      <c r="W54" s="86" t="n">
        <f aca="false">U54+V54</f>
        <v>3400</v>
      </c>
      <c r="X54" s="86" t="n">
        <f aca="false">H54-T54-W54</f>
        <v>6787.35853222073</v>
      </c>
      <c r="Y54" s="95" t="n">
        <f aca="false">Z53</f>
        <v>27984.3773397798</v>
      </c>
      <c r="Z54" s="86" t="n">
        <f aca="false">Y54+X54</f>
        <v>34771.7358720005</v>
      </c>
      <c r="AB54" s="112" t="n">
        <f aca="false">AB53+H54</f>
        <v>771724.168779224</v>
      </c>
    </row>
    <row r="55" customFormat="false" ht="15" hidden="false" customHeight="true" outlineLevel="0" collapsed="false">
      <c r="B55" s="107" t="n">
        <v>49</v>
      </c>
      <c r="C55" s="108" t="str">
        <f aca="false">IF(B55&lt;=6,"P1 Build",IF(B55&lt;=18,"P2 Operate",IF(B55&lt;=30,"P3 Compound","P4 Scale")))</f>
        <v>P4 Scale</v>
      </c>
      <c r="D55" s="111" t="n">
        <f aca="false">IF(B55=0,0,ROUNDUP(B55/12,0))</f>
        <v>5</v>
      </c>
      <c r="E55" s="92" t="n">
        <f aca="false">'Streaming Revenue'!K55</f>
        <v>17475.1207386887</v>
      </c>
      <c r="F55" s="92" t="n">
        <f aca="false">'Backend SaaS'!I55</f>
        <v>16969.4278487961</v>
      </c>
      <c r="G55" s="95" t="n">
        <f aca="false">E55*Assumptions!$F$35</f>
        <v>4368.78018467218</v>
      </c>
      <c r="H55" s="86" t="n">
        <f aca="false">E55+F55+G55</f>
        <v>38813.328772157</v>
      </c>
      <c r="I55" s="95" t="n">
        <f aca="false">IF($B55&lt;1,0,IF($B55&lt;=Assumptions!$F$72,Assumptions!$F$71/Assumptions!$F$72,Assumptions!$F$73/12))</f>
        <v>8333.33333333333</v>
      </c>
      <c r="J55" s="95" t="n">
        <f aca="false">IF($B55&gt;=1,1,0)*Assumptions!$F$74/12</f>
        <v>1000</v>
      </c>
      <c r="K55" s="95" t="n">
        <f aca="false">IF($B55&gt;=1,1,0)*(Assumptions!$F$75/12+Assumptions!$F$76)</f>
        <v>1000</v>
      </c>
      <c r="L55" s="95" t="n">
        <f aca="false">IF($B55&gt;=1,1,0)*Assumptions!$F$77/12</f>
        <v>833.333333333333</v>
      </c>
      <c r="M55" s="95" t="n">
        <f aca="false">IF($B55&gt;=1,1,0)*Assumptions!$F$78/12</f>
        <v>833.333333333333</v>
      </c>
      <c r="N55" s="95" t="n">
        <f aca="false">IF($B55&gt;=1,1,0)*Assumptions!$F$79*52/12</f>
        <v>1300</v>
      </c>
      <c r="O55" s="95" t="n">
        <f aca="false">IF($B55&gt;=1,1,0)*Assumptions!$F$65</f>
        <v>1000</v>
      </c>
      <c r="P55" s="95" t="n">
        <f aca="false">IF(AND($B55&gt;=1,$B55&lt;=60),Assumptions!$F$36+Assumptions!$F$37,0)</f>
        <v>1000</v>
      </c>
      <c r="Q55" s="92" t="n">
        <f aca="false">'Fan Page Engine'!L55</f>
        <v>1000</v>
      </c>
      <c r="R55" s="92" t="n">
        <f aca="false">'Playlist Engine'!L55</f>
        <v>1281</v>
      </c>
      <c r="S55" s="95" t="n">
        <f aca="false">F55*(1-Assumptions!$F$63)</f>
        <v>10181.6567092777</v>
      </c>
      <c r="T55" s="86" t="n">
        <f aca="false">SUM(I55:S55)</f>
        <v>27762.6567092777</v>
      </c>
      <c r="U55" s="92" t="n">
        <f aca="false">'Fan Page Engine'!G55</f>
        <v>1000</v>
      </c>
      <c r="V55" s="92" t="n">
        <f aca="false">'Playlist Engine'!G55</f>
        <v>2100</v>
      </c>
      <c r="W55" s="86" t="n">
        <f aca="false">U55+V55</f>
        <v>3100</v>
      </c>
      <c r="X55" s="86" t="n">
        <f aca="false">H55-T55-W55</f>
        <v>7950.67206287935</v>
      </c>
      <c r="Y55" s="95" t="n">
        <f aca="false">Z54</f>
        <v>34771.7358720005</v>
      </c>
      <c r="Z55" s="86" t="n">
        <f aca="false">Y55+X55</f>
        <v>42722.4079348799</v>
      </c>
      <c r="AB55" s="112" t="n">
        <f aca="false">AB54+H55</f>
        <v>810537.497551381</v>
      </c>
    </row>
    <row r="56" customFormat="false" ht="15" hidden="false" customHeight="true" outlineLevel="0" collapsed="false">
      <c r="B56" s="107" t="n">
        <v>50</v>
      </c>
      <c r="C56" s="108" t="str">
        <f aca="false">IF(B56&lt;=6,"P1 Build",IF(B56&lt;=18,"P2 Operate",IF(B56&lt;=30,"P3 Compound","P4 Scale")))</f>
        <v>P4 Scale</v>
      </c>
      <c r="D56" s="111" t="n">
        <f aca="false">IF(B56=0,0,ROUNDUP(B56/12,0))</f>
        <v>5</v>
      </c>
      <c r="E56" s="92" t="n">
        <f aca="false">'Streaming Revenue'!K56</f>
        <v>18034.8410934075</v>
      </c>
      <c r="F56" s="92" t="n">
        <f aca="false">'Backend SaaS'!I56</f>
        <v>17386.1350639165</v>
      </c>
      <c r="G56" s="95" t="n">
        <f aca="false">E56*Assumptions!$F$35</f>
        <v>4508.71027335188</v>
      </c>
      <c r="H56" s="86" t="n">
        <f aca="false">E56+F56+G56</f>
        <v>39929.6864306759</v>
      </c>
      <c r="I56" s="95" t="n">
        <f aca="false">IF($B56&lt;1,0,IF($B56&lt;=Assumptions!$F$72,Assumptions!$F$71/Assumptions!$F$72,Assumptions!$F$73/12))</f>
        <v>8333.33333333333</v>
      </c>
      <c r="J56" s="95" t="n">
        <f aca="false">IF($B56&gt;=1,1,0)*Assumptions!$F$74/12</f>
        <v>1000</v>
      </c>
      <c r="K56" s="95" t="n">
        <f aca="false">IF($B56&gt;=1,1,0)*(Assumptions!$F$75/12+Assumptions!$F$76)</f>
        <v>1000</v>
      </c>
      <c r="L56" s="95" t="n">
        <f aca="false">IF($B56&gt;=1,1,0)*Assumptions!$F$77/12</f>
        <v>833.333333333333</v>
      </c>
      <c r="M56" s="95" t="n">
        <f aca="false">IF($B56&gt;=1,1,0)*Assumptions!$F$78/12</f>
        <v>833.333333333333</v>
      </c>
      <c r="N56" s="95" t="n">
        <f aca="false">IF($B56&gt;=1,1,0)*Assumptions!$F$79*52/12</f>
        <v>1300</v>
      </c>
      <c r="O56" s="95" t="n">
        <f aca="false">IF($B56&gt;=1,1,0)*Assumptions!$F$65</f>
        <v>1000</v>
      </c>
      <c r="P56" s="95" t="n">
        <f aca="false">IF(AND($B56&gt;=1,$B56&lt;=60),Assumptions!$F$36+Assumptions!$F$37,0)</f>
        <v>1000</v>
      </c>
      <c r="Q56" s="92" t="n">
        <f aca="false">'Fan Page Engine'!L56</f>
        <v>1000</v>
      </c>
      <c r="R56" s="92" t="n">
        <f aca="false">'Playlist Engine'!L56</f>
        <v>1299</v>
      </c>
      <c r="S56" s="95" t="n">
        <f aca="false">F56*(1-Assumptions!$F$63)</f>
        <v>10431.6810383499</v>
      </c>
      <c r="T56" s="86" t="n">
        <f aca="false">SUM(I56:S56)</f>
        <v>28030.6810383499</v>
      </c>
      <c r="U56" s="92" t="n">
        <f aca="false">'Fan Page Engine'!G56</f>
        <v>1000</v>
      </c>
      <c r="V56" s="92" t="n">
        <f aca="false">'Playlist Engine'!G56</f>
        <v>1800</v>
      </c>
      <c r="W56" s="86" t="n">
        <f aca="false">U56+V56</f>
        <v>2800</v>
      </c>
      <c r="X56" s="86" t="n">
        <f aca="false">H56-T56-W56</f>
        <v>9099.00539232601</v>
      </c>
      <c r="Y56" s="95" t="n">
        <f aca="false">Z55</f>
        <v>42722.4079348799</v>
      </c>
      <c r="Z56" s="86" t="n">
        <f aca="false">Y56+X56</f>
        <v>51821.4133272059</v>
      </c>
      <c r="AB56" s="112" t="n">
        <f aca="false">AB55+H56</f>
        <v>850467.183982057</v>
      </c>
    </row>
    <row r="57" customFormat="false" ht="15" hidden="false" customHeight="true" outlineLevel="0" collapsed="false">
      <c r="B57" s="107" t="n">
        <v>51</v>
      </c>
      <c r="C57" s="108" t="str">
        <f aca="false">IF(B57&lt;=6,"P1 Build",IF(B57&lt;=18,"P2 Operate",IF(B57&lt;=30,"P3 Compound","P4 Scale")))</f>
        <v>P4 Scale</v>
      </c>
      <c r="D57" s="111" t="n">
        <f aca="false">IF(B57=0,0,ROUNDUP(B57/12,0))</f>
        <v>5</v>
      </c>
      <c r="E57" s="92" t="n">
        <f aca="false">'Streaming Revenue'!K57</f>
        <v>18582.6445302834</v>
      </c>
      <c r="F57" s="92" t="n">
        <f aca="false">'Backend SaaS'!I57</f>
        <v>17790.8715575249</v>
      </c>
      <c r="G57" s="95" t="n">
        <f aca="false">E57*Assumptions!$F$35</f>
        <v>4645.66113257085</v>
      </c>
      <c r="H57" s="86" t="n">
        <f aca="false">E57+F57+G57</f>
        <v>41019.1772203791</v>
      </c>
      <c r="I57" s="95" t="n">
        <f aca="false">IF($B57&lt;1,0,IF($B57&lt;=Assumptions!$F$72,Assumptions!$F$71/Assumptions!$F$72,Assumptions!$F$73/12))</f>
        <v>8333.33333333333</v>
      </c>
      <c r="J57" s="95" t="n">
        <f aca="false">IF($B57&gt;=1,1,0)*Assumptions!$F$74/12</f>
        <v>1000</v>
      </c>
      <c r="K57" s="95" t="n">
        <f aca="false">IF($B57&gt;=1,1,0)*(Assumptions!$F$75/12+Assumptions!$F$76)</f>
        <v>1000</v>
      </c>
      <c r="L57" s="95" t="n">
        <f aca="false">IF($B57&gt;=1,1,0)*Assumptions!$F$77/12</f>
        <v>833.333333333333</v>
      </c>
      <c r="M57" s="95" t="n">
        <f aca="false">IF($B57&gt;=1,1,0)*Assumptions!$F$78/12</f>
        <v>833.333333333333</v>
      </c>
      <c r="N57" s="95" t="n">
        <f aca="false">IF($B57&gt;=1,1,0)*Assumptions!$F$79*52/12</f>
        <v>1300</v>
      </c>
      <c r="O57" s="95" t="n">
        <f aca="false">IF($B57&gt;=1,1,0)*Assumptions!$F$65</f>
        <v>1000</v>
      </c>
      <c r="P57" s="95" t="n">
        <f aca="false">IF(AND($B57&gt;=1,$B57&lt;=60),Assumptions!$F$36+Assumptions!$F$37,0)</f>
        <v>1000</v>
      </c>
      <c r="Q57" s="92" t="n">
        <f aca="false">'Fan Page Engine'!L57</f>
        <v>1000</v>
      </c>
      <c r="R57" s="92" t="n">
        <f aca="false">'Playlist Engine'!L57</f>
        <v>1320</v>
      </c>
      <c r="S57" s="95" t="n">
        <f aca="false">F57*(1-Assumptions!$F$63)</f>
        <v>10674.5229345149</v>
      </c>
      <c r="T57" s="86" t="n">
        <f aca="false">SUM(I57:S57)</f>
        <v>28294.5229345149</v>
      </c>
      <c r="U57" s="92" t="n">
        <f aca="false">'Fan Page Engine'!G57</f>
        <v>1000</v>
      </c>
      <c r="V57" s="92" t="n">
        <f aca="false">'Playlist Engine'!G57</f>
        <v>2100</v>
      </c>
      <c r="W57" s="86" t="n">
        <f aca="false">U57+V57</f>
        <v>3100</v>
      </c>
      <c r="X57" s="86" t="n">
        <f aca="false">H57-T57-W57</f>
        <v>9624.65428586417</v>
      </c>
      <c r="Y57" s="95" t="n">
        <f aca="false">Z56</f>
        <v>51821.4133272059</v>
      </c>
      <c r="Z57" s="86" t="n">
        <f aca="false">Y57+X57</f>
        <v>61446.06761307</v>
      </c>
      <c r="AB57" s="112" t="n">
        <f aca="false">AB56+H57</f>
        <v>891486.361202436</v>
      </c>
    </row>
    <row r="58" customFormat="false" ht="15" hidden="false" customHeight="true" outlineLevel="0" collapsed="false">
      <c r="B58" s="107" t="n">
        <v>52</v>
      </c>
      <c r="C58" s="108" t="str">
        <f aca="false">IF(B58&lt;=6,"P1 Build",IF(B58&lt;=18,"P2 Operate",IF(B58&lt;=30,"P3 Compound","P4 Scale")))</f>
        <v>P4 Scale</v>
      </c>
      <c r="D58" s="111" t="n">
        <f aca="false">IF(B58=0,0,ROUNDUP(B58/12,0))</f>
        <v>5</v>
      </c>
      <c r="E58" s="92" t="n">
        <f aca="false">'Streaming Revenue'!K58</f>
        <v>19162.7804066611</v>
      </c>
      <c r="F58" s="92" t="n">
        <f aca="false">'Backend SaaS'!I58</f>
        <v>18189.7844017724</v>
      </c>
      <c r="G58" s="95" t="n">
        <f aca="false">E58*Assumptions!$F$35</f>
        <v>4790.69510166528</v>
      </c>
      <c r="H58" s="86" t="n">
        <f aca="false">E58+F58+G58</f>
        <v>42143.2599100988</v>
      </c>
      <c r="I58" s="95" t="n">
        <f aca="false">IF($B58&lt;1,0,IF($B58&lt;=Assumptions!$F$72,Assumptions!$F$71/Assumptions!$F$72,Assumptions!$F$73/12))</f>
        <v>8333.33333333333</v>
      </c>
      <c r="J58" s="95" t="n">
        <f aca="false">IF($B58&gt;=1,1,0)*Assumptions!$F$74/12</f>
        <v>1000</v>
      </c>
      <c r="K58" s="95" t="n">
        <f aca="false">IF($B58&gt;=1,1,0)*(Assumptions!$F$75/12+Assumptions!$F$76)</f>
        <v>1000</v>
      </c>
      <c r="L58" s="95" t="n">
        <f aca="false">IF($B58&gt;=1,1,0)*Assumptions!$F$77/12</f>
        <v>833.333333333333</v>
      </c>
      <c r="M58" s="95" t="n">
        <f aca="false">IF($B58&gt;=1,1,0)*Assumptions!$F$78/12</f>
        <v>833.333333333333</v>
      </c>
      <c r="N58" s="95" t="n">
        <f aca="false">IF($B58&gt;=1,1,0)*Assumptions!$F$79*52/12</f>
        <v>1300</v>
      </c>
      <c r="O58" s="95" t="n">
        <f aca="false">IF($B58&gt;=1,1,0)*Assumptions!$F$65</f>
        <v>1000</v>
      </c>
      <c r="P58" s="95" t="n">
        <f aca="false">IF(AND($B58&gt;=1,$B58&lt;=60),Assumptions!$F$36+Assumptions!$F$37,0)</f>
        <v>1000</v>
      </c>
      <c r="Q58" s="92" t="n">
        <f aca="false">'Fan Page Engine'!L58</f>
        <v>1000</v>
      </c>
      <c r="R58" s="92" t="n">
        <f aca="false">'Playlist Engine'!L58</f>
        <v>1341</v>
      </c>
      <c r="S58" s="95" t="n">
        <f aca="false">F58*(1-Assumptions!$F$63)</f>
        <v>10913.8706410634</v>
      </c>
      <c r="T58" s="86" t="n">
        <f aca="false">SUM(I58:S58)</f>
        <v>28554.8706410634</v>
      </c>
      <c r="U58" s="92" t="n">
        <f aca="false">'Fan Page Engine'!G58</f>
        <v>1000</v>
      </c>
      <c r="V58" s="92" t="n">
        <f aca="false">'Playlist Engine'!G58</f>
        <v>2100</v>
      </c>
      <c r="W58" s="86" t="n">
        <f aca="false">U58+V58</f>
        <v>3100</v>
      </c>
      <c r="X58" s="86" t="n">
        <f aca="false">H58-T58-W58</f>
        <v>10488.3892690354</v>
      </c>
      <c r="Y58" s="95" t="n">
        <f aca="false">Z57</f>
        <v>61446.06761307</v>
      </c>
      <c r="Z58" s="86" t="n">
        <f aca="false">Y58+X58</f>
        <v>71934.4568821054</v>
      </c>
      <c r="AB58" s="112" t="n">
        <f aca="false">AB57+H58</f>
        <v>933629.621112535</v>
      </c>
    </row>
    <row r="59" customFormat="false" ht="15" hidden="false" customHeight="true" outlineLevel="0" collapsed="false">
      <c r="B59" s="107" t="n">
        <v>53</v>
      </c>
      <c r="C59" s="108" t="str">
        <f aca="false">IF(B59&lt;=6,"P1 Build",IF(B59&lt;=18,"P2 Operate",IF(B59&lt;=30,"P3 Compound","P4 Scale")))</f>
        <v>P4 Scale</v>
      </c>
      <c r="D59" s="111" t="n">
        <f aca="false">IF(B59=0,0,ROUNDUP(B59/12,0))</f>
        <v>5</v>
      </c>
      <c r="E59" s="92" t="n">
        <f aca="false">'Streaming Revenue'!K59</f>
        <v>19753.0501481412</v>
      </c>
      <c r="F59" s="92" t="n">
        <f aca="false">'Backend SaaS'!I59</f>
        <v>18583.4559615951</v>
      </c>
      <c r="G59" s="95" t="n">
        <f aca="false">E59*Assumptions!$F$35</f>
        <v>4938.2625370353</v>
      </c>
      <c r="H59" s="86" t="n">
        <f aca="false">E59+F59+G59</f>
        <v>43274.7686467717</v>
      </c>
      <c r="I59" s="95" t="n">
        <f aca="false">IF($B59&lt;1,0,IF($B59&lt;=Assumptions!$F$72,Assumptions!$F$71/Assumptions!$F$72,Assumptions!$F$73/12))</f>
        <v>8333.33333333333</v>
      </c>
      <c r="J59" s="95" t="n">
        <f aca="false">IF($B59&gt;=1,1,0)*Assumptions!$F$74/12</f>
        <v>1000</v>
      </c>
      <c r="K59" s="95" t="n">
        <f aca="false">IF($B59&gt;=1,1,0)*(Assumptions!$F$75/12+Assumptions!$F$76)</f>
        <v>1000</v>
      </c>
      <c r="L59" s="95" t="n">
        <f aca="false">IF($B59&gt;=1,1,0)*Assumptions!$F$77/12</f>
        <v>833.333333333333</v>
      </c>
      <c r="M59" s="95" t="n">
        <f aca="false">IF($B59&gt;=1,1,0)*Assumptions!$F$78/12</f>
        <v>833.333333333333</v>
      </c>
      <c r="N59" s="95" t="n">
        <f aca="false">IF($B59&gt;=1,1,0)*Assumptions!$F$79*52/12</f>
        <v>1300</v>
      </c>
      <c r="O59" s="95" t="n">
        <f aca="false">IF($B59&gt;=1,1,0)*Assumptions!$F$65</f>
        <v>1000</v>
      </c>
      <c r="P59" s="95" t="n">
        <f aca="false">IF(AND($B59&gt;=1,$B59&lt;=60),Assumptions!$F$36+Assumptions!$F$37,0)</f>
        <v>1000</v>
      </c>
      <c r="Q59" s="92" t="n">
        <f aca="false">'Fan Page Engine'!L59</f>
        <v>1000</v>
      </c>
      <c r="R59" s="92" t="n">
        <f aca="false">'Playlist Engine'!L59</f>
        <v>1359</v>
      </c>
      <c r="S59" s="95" t="n">
        <f aca="false">F59*(1-Assumptions!$F$63)</f>
        <v>11150.0735769571</v>
      </c>
      <c r="T59" s="86" t="n">
        <f aca="false">SUM(I59:S59)</f>
        <v>28809.0735769571</v>
      </c>
      <c r="U59" s="92" t="n">
        <f aca="false">'Fan Page Engine'!G59</f>
        <v>1000</v>
      </c>
      <c r="V59" s="92" t="n">
        <f aca="false">'Playlist Engine'!G59</f>
        <v>1800</v>
      </c>
      <c r="W59" s="86" t="n">
        <f aca="false">U59+V59</f>
        <v>2800</v>
      </c>
      <c r="X59" s="86" t="n">
        <f aca="false">H59-T59-W59</f>
        <v>11665.6950698146</v>
      </c>
      <c r="Y59" s="95" t="n">
        <f aca="false">Z58</f>
        <v>71934.4568821054</v>
      </c>
      <c r="Z59" s="86" t="n">
        <f aca="false">Y59+X59</f>
        <v>83600.15195192</v>
      </c>
      <c r="AB59" s="112" t="n">
        <f aca="false">AB58+H59</f>
        <v>976904.389759306</v>
      </c>
    </row>
    <row r="60" customFormat="false" ht="15" hidden="false" customHeight="true" outlineLevel="0" collapsed="false">
      <c r="B60" s="107" t="n">
        <v>54</v>
      </c>
      <c r="C60" s="108" t="str">
        <f aca="false">IF(B60&lt;=6,"P1 Build",IF(B60&lt;=18,"P2 Operate",IF(B60&lt;=30,"P3 Compound","P4 Scale")))</f>
        <v>P4 Scale</v>
      </c>
      <c r="D60" s="111" t="n">
        <f aca="false">IF(B60=0,0,ROUNDUP(B60/12,0))</f>
        <v>5</v>
      </c>
      <c r="E60" s="92" t="n">
        <f aca="false">'Streaming Revenue'!K60</f>
        <v>20331.2744743961</v>
      </c>
      <c r="F60" s="92" t="n">
        <f aca="false">'Backend SaaS'!I60</f>
        <v>18967.4603654356</v>
      </c>
      <c r="G60" s="95" t="n">
        <f aca="false">E60*Assumptions!$F$35</f>
        <v>5082.81861859902</v>
      </c>
      <c r="H60" s="86" t="n">
        <f aca="false">E60+F60+G60</f>
        <v>44381.5534584307</v>
      </c>
      <c r="I60" s="95" t="n">
        <f aca="false">IF($B60&lt;1,0,IF($B60&lt;=Assumptions!$F$72,Assumptions!$F$71/Assumptions!$F$72,Assumptions!$F$73/12))</f>
        <v>8333.33333333333</v>
      </c>
      <c r="J60" s="95" t="n">
        <f aca="false">IF($B60&gt;=1,1,0)*Assumptions!$F$74/12</f>
        <v>1000</v>
      </c>
      <c r="K60" s="95" t="n">
        <f aca="false">IF($B60&gt;=1,1,0)*(Assumptions!$F$75/12+Assumptions!$F$76)</f>
        <v>1000</v>
      </c>
      <c r="L60" s="95" t="n">
        <f aca="false">IF($B60&gt;=1,1,0)*Assumptions!$F$77/12</f>
        <v>833.333333333333</v>
      </c>
      <c r="M60" s="95" t="n">
        <f aca="false">IF($B60&gt;=1,1,0)*Assumptions!$F$78/12</f>
        <v>833.333333333333</v>
      </c>
      <c r="N60" s="95" t="n">
        <f aca="false">IF($B60&gt;=1,1,0)*Assumptions!$F$79*52/12</f>
        <v>1300</v>
      </c>
      <c r="O60" s="95" t="n">
        <f aca="false">IF($B60&gt;=1,1,0)*Assumptions!$F$65</f>
        <v>1000</v>
      </c>
      <c r="P60" s="95" t="n">
        <f aca="false">IF(AND($B60&gt;=1,$B60&lt;=60),Assumptions!$F$36+Assumptions!$F$37,0)</f>
        <v>1000</v>
      </c>
      <c r="Q60" s="92" t="n">
        <f aca="false">'Fan Page Engine'!L60</f>
        <v>1000</v>
      </c>
      <c r="R60" s="92" t="n">
        <f aca="false">'Playlist Engine'!L60</f>
        <v>1380</v>
      </c>
      <c r="S60" s="95" t="n">
        <f aca="false">F60*(1-Assumptions!$F$63)</f>
        <v>11380.4762192614</v>
      </c>
      <c r="T60" s="86" t="n">
        <f aca="false">SUM(I60:S60)</f>
        <v>29060.4762192614</v>
      </c>
      <c r="U60" s="92" t="n">
        <f aca="false">'Fan Page Engine'!G60</f>
        <v>1000</v>
      </c>
      <c r="V60" s="92" t="n">
        <f aca="false">'Playlist Engine'!G60</f>
        <v>2100</v>
      </c>
      <c r="W60" s="86" t="n">
        <f aca="false">U60+V60</f>
        <v>3100</v>
      </c>
      <c r="X60" s="86" t="n">
        <f aca="false">H60-T60-W60</f>
        <v>12221.0772391693</v>
      </c>
      <c r="Y60" s="95" t="n">
        <f aca="false">Z59</f>
        <v>83600.15195192</v>
      </c>
      <c r="Z60" s="86" t="n">
        <f aca="false">Y60+X60</f>
        <v>95821.2291910893</v>
      </c>
      <c r="AB60" s="112" t="n">
        <f aca="false">AB59+H60</f>
        <v>1021285.94321774</v>
      </c>
    </row>
    <row r="61" customFormat="false" ht="15" hidden="false" customHeight="true" outlineLevel="0" collapsed="false">
      <c r="B61" s="107" t="n">
        <v>55</v>
      </c>
      <c r="C61" s="108" t="str">
        <f aca="false">IF(B61&lt;=6,"P1 Build",IF(B61&lt;=18,"P2 Operate",IF(B61&lt;=30,"P3 Compound","P4 Scale")))</f>
        <v>P4 Scale</v>
      </c>
      <c r="D61" s="111" t="n">
        <f aca="false">IF(B61=0,0,ROUNDUP(B61/12,0))</f>
        <v>5</v>
      </c>
      <c r="E61" s="92" t="n">
        <f aca="false">'Streaming Revenue'!K61</f>
        <v>20941.7037491937</v>
      </c>
      <c r="F61" s="92" t="n">
        <f aca="false">'Backend SaaS'!I61</f>
        <v>19347.7143288921</v>
      </c>
      <c r="G61" s="95" t="n">
        <f aca="false">E61*Assumptions!$F$35</f>
        <v>5235.42593729843</v>
      </c>
      <c r="H61" s="86" t="n">
        <f aca="false">E61+F61+G61</f>
        <v>45524.8440153842</v>
      </c>
      <c r="I61" s="95" t="n">
        <f aca="false">IF($B61&lt;1,0,IF($B61&lt;=Assumptions!$F$72,Assumptions!$F$71/Assumptions!$F$72,Assumptions!$F$73/12))</f>
        <v>8333.33333333333</v>
      </c>
      <c r="J61" s="95" t="n">
        <f aca="false">IF($B61&gt;=1,1,0)*Assumptions!$F$74/12</f>
        <v>1000</v>
      </c>
      <c r="K61" s="95" t="n">
        <f aca="false">IF($B61&gt;=1,1,0)*(Assumptions!$F$75/12+Assumptions!$F$76)</f>
        <v>1000</v>
      </c>
      <c r="L61" s="95" t="n">
        <f aca="false">IF($B61&gt;=1,1,0)*Assumptions!$F$77/12</f>
        <v>833.333333333333</v>
      </c>
      <c r="M61" s="95" t="n">
        <f aca="false">IF($B61&gt;=1,1,0)*Assumptions!$F$78/12</f>
        <v>833.333333333333</v>
      </c>
      <c r="N61" s="95" t="n">
        <f aca="false">IF($B61&gt;=1,1,0)*Assumptions!$F$79*52/12</f>
        <v>1300</v>
      </c>
      <c r="O61" s="95" t="n">
        <f aca="false">IF($B61&gt;=1,1,0)*Assumptions!$F$65</f>
        <v>1000</v>
      </c>
      <c r="P61" s="95" t="n">
        <f aca="false">IF(AND($B61&gt;=1,$B61&lt;=60),Assumptions!$F$36+Assumptions!$F$37,0)</f>
        <v>1000</v>
      </c>
      <c r="Q61" s="92" t="n">
        <f aca="false">'Fan Page Engine'!L61</f>
        <v>1000</v>
      </c>
      <c r="R61" s="92" t="n">
        <f aca="false">'Playlist Engine'!L61</f>
        <v>1401</v>
      </c>
      <c r="S61" s="95" t="n">
        <f aca="false">F61*(1-Assumptions!$F$63)</f>
        <v>11608.6285973352</v>
      </c>
      <c r="T61" s="86" t="n">
        <f aca="false">SUM(I61:S61)</f>
        <v>29309.6285973352</v>
      </c>
      <c r="U61" s="92" t="n">
        <f aca="false">'Fan Page Engine'!G61</f>
        <v>1000</v>
      </c>
      <c r="V61" s="92" t="n">
        <f aca="false">'Playlist Engine'!G61</f>
        <v>2100</v>
      </c>
      <c r="W61" s="86" t="n">
        <f aca="false">U61+V61</f>
        <v>3100</v>
      </c>
      <c r="X61" s="86" t="n">
        <f aca="false">H61-T61-W61</f>
        <v>13115.215418049</v>
      </c>
      <c r="Y61" s="95" t="n">
        <f aca="false">Z60</f>
        <v>95821.2291910893</v>
      </c>
      <c r="Z61" s="86" t="n">
        <f aca="false">Y61+X61</f>
        <v>108936.444609138</v>
      </c>
      <c r="AB61" s="112" t="n">
        <f aca="false">AB60+H61</f>
        <v>1066810.78723312</v>
      </c>
    </row>
    <row r="62" customFormat="false" ht="15" hidden="false" customHeight="true" outlineLevel="0" collapsed="false">
      <c r="B62" s="107" t="n">
        <v>56</v>
      </c>
      <c r="C62" s="108" t="str">
        <f aca="false">IF(B62&lt;=6,"P1 Build",IF(B62&lt;=18,"P2 Operate",IF(B62&lt;=30,"P3 Compound","P4 Scale")))</f>
        <v>P4 Scale</v>
      </c>
      <c r="D62" s="111" t="n">
        <f aca="false">IF(B62=0,0,ROUNDUP(B62/12,0))</f>
        <v>5</v>
      </c>
      <c r="E62" s="92" t="n">
        <f aca="false">'Streaming Revenue'!K62</f>
        <v>21562.160936435</v>
      </c>
      <c r="F62" s="92" t="n">
        <f aca="false">'Backend SaaS'!I62</f>
        <v>19724.5928960029</v>
      </c>
      <c r="G62" s="95" t="n">
        <f aca="false">E62*Assumptions!$F$35</f>
        <v>5390.54023410876</v>
      </c>
      <c r="H62" s="86" t="n">
        <f aca="false">E62+F62+G62</f>
        <v>46677.2940665467</v>
      </c>
      <c r="I62" s="95" t="n">
        <f aca="false">IF($B62&lt;1,0,IF($B62&lt;=Assumptions!$F$72,Assumptions!$F$71/Assumptions!$F$72,Assumptions!$F$73/12))</f>
        <v>8333.33333333333</v>
      </c>
      <c r="J62" s="95" t="n">
        <f aca="false">IF($B62&gt;=1,1,0)*Assumptions!$F$74/12</f>
        <v>1000</v>
      </c>
      <c r="K62" s="95" t="n">
        <f aca="false">IF($B62&gt;=1,1,0)*(Assumptions!$F$75/12+Assumptions!$F$76)</f>
        <v>1000</v>
      </c>
      <c r="L62" s="95" t="n">
        <f aca="false">IF($B62&gt;=1,1,0)*Assumptions!$F$77/12</f>
        <v>833.333333333333</v>
      </c>
      <c r="M62" s="95" t="n">
        <f aca="false">IF($B62&gt;=1,1,0)*Assumptions!$F$78/12</f>
        <v>833.333333333333</v>
      </c>
      <c r="N62" s="95" t="n">
        <f aca="false">IF($B62&gt;=1,1,0)*Assumptions!$F$79*52/12</f>
        <v>1300</v>
      </c>
      <c r="O62" s="95" t="n">
        <f aca="false">IF($B62&gt;=1,1,0)*Assumptions!$F$65</f>
        <v>1000</v>
      </c>
      <c r="P62" s="95" t="n">
        <f aca="false">IF(AND($B62&gt;=1,$B62&lt;=60),Assumptions!$F$36+Assumptions!$F$37,0)</f>
        <v>1000</v>
      </c>
      <c r="Q62" s="92" t="n">
        <f aca="false">'Fan Page Engine'!L62</f>
        <v>1000</v>
      </c>
      <c r="R62" s="92" t="n">
        <f aca="false">'Playlist Engine'!L62</f>
        <v>1419</v>
      </c>
      <c r="S62" s="95" t="n">
        <f aca="false">F62*(1-Assumptions!$F$63)</f>
        <v>11834.7557376017</v>
      </c>
      <c r="T62" s="86" t="n">
        <f aca="false">SUM(I62:S62)</f>
        <v>29553.7557376017</v>
      </c>
      <c r="U62" s="92" t="n">
        <f aca="false">'Fan Page Engine'!G62</f>
        <v>1000</v>
      </c>
      <c r="V62" s="92" t="n">
        <f aca="false">'Playlist Engine'!G62</f>
        <v>1800</v>
      </c>
      <c r="W62" s="86" t="n">
        <f aca="false">U62+V62</f>
        <v>2800</v>
      </c>
      <c r="X62" s="86" t="n">
        <f aca="false">H62-T62-W62</f>
        <v>14323.538328945</v>
      </c>
      <c r="Y62" s="95" t="n">
        <f aca="false">Z61</f>
        <v>108936.444609138</v>
      </c>
      <c r="Z62" s="86" t="n">
        <f aca="false">Y62+X62</f>
        <v>123259.982938083</v>
      </c>
      <c r="AB62" s="112" t="n">
        <f aca="false">AB61+H62</f>
        <v>1113488.08129967</v>
      </c>
    </row>
    <row r="63" customFormat="false" ht="15" hidden="false" customHeight="true" outlineLevel="0" collapsed="false">
      <c r="B63" s="107" t="n">
        <v>57</v>
      </c>
      <c r="C63" s="108" t="str">
        <f aca="false">IF(B63&lt;=6,"P1 Build",IF(B63&lt;=18,"P2 Operate",IF(B63&lt;=30,"P3 Compound","P4 Scale")))</f>
        <v>P4 Scale</v>
      </c>
      <c r="D63" s="111" t="n">
        <f aca="false">IF(B63=0,0,ROUNDUP(B63/12,0))</f>
        <v>5</v>
      </c>
      <c r="E63" s="92" t="n">
        <f aca="false">'Streaming Revenue'!K63</f>
        <v>22170.4663854463</v>
      </c>
      <c r="F63" s="92" t="n">
        <f aca="false">'Backend SaaS'!I63</f>
        <v>20093.4836064026</v>
      </c>
      <c r="G63" s="95" t="n">
        <f aca="false">E63*Assumptions!$F$35</f>
        <v>5542.61659636158</v>
      </c>
      <c r="H63" s="86" t="n">
        <f aca="false">E63+F63+G63</f>
        <v>47806.5665882105</v>
      </c>
      <c r="I63" s="95" t="n">
        <f aca="false">IF($B63&lt;1,0,IF($B63&lt;=Assumptions!$F$72,Assumptions!$F$71/Assumptions!$F$72,Assumptions!$F$73/12))</f>
        <v>8333.33333333333</v>
      </c>
      <c r="J63" s="95" t="n">
        <f aca="false">IF($B63&gt;=1,1,0)*Assumptions!$F$74/12</f>
        <v>1000</v>
      </c>
      <c r="K63" s="95" t="n">
        <f aca="false">IF($B63&gt;=1,1,0)*(Assumptions!$F$75/12+Assumptions!$F$76)</f>
        <v>1000</v>
      </c>
      <c r="L63" s="95" t="n">
        <f aca="false">IF($B63&gt;=1,1,0)*Assumptions!$F$77/12</f>
        <v>833.333333333333</v>
      </c>
      <c r="M63" s="95" t="n">
        <f aca="false">IF($B63&gt;=1,1,0)*Assumptions!$F$78/12</f>
        <v>833.333333333333</v>
      </c>
      <c r="N63" s="95" t="n">
        <f aca="false">IF($B63&gt;=1,1,0)*Assumptions!$F$79*52/12</f>
        <v>1300</v>
      </c>
      <c r="O63" s="95" t="n">
        <f aca="false">IF($B63&gt;=1,1,0)*Assumptions!$F$65</f>
        <v>1000</v>
      </c>
      <c r="P63" s="95" t="n">
        <f aca="false">IF(AND($B63&gt;=1,$B63&lt;=60),Assumptions!$F$36+Assumptions!$F$37,0)</f>
        <v>1000</v>
      </c>
      <c r="Q63" s="92" t="n">
        <f aca="false">'Fan Page Engine'!L63</f>
        <v>1000</v>
      </c>
      <c r="R63" s="92" t="n">
        <f aca="false">'Playlist Engine'!L63</f>
        <v>1440</v>
      </c>
      <c r="S63" s="95" t="n">
        <f aca="false">F63*(1-Assumptions!$F$63)</f>
        <v>12056.0901638415</v>
      </c>
      <c r="T63" s="86" t="n">
        <f aca="false">SUM(I63:S63)</f>
        <v>29796.0901638415</v>
      </c>
      <c r="U63" s="92" t="n">
        <f aca="false">'Fan Page Engine'!G63</f>
        <v>1000</v>
      </c>
      <c r="V63" s="92" t="n">
        <f aca="false">'Playlist Engine'!G63</f>
        <v>2100</v>
      </c>
      <c r="W63" s="86" t="n">
        <f aca="false">U63+V63</f>
        <v>3100</v>
      </c>
      <c r="X63" s="86" t="n">
        <f aca="false">H63-T63-W63</f>
        <v>14910.4764243689</v>
      </c>
      <c r="Y63" s="95" t="n">
        <f aca="false">Z62</f>
        <v>123259.982938083</v>
      </c>
      <c r="Z63" s="86" t="n">
        <f aca="false">Y63+X63</f>
        <v>138170.459362452</v>
      </c>
      <c r="AB63" s="112" t="n">
        <f aca="false">AB62+H63</f>
        <v>1161294.64788788</v>
      </c>
    </row>
    <row r="64" customFormat="false" ht="15" hidden="false" customHeight="true" outlineLevel="0" collapsed="false">
      <c r="B64" s="107" t="n">
        <v>58</v>
      </c>
      <c r="C64" s="108" t="str">
        <f aca="false">IF(B64&lt;=6,"P1 Build",IF(B64&lt;=18,"P2 Operate",IF(B64&lt;=30,"P3 Compound","P4 Scale")))</f>
        <v>P4 Scale</v>
      </c>
      <c r="D64" s="111" t="n">
        <f aca="false">IF(B64=0,0,ROUNDUP(B64/12,0))</f>
        <v>5</v>
      </c>
      <c r="E64" s="92" t="n">
        <f aca="false">'Streaming Revenue'!K64</f>
        <v>22810.8710072381</v>
      </c>
      <c r="F64" s="92" t="n">
        <f aca="false">'Backend SaaS'!I64</f>
        <v>20460.1352457623</v>
      </c>
      <c r="G64" s="95" t="n">
        <f aca="false">E64*Assumptions!$F$35</f>
        <v>5702.71775180953</v>
      </c>
      <c r="H64" s="86" t="n">
        <f aca="false">E64+F64+G64</f>
        <v>48973.72400481</v>
      </c>
      <c r="I64" s="95" t="n">
        <f aca="false">IF($B64&lt;1,0,IF($B64&lt;=Assumptions!$F$72,Assumptions!$F$71/Assumptions!$F$72,Assumptions!$F$73/12))</f>
        <v>8333.33333333333</v>
      </c>
      <c r="J64" s="95" t="n">
        <f aca="false">IF($B64&gt;=1,1,0)*Assumptions!$F$74/12</f>
        <v>1000</v>
      </c>
      <c r="K64" s="95" t="n">
        <f aca="false">IF($B64&gt;=1,1,0)*(Assumptions!$F$75/12+Assumptions!$F$76)</f>
        <v>1000</v>
      </c>
      <c r="L64" s="95" t="n">
        <f aca="false">IF($B64&gt;=1,1,0)*Assumptions!$F$77/12</f>
        <v>833.333333333333</v>
      </c>
      <c r="M64" s="95" t="n">
        <f aca="false">IF($B64&gt;=1,1,0)*Assumptions!$F$78/12</f>
        <v>833.333333333333</v>
      </c>
      <c r="N64" s="95" t="n">
        <f aca="false">IF($B64&gt;=1,1,0)*Assumptions!$F$79*52/12</f>
        <v>1300</v>
      </c>
      <c r="O64" s="95" t="n">
        <f aca="false">IF($B64&gt;=1,1,0)*Assumptions!$F$65</f>
        <v>1000</v>
      </c>
      <c r="P64" s="95" t="n">
        <f aca="false">IF(AND($B64&gt;=1,$B64&lt;=60),Assumptions!$F$36+Assumptions!$F$37,0)</f>
        <v>1000</v>
      </c>
      <c r="Q64" s="92" t="n">
        <f aca="false">'Fan Page Engine'!L64</f>
        <v>1000</v>
      </c>
      <c r="R64" s="92" t="n">
        <f aca="false">'Playlist Engine'!L64</f>
        <v>1461</v>
      </c>
      <c r="S64" s="95" t="n">
        <f aca="false">F64*(1-Assumptions!$F$63)</f>
        <v>12276.0811474574</v>
      </c>
      <c r="T64" s="86" t="n">
        <f aca="false">SUM(I64:S64)</f>
        <v>30037.0811474574</v>
      </c>
      <c r="U64" s="92" t="n">
        <f aca="false">'Fan Page Engine'!G64</f>
        <v>1000</v>
      </c>
      <c r="V64" s="92" t="n">
        <f aca="false">'Playlist Engine'!G64</f>
        <v>2100</v>
      </c>
      <c r="W64" s="86" t="n">
        <f aca="false">U64+V64</f>
        <v>3100</v>
      </c>
      <c r="X64" s="86" t="n">
        <f aca="false">H64-T64-W64</f>
        <v>15836.6428573526</v>
      </c>
      <c r="Y64" s="95" t="n">
        <f aca="false">Z63</f>
        <v>138170.459362452</v>
      </c>
      <c r="Z64" s="86" t="n">
        <f aca="false">Y64+X64</f>
        <v>154007.102219805</v>
      </c>
      <c r="AB64" s="112" t="n">
        <f aca="false">AB63+H64</f>
        <v>1210268.37189269</v>
      </c>
    </row>
    <row r="65" customFormat="false" ht="15" hidden="false" customHeight="true" outlineLevel="0" collapsed="false">
      <c r="B65" s="107" t="n">
        <v>59</v>
      </c>
      <c r="C65" s="108" t="str">
        <f aca="false">IF(B65&lt;=6,"P1 Build",IF(B65&lt;=18,"P2 Operate",IF(B65&lt;=30,"P3 Compound","P4 Scale")))</f>
        <v>P4 Scale</v>
      </c>
      <c r="D65" s="111" t="n">
        <f aca="false">IF(B65=0,0,ROUNDUP(B65/12,0))</f>
        <v>5</v>
      </c>
      <c r="E65" s="92" t="n">
        <f aca="false">'Streaming Revenue'!K65</f>
        <v>23461.1973952177</v>
      </c>
      <c r="F65" s="92" t="n">
        <f aca="false">'Backend SaaS'!I65</f>
        <v>20824.7717211861</v>
      </c>
      <c r="G65" s="95" t="n">
        <f aca="false">E65*Assumptions!$F$35</f>
        <v>5865.29934880443</v>
      </c>
      <c r="H65" s="86" t="n">
        <f aca="false">E65+F65+G65</f>
        <v>50151.2684652082</v>
      </c>
      <c r="I65" s="95" t="n">
        <f aca="false">IF($B65&lt;1,0,IF($B65&lt;=Assumptions!$F$72,Assumptions!$F$71/Assumptions!$F$72,Assumptions!$F$73/12))</f>
        <v>8333.33333333333</v>
      </c>
      <c r="J65" s="95" t="n">
        <f aca="false">IF($B65&gt;=1,1,0)*Assumptions!$F$74/12</f>
        <v>1000</v>
      </c>
      <c r="K65" s="95" t="n">
        <f aca="false">IF($B65&gt;=1,1,0)*(Assumptions!$F$75/12+Assumptions!$F$76)</f>
        <v>1000</v>
      </c>
      <c r="L65" s="95" t="n">
        <f aca="false">IF($B65&gt;=1,1,0)*Assumptions!$F$77/12</f>
        <v>833.333333333333</v>
      </c>
      <c r="M65" s="95" t="n">
        <f aca="false">IF($B65&gt;=1,1,0)*Assumptions!$F$78/12</f>
        <v>833.333333333333</v>
      </c>
      <c r="N65" s="95" t="n">
        <f aca="false">IF($B65&gt;=1,1,0)*Assumptions!$F$79*52/12</f>
        <v>1300</v>
      </c>
      <c r="O65" s="95" t="n">
        <f aca="false">IF($B65&gt;=1,1,0)*Assumptions!$F$65</f>
        <v>1000</v>
      </c>
      <c r="P65" s="95" t="n">
        <f aca="false">IF(AND($B65&gt;=1,$B65&lt;=60),Assumptions!$F$36+Assumptions!$F$37,0)</f>
        <v>1000</v>
      </c>
      <c r="Q65" s="92" t="n">
        <f aca="false">'Fan Page Engine'!L65</f>
        <v>1000</v>
      </c>
      <c r="R65" s="92" t="n">
        <f aca="false">'Playlist Engine'!L65</f>
        <v>1479</v>
      </c>
      <c r="S65" s="95" t="n">
        <f aca="false">F65*(1-Assumptions!$F$63)</f>
        <v>12494.8630327117</v>
      </c>
      <c r="T65" s="86" t="n">
        <f aca="false">SUM(I65:S65)</f>
        <v>30273.8630327117</v>
      </c>
      <c r="U65" s="92" t="n">
        <f aca="false">'Fan Page Engine'!G65</f>
        <v>1000</v>
      </c>
      <c r="V65" s="92" t="n">
        <f aca="false">'Playlist Engine'!G65</f>
        <v>1800</v>
      </c>
      <c r="W65" s="86" t="n">
        <f aca="false">U65+V65</f>
        <v>2800</v>
      </c>
      <c r="X65" s="86" t="n">
        <f aca="false">H65-T65-W65</f>
        <v>17077.4054324966</v>
      </c>
      <c r="Y65" s="95" t="n">
        <f aca="false">Z64</f>
        <v>154007.102219805</v>
      </c>
      <c r="Z65" s="86" t="n">
        <f aca="false">Y65+X65</f>
        <v>171084.507652301</v>
      </c>
      <c r="AB65" s="112" t="n">
        <f aca="false">AB64+H65</f>
        <v>1260419.6403579</v>
      </c>
    </row>
    <row r="66" customFormat="false" ht="15" hidden="false" customHeight="true" outlineLevel="0" collapsed="false">
      <c r="B66" s="107" t="n">
        <v>60</v>
      </c>
      <c r="C66" s="108" t="str">
        <f aca="false">IF(B66&lt;=6,"P1 Build",IF(B66&lt;=18,"P2 Operate",IF(B66&lt;=30,"P3 Compound","P4 Scale")))</f>
        <v>P4 Scale</v>
      </c>
      <c r="D66" s="111" t="n">
        <f aca="false">IF(B66=0,0,ROUNDUP(B66/12,0))</f>
        <v>5</v>
      </c>
      <c r="E66" s="92" t="n">
        <f aca="false">'Streaming Revenue'!K66</f>
        <v>24099.2664458067</v>
      </c>
      <c r="F66" s="92" t="n">
        <f aca="false">'Backend SaaS'!I66</f>
        <v>21182.6445490675</v>
      </c>
      <c r="G66" s="95" t="n">
        <f aca="false">E66*Assumptions!$F$35</f>
        <v>6024.81661145167</v>
      </c>
      <c r="H66" s="86" t="n">
        <f aca="false">E66+F66+G66</f>
        <v>51306.7276063258</v>
      </c>
      <c r="I66" s="95" t="n">
        <f aca="false">IF($B66&lt;1,0,IF($B66&lt;=Assumptions!$F$72,Assumptions!$F$71/Assumptions!$F$72,Assumptions!$F$73/12))</f>
        <v>8333.33333333333</v>
      </c>
      <c r="J66" s="95" t="n">
        <f aca="false">IF($B66&gt;=1,1,0)*Assumptions!$F$74/12</f>
        <v>1000</v>
      </c>
      <c r="K66" s="95" t="n">
        <f aca="false">IF($B66&gt;=1,1,0)*(Assumptions!$F$75/12+Assumptions!$F$76)</f>
        <v>1000</v>
      </c>
      <c r="L66" s="95" t="n">
        <f aca="false">IF($B66&gt;=1,1,0)*Assumptions!$F$77/12</f>
        <v>833.333333333333</v>
      </c>
      <c r="M66" s="95" t="n">
        <f aca="false">IF($B66&gt;=1,1,0)*Assumptions!$F$78/12</f>
        <v>833.333333333333</v>
      </c>
      <c r="N66" s="95" t="n">
        <f aca="false">IF($B66&gt;=1,1,0)*Assumptions!$F$79*52/12</f>
        <v>1300</v>
      </c>
      <c r="O66" s="95" t="n">
        <f aca="false">IF($B66&gt;=1,1,0)*Assumptions!$F$65</f>
        <v>1000</v>
      </c>
      <c r="P66" s="95" t="n">
        <f aca="false">IF(AND($B66&gt;=1,$B66&lt;=60),Assumptions!$F$36+Assumptions!$F$37,0)</f>
        <v>1000</v>
      </c>
      <c r="Q66" s="92" t="n">
        <f aca="false">'Fan Page Engine'!L66</f>
        <v>1000</v>
      </c>
      <c r="R66" s="92" t="n">
        <f aca="false">'Playlist Engine'!L66</f>
        <v>1500</v>
      </c>
      <c r="S66" s="95" t="n">
        <f aca="false">F66*(1-Assumptions!$F$63)</f>
        <v>12709.5867294405</v>
      </c>
      <c r="T66" s="86" t="n">
        <f aca="false">SUM(I66:S66)</f>
        <v>30509.5867294405</v>
      </c>
      <c r="U66" s="92" t="n">
        <f aca="false">'Fan Page Engine'!G66</f>
        <v>1000</v>
      </c>
      <c r="V66" s="92" t="n">
        <f aca="false">'Playlist Engine'!G66</f>
        <v>2100</v>
      </c>
      <c r="W66" s="86" t="n">
        <f aca="false">U66+V66</f>
        <v>3100</v>
      </c>
      <c r="X66" s="86" t="n">
        <f aca="false">H66-T66-W66</f>
        <v>17697.1408768853</v>
      </c>
      <c r="Y66" s="95" t="n">
        <f aca="false">Z65</f>
        <v>171084.507652301</v>
      </c>
      <c r="Z66" s="86" t="n">
        <f aca="false">Y66+X66</f>
        <v>188781.648529187</v>
      </c>
      <c r="AB66" s="112" t="n">
        <f aca="false">AB65+H66</f>
        <v>1311726.36796422</v>
      </c>
    </row>
    <row r="68" customFormat="false" ht="15" hidden="false" customHeight="true" outlineLevel="0" collapsed="false">
      <c r="B68" s="113" t="s">
        <v>573</v>
      </c>
    </row>
    <row r="69" customFormat="false" ht="21.75" hidden="false" customHeight="true" outlineLevel="0" collapsed="false">
      <c r="B69" s="17" t="s">
        <v>574</v>
      </c>
      <c r="C69" s="17" t="s">
        <v>32</v>
      </c>
      <c r="D69" s="17" t="s">
        <v>129</v>
      </c>
      <c r="E69" s="17" t="s">
        <v>33</v>
      </c>
      <c r="F69" s="17" t="s">
        <v>575</v>
      </c>
      <c r="G69" s="17" t="s">
        <v>34</v>
      </c>
    </row>
    <row r="70" customFormat="false" ht="15" hidden="false" customHeight="true" outlineLevel="0" collapsed="false">
      <c r="B70" s="37" t="s">
        <v>576</v>
      </c>
      <c r="C70" s="44" t="n">
        <f aca="false">SUM(H7:H18)</f>
        <v>42677.7820370362</v>
      </c>
      <c r="D70" s="44" t="n">
        <f aca="false">SUM(H19:H30)</f>
        <v>117922.031326366</v>
      </c>
      <c r="E70" s="44" t="n">
        <f aca="false">SUM(H31:H42)</f>
        <v>231761.545742805</v>
      </c>
      <c r="F70" s="44" t="n">
        <f aca="false">SUM(H43:H54)</f>
        <v>379362.809673017</v>
      </c>
      <c r="G70" s="44" t="n">
        <f aca="false">SUM(H55:H66)</f>
        <v>540002.199184999</v>
      </c>
    </row>
    <row r="71" customFormat="false" ht="15" hidden="false" customHeight="true" outlineLevel="0" collapsed="false">
      <c r="B71" s="37" t="s">
        <v>577</v>
      </c>
      <c r="C71" s="44" t="n">
        <f aca="false">SUM(T7:T18)</f>
        <v>178059.279405358</v>
      </c>
      <c r="D71" s="44" t="n">
        <f aca="false">SUM(T19:T30)</f>
        <v>204415.595614987</v>
      </c>
      <c r="E71" s="44" t="n">
        <f aca="false">SUM(T31:T42)</f>
        <v>269410.388761406</v>
      </c>
      <c r="F71" s="44" t="n">
        <f aca="false">SUM(T43:T54)</f>
        <v>311067.169125472</v>
      </c>
      <c r="G71" s="44" t="n">
        <f aca="false">SUM(T55:T66)</f>
        <v>349992.286527812</v>
      </c>
    </row>
    <row r="72" customFormat="false" ht="15" hidden="false" customHeight="true" outlineLevel="0" collapsed="false">
      <c r="B72" s="9" t="s">
        <v>578</v>
      </c>
      <c r="C72" s="45" t="n">
        <f aca="false">SUM(H7:H18)-SUM(T7:T18)</f>
        <v>-135381.497368322</v>
      </c>
      <c r="D72" s="45" t="n">
        <f aca="false">SUM(H19:H30)-SUM(T19:T30)</f>
        <v>-86493.5642886209</v>
      </c>
      <c r="E72" s="45" t="n">
        <f aca="false">SUM(H31:H42)-SUM(T31:T42)</f>
        <v>-37648.843018601</v>
      </c>
      <c r="F72" s="45" t="n">
        <f aca="false">SUM(H43:H54)-SUM(T43:T54)</f>
        <v>68295.6405475444</v>
      </c>
      <c r="G72" s="45" t="n">
        <f aca="false">SUM(H55:H66)-SUM(T55:T66)</f>
        <v>190009.912657186</v>
      </c>
    </row>
    <row r="73" customFormat="false" ht="15" hidden="false" customHeight="true" outlineLevel="0" collapsed="false">
      <c r="B73" s="37" t="s">
        <v>579</v>
      </c>
      <c r="C73" s="44" t="n">
        <f aca="false">SUM(W7:W18)</f>
        <v>39240</v>
      </c>
      <c r="D73" s="44" t="n">
        <f aca="false">SUM(W19:W30)</f>
        <v>40760</v>
      </c>
      <c r="E73" s="44" t="n">
        <f aca="false">SUM(W31:W42)</f>
        <v>52000</v>
      </c>
      <c r="F73" s="44" t="n">
        <f aca="false">SUM(W43:W54)</f>
        <v>42000</v>
      </c>
      <c r="G73" s="44" t="n">
        <f aca="false">SUM(W55:W66)</f>
        <v>36000</v>
      </c>
    </row>
    <row r="74" customFormat="false" ht="15" hidden="false" customHeight="true" outlineLevel="0" collapsed="false">
      <c r="B74" s="37" t="s">
        <v>580</v>
      </c>
      <c r="C74" s="44" t="n">
        <f aca="false">SUM(X7:X18)</f>
        <v>-174621.497368322</v>
      </c>
      <c r="D74" s="44" t="n">
        <f aca="false">SUM(X19:X30)</f>
        <v>-127253.564288621</v>
      </c>
      <c r="E74" s="44" t="n">
        <f aca="false">SUM(X31:X42)</f>
        <v>-89648.843018601</v>
      </c>
      <c r="F74" s="44" t="n">
        <f aca="false">SUM(X43:X54)</f>
        <v>26295.6405475444</v>
      </c>
      <c r="G74" s="44" t="n">
        <f aca="false">SUM(X55:X66)</f>
        <v>154009.912657186</v>
      </c>
    </row>
    <row r="75" customFormat="false" ht="15" hidden="false" customHeight="true" outlineLevel="0" collapsed="false">
      <c r="B75" s="9" t="s">
        <v>581</v>
      </c>
      <c r="C75" s="45" t="n">
        <f aca="false">Z18</f>
        <v>225378.502631678</v>
      </c>
      <c r="D75" s="45" t="n">
        <f aca="false">Z30</f>
        <v>98124.9383430571</v>
      </c>
      <c r="E75" s="45" t="n">
        <f aca="false">Z42</f>
        <v>8476.09532445607</v>
      </c>
      <c r="F75" s="45" t="n">
        <f aca="false">Z54</f>
        <v>34771.7358720005</v>
      </c>
      <c r="G75" s="45" t="n">
        <f aca="false">Z66</f>
        <v>188781.648529187</v>
      </c>
    </row>
    <row r="77" customFormat="false" ht="27.75" hidden="false" customHeight="true" outlineLevel="0" collapsed="false">
      <c r="B77" s="8" t="s">
        <v>582</v>
      </c>
      <c r="C77" s="8"/>
      <c r="D77" s="8"/>
      <c r="E77" s="8"/>
      <c r="F77" s="8"/>
      <c r="G77" s="8"/>
      <c r="H77" s="8"/>
      <c r="I77" s="8"/>
      <c r="J77" s="8"/>
      <c r="K77" s="8"/>
      <c r="L77" s="8"/>
    </row>
  </sheetData>
  <mergeCells count="3">
    <mergeCell ref="A1:Z1"/>
    <mergeCell ref="A2:Z2"/>
    <mergeCell ref="B77:L77"/>
  </mergeCells>
  <hyperlinks>
    <hyperlink ref="B3" location="'Investor Overview'!A1" display="Overview   ›"/>
    <hyperlink ref="Z3" location="'Use of Proceeds'!A1" display="Where money goes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D7D31"/>
    <pageSetUpPr fitToPage="false"/>
  </sheetPr>
  <dimension ref="A1:F8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40"/>
    <col collapsed="false" customWidth="true" hidden="false" outlineLevel="0" max="6" min="3" style="1" width="15"/>
  </cols>
  <sheetData>
    <row r="1" customFormat="false" ht="25.5" hidden="false" customHeight="true" outlineLevel="0" collapsed="false">
      <c r="A1" s="2" t="s">
        <v>583</v>
      </c>
      <c r="B1" s="2"/>
      <c r="C1" s="2"/>
      <c r="D1" s="2"/>
      <c r="E1" s="2"/>
      <c r="F1" s="2"/>
    </row>
    <row r="2" customFormat="false" ht="15.75" hidden="false" customHeight="true" outlineLevel="0" collapsed="false">
      <c r="A2" s="3" t="s">
        <v>584</v>
      </c>
      <c r="B2" s="3"/>
      <c r="C2" s="3"/>
      <c r="D2" s="3"/>
      <c r="E2" s="3"/>
      <c r="F2" s="3"/>
    </row>
    <row r="3" customFormat="false" ht="15" hidden="false" customHeight="true" outlineLevel="0" collapsed="false">
      <c r="B3" s="16" t="s">
        <v>78</v>
      </c>
      <c r="C3" s="28" t="s">
        <v>585</v>
      </c>
      <c r="F3" s="82" t="s">
        <v>586</v>
      </c>
    </row>
    <row r="4" customFormat="false" ht="15" hidden="false" customHeight="true" outlineLevel="0" collapsed="false">
      <c r="B4" s="4" t="s">
        <v>587</v>
      </c>
      <c r="C4" s="4"/>
      <c r="D4" s="4"/>
      <c r="E4" s="4"/>
      <c r="F4" s="4"/>
    </row>
    <row r="5" customFormat="false" ht="15" hidden="false" customHeight="true" outlineLevel="0" collapsed="false">
      <c r="B5" s="37" t="s">
        <v>479</v>
      </c>
      <c r="D5" s="63" t="n">
        <f aca="false">Assumptions!$F$14</f>
        <v>20</v>
      </c>
    </row>
    <row r="6" customFormat="false" ht="15" hidden="false" customHeight="true" outlineLevel="0" collapsed="false">
      <c r="B6" s="37" t="s">
        <v>251</v>
      </c>
      <c r="D6" s="99" t="n">
        <f aca="false">Assumptions!$F$15</f>
        <v>360</v>
      </c>
    </row>
    <row r="7" customFormat="false" ht="15" hidden="false" customHeight="true" outlineLevel="0" collapsed="false">
      <c r="B7" s="37" t="s">
        <v>588</v>
      </c>
      <c r="D7" s="114" t="n">
        <f aca="false">Assumptions!$F$17</f>
        <v>30</v>
      </c>
    </row>
    <row r="8" customFormat="false" ht="15" hidden="false" customHeight="true" outlineLevel="0" collapsed="false">
      <c r="B8" s="37" t="s">
        <v>589</v>
      </c>
      <c r="D8" s="98" t="n">
        <f aca="false">Assumptions!$F$14/Assumptions!$F$17</f>
        <v>0.666666666666667</v>
      </c>
      <c r="F8" s="39" t="s">
        <v>590</v>
      </c>
    </row>
    <row r="9" customFormat="false" ht="15" hidden="false" customHeight="true" outlineLevel="0" collapsed="false">
      <c r="B9" s="37" t="s">
        <v>591</v>
      </c>
      <c r="D9" s="98" t="n">
        <f aca="false">Assumptions!$F$14/20</f>
        <v>1</v>
      </c>
    </row>
    <row r="10" customFormat="false" ht="15" hidden="false" customHeight="true" outlineLevel="0" collapsed="false">
      <c r="B10" s="37" t="s">
        <v>592</v>
      </c>
      <c r="D10" s="98" t="n">
        <f aca="false">Assumptions!$F$14/30</f>
        <v>0.666666666666667</v>
      </c>
    </row>
    <row r="11" customFormat="false" ht="15" hidden="false" customHeight="true" outlineLevel="0" collapsed="false">
      <c r="B11" s="37" t="s">
        <v>593</v>
      </c>
      <c r="D11" s="98" t="n">
        <f aca="false">Assumptions!$F$14/40</f>
        <v>0.5</v>
      </c>
    </row>
    <row r="12" customFormat="false" ht="15" hidden="false" customHeight="true" outlineLevel="0" collapsed="false">
      <c r="B12" s="4" t="s">
        <v>594</v>
      </c>
      <c r="C12" s="4"/>
      <c r="D12" s="4"/>
      <c r="E12" s="4"/>
      <c r="F12" s="4"/>
    </row>
    <row r="13" customFormat="false" ht="15" hidden="false" customHeight="true" outlineLevel="0" collapsed="false">
      <c r="B13" s="37" t="s">
        <v>595</v>
      </c>
      <c r="D13" s="63" t="n">
        <f aca="false">Assumptions!$F$36</f>
        <v>500</v>
      </c>
    </row>
    <row r="14" customFormat="false" ht="15" hidden="false" customHeight="true" outlineLevel="0" collapsed="false">
      <c r="B14" s="37" t="s">
        <v>596</v>
      </c>
      <c r="D14" s="63" t="n">
        <f aca="false">Assumptions!$F$37</f>
        <v>500</v>
      </c>
    </row>
    <row r="15" customFormat="false" ht="15" hidden="false" customHeight="true" outlineLevel="0" collapsed="false">
      <c r="B15" s="37" t="s">
        <v>597</v>
      </c>
      <c r="D15" s="63" t="n">
        <f aca="false">Assumptions!$F$36+Assumptions!$F$37</f>
        <v>1000</v>
      </c>
    </row>
    <row r="16" customFormat="false" ht="15" hidden="false" customHeight="true" outlineLevel="0" collapsed="false">
      <c r="B16" s="37" t="s">
        <v>598</v>
      </c>
      <c r="D16" s="114" t="n">
        <f aca="false">Assumptions!$F$31</f>
        <v>12</v>
      </c>
    </row>
    <row r="17" customFormat="false" ht="15" hidden="false" customHeight="true" outlineLevel="0" collapsed="false">
      <c r="B17" s="37" t="s">
        <v>599</v>
      </c>
      <c r="D17" s="99" t="n">
        <f aca="false">50000*Assumptions!$F$31</f>
        <v>600000</v>
      </c>
    </row>
    <row r="18" customFormat="false" ht="15" hidden="false" customHeight="true" outlineLevel="0" collapsed="false">
      <c r="B18" s="37" t="s">
        <v>600</v>
      </c>
      <c r="D18" s="63" t="n">
        <f aca="false">50000*Assumptions!$F$31*Assumptions!$F$33*Assumptions!$F$34</f>
        <v>3120</v>
      </c>
    </row>
    <row r="19" customFormat="false" ht="15" hidden="false" customHeight="true" outlineLevel="0" collapsed="false">
      <c r="B19" s="4" t="s">
        <v>601</v>
      </c>
      <c r="C19" s="4"/>
      <c r="D19" s="4"/>
      <c r="E19" s="4"/>
      <c r="F19" s="4"/>
    </row>
    <row r="20" customFormat="false" ht="15" hidden="false" customHeight="true" outlineLevel="0" collapsed="false">
      <c r="B20" s="37" t="s">
        <v>602</v>
      </c>
      <c r="D20" s="63" t="n">
        <f aca="false">Assumptions!$F$45</f>
        <v>300</v>
      </c>
    </row>
    <row r="21" customFormat="false" ht="15" hidden="false" customHeight="true" outlineLevel="0" collapsed="false">
      <c r="B21" s="37" t="s">
        <v>603</v>
      </c>
      <c r="D21" s="99" t="n">
        <f aca="false">Assumptions!$F$46</f>
        <v>140</v>
      </c>
    </row>
    <row r="22" customFormat="false" ht="15" hidden="false" customHeight="true" outlineLevel="0" collapsed="false">
      <c r="B22" s="37" t="s">
        <v>604</v>
      </c>
      <c r="D22" s="99" t="n">
        <f aca="false">Assumptions!$F$46*365</f>
        <v>51100</v>
      </c>
    </row>
    <row r="23" customFormat="false" ht="15" hidden="false" customHeight="true" outlineLevel="0" collapsed="false">
      <c r="B23" s="37" t="s">
        <v>605</v>
      </c>
      <c r="D23" s="98" t="n">
        <f aca="false">Assumptions!$F$46*365*Assumptions!$F$33</f>
        <v>204.4</v>
      </c>
    </row>
    <row r="24" customFormat="false" ht="15" hidden="false" customHeight="true" outlineLevel="0" collapsed="false">
      <c r="B24" s="37" t="s">
        <v>606</v>
      </c>
      <c r="D24" s="114" t="n">
        <f aca="false">Assumptions!$F$45/(Assumptions!$F$46*30.4167*Assumptions!$F$33)</f>
        <v>17.612505160464</v>
      </c>
      <c r="F24" s="39" t="s">
        <v>607</v>
      </c>
    </row>
    <row r="25" customFormat="false" ht="15" hidden="false" customHeight="true" outlineLevel="0" collapsed="false">
      <c r="B25" s="4" t="s">
        <v>608</v>
      </c>
      <c r="C25" s="4"/>
      <c r="D25" s="4"/>
      <c r="E25" s="4"/>
      <c r="F25" s="4"/>
    </row>
    <row r="26" customFormat="false" ht="15" hidden="false" customHeight="true" outlineLevel="0" collapsed="false">
      <c r="B26" s="37" t="s">
        <v>321</v>
      </c>
      <c r="D26" s="63" t="n">
        <f aca="false">Assumptions!$F$61</f>
        <v>99</v>
      </c>
    </row>
    <row r="27" customFormat="false" ht="15" hidden="false" customHeight="true" outlineLevel="0" collapsed="false">
      <c r="B27" s="37" t="s">
        <v>609</v>
      </c>
      <c r="D27" s="115" t="n">
        <f aca="false">Assumptions!$F$63</f>
        <v>0.4</v>
      </c>
    </row>
    <row r="28" customFormat="false" ht="15" hidden="false" customHeight="true" outlineLevel="0" collapsed="false">
      <c r="B28" s="37" t="s">
        <v>610</v>
      </c>
      <c r="D28" s="115" t="n">
        <f aca="false">Assumptions!$F$62</f>
        <v>0.1</v>
      </c>
    </row>
    <row r="29" customFormat="false" ht="15" hidden="false" customHeight="true" outlineLevel="0" collapsed="false">
      <c r="B29" s="37" t="s">
        <v>611</v>
      </c>
      <c r="D29" s="114" t="n">
        <f aca="false">1/Assumptions!$F$62</f>
        <v>10</v>
      </c>
    </row>
    <row r="30" customFormat="false" ht="15" hidden="false" customHeight="true" outlineLevel="0" collapsed="false">
      <c r="B30" s="37" t="s">
        <v>612</v>
      </c>
      <c r="D30" s="63" t="n">
        <f aca="false">Assumptions!$F$61*Assumptions!$F$63/Assumptions!$F$62</f>
        <v>396</v>
      </c>
    </row>
    <row r="31" customFormat="false" ht="15" hidden="false" customHeight="true" outlineLevel="0" collapsed="false">
      <c r="B31" s="37" t="s">
        <v>613</v>
      </c>
      <c r="D31" s="68" t="n">
        <v>0</v>
      </c>
      <c r="F31" s="39" t="s">
        <v>614</v>
      </c>
    </row>
    <row r="33" customFormat="false" ht="15" hidden="false" customHeight="true" outlineLevel="0" collapsed="false">
      <c r="B33" s="4" t="s">
        <v>615</v>
      </c>
      <c r="C33" s="4"/>
      <c r="D33" s="4"/>
      <c r="E33" s="4"/>
      <c r="F33" s="4"/>
    </row>
    <row r="34" customFormat="false" ht="15" hidden="false" customHeight="true" outlineLevel="0" collapsed="false">
      <c r="B34" s="37" t="s">
        <v>616</v>
      </c>
      <c r="D34" s="116" t="n">
        <f aca="false">(Assumptions!$F$17/Assumptions!$F$14)*Assumptions!$F$31*Assumptions!$F$30*Assumptions!$F$33*Assumptions!$F$34*(1+Assumptions!$F$35)</f>
        <v>1.404</v>
      </c>
      <c r="F34" s="39" t="s">
        <v>617</v>
      </c>
    </row>
    <row r="35" customFormat="false" ht="15" hidden="false" customHeight="true" outlineLevel="0" collapsed="false">
      <c r="B35" s="37" t="s">
        <v>618</v>
      </c>
      <c r="D35" s="117" t="n">
        <f aca="false">12/D34</f>
        <v>8.54700854700855</v>
      </c>
      <c r="F35" s="39" t="s">
        <v>619</v>
      </c>
    </row>
    <row r="36" customFormat="false" ht="15" hidden="false" customHeight="true" outlineLevel="0" collapsed="false">
      <c r="B36" s="37" t="s">
        <v>620</v>
      </c>
      <c r="D36" s="116" t="n">
        <f aca="false">D34*5</f>
        <v>7.02</v>
      </c>
      <c r="F36" s="39" t="s">
        <v>621</v>
      </c>
    </row>
    <row r="37" customFormat="false" ht="15" hidden="false" customHeight="true" outlineLevel="0" collapsed="false">
      <c r="B37" s="37" t="s">
        <v>622</v>
      </c>
      <c r="D37" s="116" t="n">
        <f aca="false">(Assumptions!$F$46*365*Assumptions!$F$33*Assumptions!$F$34*(1+Assumptions!$F$35)+(Assumptions!$F$58*Assumptions!$F$55-Assumptions!$F$54)*12)/Assumptions!$F$45</f>
        <v>1.38716666666667</v>
      </c>
      <c r="F37" s="39" t="s">
        <v>623</v>
      </c>
    </row>
    <row r="38" customFormat="false" ht="15" hidden="false" customHeight="true" outlineLevel="0" collapsed="false">
      <c r="B38" s="37" t="s">
        <v>624</v>
      </c>
      <c r="D38" s="117" t="n">
        <f aca="false">12/D37</f>
        <v>8.65072690135768</v>
      </c>
    </row>
    <row r="39" customFormat="false" ht="15" hidden="false" customHeight="true" outlineLevel="0" collapsed="false">
      <c r="B39" s="37" t="s">
        <v>625</v>
      </c>
      <c r="D39" s="116" t="n">
        <f aca="false">Assumptions!$F$58*12*Assumptions!$F$59*Assumptions!$F$60*(Assumptions!$F$61*Assumptions!$F$63/Assumptions!$F$62)/Assumptions!$F$45</f>
        <v>0.792</v>
      </c>
      <c r="F39" s="39" t="s">
        <v>626</v>
      </c>
    </row>
    <row r="40" customFormat="false" ht="15" hidden="false" customHeight="true" outlineLevel="0" collapsed="false">
      <c r="B40" s="37" t="s">
        <v>627</v>
      </c>
      <c r="D40" s="116" t="n">
        <f aca="false">5000*Assumptions!$F$31*Assumptions!$F$33*Assumptions!$F$34*(1+Assumptions!$F$35) /(Assumptions!$F$36+Assumptions!$F$37)</f>
        <v>0.39</v>
      </c>
      <c r="F40" s="39" t="s">
        <v>628</v>
      </c>
    </row>
    <row r="41" customFormat="false" ht="15" hidden="false" customHeight="true" outlineLevel="0" collapsed="false">
      <c r="B41" s="37" t="s">
        <v>629</v>
      </c>
      <c r="D41" s="116" t="n">
        <f aca="false">50000*Assumptions!$F$31*Assumptions!$F$33*Assumptions!$F$34*(1+Assumptions!$F$35)/(Assumptions!$F$36+Assumptions!$F$37)</f>
        <v>3.9</v>
      </c>
    </row>
    <row r="42" customFormat="false" ht="15" hidden="false" customHeight="true" outlineLevel="0" collapsed="false">
      <c r="B42" s="37" t="s">
        <v>630</v>
      </c>
      <c r="D42" s="116" t="n">
        <f aca="false">100000*Assumptions!$F$31*Assumptions!$F$33*Assumptions!$F$34*(1+Assumptions!$F$35)/(Assumptions!$F$36+Assumptions!$F$37)</f>
        <v>7.8</v>
      </c>
      <c r="F42" s="39" t="s">
        <v>631</v>
      </c>
    </row>
    <row r="44" customFormat="false" ht="15" hidden="false" customHeight="true" outlineLevel="0" collapsed="false">
      <c r="B44" s="4" t="s">
        <v>632</v>
      </c>
      <c r="C44" s="4"/>
      <c r="D44" s="4"/>
      <c r="E44" s="4"/>
      <c r="F44" s="4"/>
    </row>
    <row r="45" customFormat="false" ht="15" hidden="false" customHeight="true" outlineLevel="0" collapsed="false">
      <c r="B45" s="37" t="s">
        <v>633</v>
      </c>
      <c r="D45" s="116" t="n">
        <f aca="false">Assumptions!$F$14/Assumptions!$F$17</f>
        <v>0.666666666666667</v>
      </c>
      <c r="F45" s="39" t="s">
        <v>634</v>
      </c>
    </row>
    <row r="46" customFormat="false" ht="15" hidden="false" customHeight="true" outlineLevel="0" collapsed="false">
      <c r="B46" s="37" t="s">
        <v>635</v>
      </c>
      <c r="D46" s="116" t="n">
        <f aca="false">Assumptions!$F$31*Assumptions!$F$30*Assumptions!$F$33*Assumptions!$F$34*(1+Assumptions!$F$35)</f>
        <v>0.936</v>
      </c>
      <c r="F46" s="39" t="s">
        <v>636</v>
      </c>
    </row>
    <row r="47" customFormat="false" ht="15" hidden="false" customHeight="true" outlineLevel="0" collapsed="false">
      <c r="B47" s="37" t="s">
        <v>637</v>
      </c>
      <c r="D47" s="117" t="n">
        <f aca="false">D45/D46*12</f>
        <v>8.54700854700855</v>
      </c>
    </row>
    <row r="48" customFormat="false" ht="15" hidden="false" customHeight="true" outlineLevel="0" collapsed="false">
      <c r="B48" s="37" t="s">
        <v>638</v>
      </c>
      <c r="D48" s="118" t="n">
        <f aca="false">D46/D45</f>
        <v>1.404</v>
      </c>
      <c r="F48" s="39" t="s">
        <v>639</v>
      </c>
    </row>
    <row r="50" customFormat="false" ht="15" hidden="false" customHeight="true" outlineLevel="0" collapsed="false">
      <c r="B50" s="4" t="s">
        <v>640</v>
      </c>
      <c r="C50" s="4"/>
      <c r="D50" s="4"/>
      <c r="E50" s="4"/>
      <c r="F50" s="4"/>
    </row>
    <row r="51" customFormat="false" ht="15" hidden="false" customHeight="true" outlineLevel="0" collapsed="false">
      <c r="B51" s="37" t="s">
        <v>641</v>
      </c>
      <c r="D51" s="86" t="n">
        <f aca="false">Assumptions!$F$9-Assumptions!$F$71</f>
        <v>260000</v>
      </c>
      <c r="F51" s="39" t="s">
        <v>642</v>
      </c>
    </row>
    <row r="52" customFormat="false" ht="15" hidden="false" customHeight="true" outlineLevel="0" collapsed="false">
      <c r="B52" s="37" t="s">
        <v>643</v>
      </c>
      <c r="D52" s="119" t="n">
        <f aca="false">INDEX('Monthly Timeline'!$B$6:$B$66,MATCH(D51,'Monthly Timeline'!$AB$6:$AB$66,1)+1)</f>
        <v>31</v>
      </c>
      <c r="F52" s="39" t="s">
        <v>644</v>
      </c>
    </row>
    <row r="53" customFormat="false" ht="15" hidden="false" customHeight="true" outlineLevel="0" collapsed="false">
      <c r="B53" s="37" t="s">
        <v>645</v>
      </c>
      <c r="D53" s="119" t="n">
        <f aca="false">INDEX('Monthly Timeline'!$B$6:$B$66,MATCH(Assumptions!$F$9,'Monthly Timeline'!$AB$6:$AB$66,1)+1)</f>
        <v>37</v>
      </c>
      <c r="F53" s="39" t="s">
        <v>646</v>
      </c>
    </row>
    <row r="54" customFormat="false" ht="15" hidden="false" customHeight="true" outlineLevel="0" collapsed="false">
      <c r="B54" s="37" t="s">
        <v>647</v>
      </c>
      <c r="D54" s="119" t="n">
        <f aca="false">SUMPRODUCT(('Monthly Timeline'!$X$7:$X$66&lt;0)*1)+1</f>
        <v>40</v>
      </c>
      <c r="F54" s="39" t="s">
        <v>648</v>
      </c>
    </row>
    <row r="55" customFormat="false" ht="15" hidden="false" customHeight="true" outlineLevel="0" collapsed="false">
      <c r="B55" s="37" t="s">
        <v>649</v>
      </c>
      <c r="D55" s="86" t="n">
        <f aca="false">'KPI Dashboard'!$F$19</f>
        <v>540002.199184999</v>
      </c>
    </row>
    <row r="56" customFormat="false" ht="15" hidden="false" customHeight="true" outlineLevel="0" collapsed="false">
      <c r="B56" s="37" t="s">
        <v>650</v>
      </c>
      <c r="D56" s="86" t="n">
        <f aca="false">'KPI Dashboard'!$F$23</f>
        <v>190009.912657186</v>
      </c>
    </row>
    <row r="57" customFormat="false" ht="15" hidden="false" customHeight="true" outlineLevel="0" collapsed="false">
      <c r="B57" s="37" t="s">
        <v>651</v>
      </c>
      <c r="D57" s="86" t="n">
        <f aca="false">'Year 5 Enterprise Value'!$D$34</f>
        <v>13750000</v>
      </c>
      <c r="F57" s="39" t="s">
        <v>652</v>
      </c>
    </row>
    <row r="58" customFormat="false" ht="15" hidden="false" customHeight="true" outlineLevel="0" collapsed="false">
      <c r="B58" s="37" t="s">
        <v>653</v>
      </c>
      <c r="D58" s="120" t="n">
        <f aca="false">'Investor Return'!$D$15</f>
        <v>5.15625</v>
      </c>
    </row>
    <row r="60" customFormat="false" ht="15" hidden="false" customHeight="true" outlineLevel="0" collapsed="false">
      <c r="B60" s="34" t="s">
        <v>654</v>
      </c>
      <c r="C60" s="34"/>
      <c r="D60" s="34"/>
      <c r="E60" s="34"/>
      <c r="F60" s="34"/>
    </row>
    <row r="61" customFormat="false" ht="15" hidden="false" customHeight="true" outlineLevel="0" collapsed="false">
      <c r="B61" s="34"/>
      <c r="C61" s="34"/>
      <c r="D61" s="34"/>
      <c r="E61" s="34"/>
      <c r="F61" s="34"/>
    </row>
    <row r="63" customFormat="false" ht="15" hidden="false" customHeight="true" outlineLevel="0" collapsed="false">
      <c r="B63" s="4" t="s">
        <v>655</v>
      </c>
      <c r="C63" s="4"/>
      <c r="D63" s="4"/>
      <c r="E63" s="4"/>
      <c r="F63" s="4"/>
    </row>
    <row r="64" customFormat="false" ht="15" hidden="false" customHeight="true" outlineLevel="0" collapsed="false">
      <c r="B64" s="37" t="s">
        <v>656</v>
      </c>
      <c r="D64" s="121" t="n">
        <f aca="false">'KPI Dashboard'!$C$42/10</f>
        <v>7.7576976744186</v>
      </c>
      <c r="F64" s="39" t="s">
        <v>657</v>
      </c>
    </row>
    <row r="65" customFormat="false" ht="15" hidden="false" customHeight="true" outlineLevel="0" collapsed="false">
      <c r="B65" s="37" t="s">
        <v>658</v>
      </c>
      <c r="D65" s="119" t="n">
        <f aca="false">Assumptions!$F$30*5</f>
        <v>60</v>
      </c>
    </row>
    <row r="66" customFormat="false" ht="15" hidden="false" customHeight="true" outlineLevel="0" collapsed="false">
      <c r="B66" s="37" t="s">
        <v>659</v>
      </c>
      <c r="D66" s="119" t="n">
        <f aca="false">D64*D65</f>
        <v>465.461860465116</v>
      </c>
      <c r="F66" s="39" t="s">
        <v>660</v>
      </c>
    </row>
    <row r="67" customFormat="false" ht="15" hidden="false" customHeight="true" outlineLevel="0" collapsed="false">
      <c r="B67" s="37" t="s">
        <v>661</v>
      </c>
      <c r="D67" s="116" t="n">
        <f aca="false">D66*Assumptions!$F$33</f>
        <v>1.86184744186047</v>
      </c>
      <c r="F67" s="39" t="s">
        <v>662</v>
      </c>
    </row>
    <row r="68" customFormat="false" ht="15" hidden="false" customHeight="true" outlineLevel="0" collapsed="false">
      <c r="B68" s="37" t="s">
        <v>663</v>
      </c>
      <c r="D68" s="116" t="n">
        <f aca="false">D66*Assumptions!$F$33*Assumptions!$F$34*(1+Assumptions!$F$35)</f>
        <v>3.02550209302326</v>
      </c>
      <c r="F68" s="39" t="s">
        <v>664</v>
      </c>
    </row>
    <row r="69" customFormat="false" ht="15" hidden="false" customHeight="true" outlineLevel="0" collapsed="false">
      <c r="B69" s="37" t="s">
        <v>665</v>
      </c>
      <c r="D69" s="120" t="n">
        <f aca="false">D68/(Assumptions!$F$14/Assumptions!$F$17)</f>
        <v>4.53825313953488</v>
      </c>
    </row>
    <row r="70" customFormat="false" ht="15" hidden="false" customHeight="true" outlineLevel="0" collapsed="false">
      <c r="B70" s="37" t="s">
        <v>666</v>
      </c>
      <c r="D70" s="116" t="n">
        <f aca="false">(Assumptions!$F$17/Assumptions!$F$14)*D68</f>
        <v>4.53825313953488</v>
      </c>
      <c r="F70" s="39" t="s">
        <v>667</v>
      </c>
    </row>
    <row r="72" customFormat="false" ht="15" hidden="false" customHeight="true" outlineLevel="0" collapsed="false">
      <c r="B72" s="4" t="s">
        <v>668</v>
      </c>
      <c r="C72" s="4"/>
      <c r="D72" s="4"/>
      <c r="E72" s="4"/>
      <c r="F72" s="4"/>
    </row>
    <row r="73" customFormat="false" ht="15" hidden="false" customHeight="true" outlineLevel="0" collapsed="false">
      <c r="B73" s="37" t="s">
        <v>669</v>
      </c>
      <c r="D73" s="122" t="n">
        <v>100</v>
      </c>
      <c r="F73" s="39" t="s">
        <v>670</v>
      </c>
    </row>
    <row r="74" customFormat="false" ht="15" hidden="false" customHeight="true" outlineLevel="0" collapsed="false">
      <c r="B74" s="37" t="s">
        <v>671</v>
      </c>
      <c r="D74" s="116" t="n">
        <f aca="false">D73*30.4167*Assumptions!$F$33*Assumptions!$F$34*(1+Assumptions!$F$35)</f>
        <v>19.770855</v>
      </c>
      <c r="F74" s="39" t="s">
        <v>672</v>
      </c>
    </row>
    <row r="75" customFormat="false" ht="15" hidden="false" customHeight="true" outlineLevel="0" collapsed="false">
      <c r="B75" s="37" t="s">
        <v>673</v>
      </c>
      <c r="D75" s="117" t="n">
        <f aca="false">Assumptions!$F$45/D74</f>
        <v>15.1738505997844</v>
      </c>
      <c r="F75" s="39" t="s">
        <v>674</v>
      </c>
    </row>
    <row r="76" customFormat="false" ht="15" hidden="false" customHeight="true" outlineLevel="0" collapsed="false">
      <c r="B76" s="37" t="s">
        <v>675</v>
      </c>
      <c r="D76" s="116" t="n">
        <f aca="false">D73*365*Assumptions!$F$33*Assumptions!$F$34*(1+Assumptions!$F$35)/Assumptions!$F$45</f>
        <v>0.790833333333333</v>
      </c>
    </row>
    <row r="77" customFormat="false" ht="15" hidden="false" customHeight="true" outlineLevel="0" collapsed="false">
      <c r="B77" s="37" t="s">
        <v>676</v>
      </c>
      <c r="D77" s="116" t="n">
        <f aca="false">D76*5</f>
        <v>3.95416666666667</v>
      </c>
      <c r="F77" s="39" t="s">
        <v>677</v>
      </c>
    </row>
    <row r="79" customFormat="false" ht="15" hidden="false" customHeight="true" outlineLevel="0" collapsed="false">
      <c r="B79" s="34" t="s">
        <v>678</v>
      </c>
      <c r="C79" s="34"/>
      <c r="D79" s="34"/>
      <c r="E79" s="34"/>
      <c r="F79" s="34"/>
    </row>
    <row r="80" customFormat="false" ht="15" hidden="false" customHeight="true" outlineLevel="0" collapsed="false">
      <c r="B80" s="34"/>
      <c r="C80" s="34"/>
      <c r="D80" s="34"/>
      <c r="E80" s="34"/>
      <c r="F80" s="34"/>
    </row>
    <row r="81" customFormat="false" ht="15" hidden="false" customHeight="true" outlineLevel="0" collapsed="false">
      <c r="B81" s="34"/>
      <c r="C81" s="34"/>
      <c r="D81" s="34"/>
      <c r="E81" s="34"/>
      <c r="F81" s="34"/>
    </row>
    <row r="83" customFormat="false" ht="15" hidden="false" customHeight="false" outlineLevel="0" collapsed="false">
      <c r="B83" s="123" t="s">
        <v>679</v>
      </c>
      <c r="C83" s="123"/>
      <c r="D83" s="123"/>
      <c r="E83" s="123"/>
      <c r="F83" s="123"/>
    </row>
    <row r="84" customFormat="false" ht="15" hidden="false" customHeight="false" outlineLevel="0" collapsed="false">
      <c r="B84" s="124" t="s">
        <v>680</v>
      </c>
      <c r="D84" s="125" t="n">
        <f aca="false">Assumptions!$F$14*Assumptions!$F$25+Assumptions!$F$18*24</f>
        <v>44000</v>
      </c>
      <c r="F84" s="126" t="s">
        <v>681</v>
      </c>
    </row>
    <row r="85" customFormat="false" ht="15" hidden="false" customHeight="false" outlineLevel="0" collapsed="false">
      <c r="B85" s="124" t="s">
        <v>682</v>
      </c>
      <c r="D85" s="127" t="n">
        <f aca="false">'KPI Dashboard'!$E$9-Assumptions!$F$20</f>
        <v>34696.8089895993</v>
      </c>
    </row>
    <row r="86" customFormat="false" ht="15" hidden="false" customHeight="false" outlineLevel="0" collapsed="false">
      <c r="B86" s="124" t="s">
        <v>683</v>
      </c>
      <c r="D86" s="128" t="n">
        <f aca="false">D84/D85</f>
        <v>1.26812814438323</v>
      </c>
      <c r="F86" s="126" t="s">
        <v>684</v>
      </c>
    </row>
    <row r="87" customFormat="false" ht="15" hidden="false" customHeight="false" outlineLevel="0" collapsed="false">
      <c r="B87" s="124" t="s">
        <v>685</v>
      </c>
      <c r="D87" s="129" t="n">
        <f aca="false">D86/D46*12</f>
        <v>16.2580531331184</v>
      </c>
      <c r="F87" s="126" t="s">
        <v>686</v>
      </c>
    </row>
    <row r="88" customFormat="false" ht="15" hidden="false" customHeight="false" outlineLevel="0" collapsed="false">
      <c r="B88" s="124" t="s">
        <v>687</v>
      </c>
      <c r="D88" s="128" t="n">
        <f aca="false">(Assumptions!$F$14*Assumptions!$F$28+Assumptions!$F$18*60)/('KPI Dashboard'!$F$9-Assumptions!$F$20)</f>
        <v>0.466976224530239</v>
      </c>
      <c r="F88" s="126" t="s">
        <v>688</v>
      </c>
    </row>
  </sheetData>
  <mergeCells count="14">
    <mergeCell ref="A1:F1"/>
    <mergeCell ref="A2:F2"/>
    <mergeCell ref="B4:F4"/>
    <mergeCell ref="B12:F12"/>
    <mergeCell ref="B19:F19"/>
    <mergeCell ref="B25:F25"/>
    <mergeCell ref="B33:F33"/>
    <mergeCell ref="B44:F44"/>
    <mergeCell ref="B50:F50"/>
    <mergeCell ref="B60:F61"/>
    <mergeCell ref="B63:F63"/>
    <mergeCell ref="B72:F72"/>
    <mergeCell ref="B79:F81"/>
    <mergeCell ref="B83:F83"/>
  </mergeCells>
  <hyperlinks>
    <hyperlink ref="B3" location="'Investor Overview'!A1" display="Overview   ›"/>
    <hyperlink ref="F3" location="'Forever Pre-Saver Engine'!A1" display="What a pre-saver is worth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N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5" topLeftCell="E6" activePane="bottomRight" state="frozen"/>
      <selection pane="topLeft" activeCell="A1" activeCellId="0" sqref="A1"/>
      <selection pane="topRight" activeCell="E1" activeCellId="0" sqref="E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7"/>
    <col collapsed="false" customWidth="true" hidden="false" outlineLevel="0" max="3" min="3" style="1" width="10"/>
    <col collapsed="false" customWidth="true" hidden="false" outlineLevel="0" max="4" min="4" style="1" width="8"/>
    <col collapsed="false" customWidth="true" hidden="false" outlineLevel="0" max="5" min="5" style="1" width="13"/>
    <col collapsed="false" customWidth="true" hidden="false" outlineLevel="0" max="7" min="6" style="1" width="12"/>
    <col collapsed="false" customWidth="true" hidden="false" outlineLevel="0" max="8" min="8" style="1" width="13"/>
    <col collapsed="false" customWidth="true" hidden="false" outlineLevel="0" max="9" min="9" style="1" width="16"/>
    <col collapsed="false" customWidth="true" hidden="false" outlineLevel="0" max="10" min="10" style="1" width="13"/>
    <col collapsed="false" customWidth="true" hidden="false" outlineLevel="0" max="11" min="11" style="1" width="16"/>
    <col collapsed="false" customWidth="true" hidden="false" outlineLevel="0" max="12" min="12" style="1" width="11"/>
    <col collapsed="false" customWidth="true" hidden="false" outlineLevel="0" max="13" min="13" style="1" width="14"/>
    <col collapsed="false" customWidth="true" hidden="false" outlineLevel="0" max="14" min="14" style="1" width="16"/>
  </cols>
  <sheetData>
    <row r="1" customFormat="false" ht="25.5" hidden="false" customHeight="true" outlineLevel="0" collapsed="false">
      <c r="A1" s="2" t="s">
        <v>689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.75" hidden="false" customHeight="true" outlineLevel="0" collapsed="false">
      <c r="A2" s="3" t="s">
        <v>690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Format="false" ht="15" hidden="false" customHeight="true" outlineLevel="0" collapsed="false">
      <c r="B3" s="16" t="s">
        <v>78</v>
      </c>
      <c r="C3" s="16" t="s">
        <v>691</v>
      </c>
      <c r="D3" s="16" t="s">
        <v>692</v>
      </c>
      <c r="E3" s="28" t="s">
        <v>58</v>
      </c>
      <c r="M3" s="82" t="s">
        <v>586</v>
      </c>
    </row>
    <row r="5" customFormat="false" ht="21.75" hidden="false" customHeight="true" outlineLevel="0" collapsed="false">
      <c r="B5" s="17" t="s">
        <v>520</v>
      </c>
      <c r="C5" s="17" t="s">
        <v>521</v>
      </c>
      <c r="D5" s="17" t="s">
        <v>551</v>
      </c>
      <c r="E5" s="17" t="s">
        <v>693</v>
      </c>
      <c r="F5" s="17" t="s">
        <v>694</v>
      </c>
      <c r="G5" s="17" t="s">
        <v>695</v>
      </c>
      <c r="H5" s="17" t="s">
        <v>696</v>
      </c>
      <c r="I5" s="17" t="s">
        <v>697</v>
      </c>
      <c r="J5" s="17" t="s">
        <v>698</v>
      </c>
      <c r="K5" s="17" t="s">
        <v>699</v>
      </c>
      <c r="L5" s="17" t="s">
        <v>700</v>
      </c>
      <c r="M5" s="17" t="s">
        <v>701</v>
      </c>
      <c r="N5" s="17" t="s">
        <v>702</v>
      </c>
    </row>
    <row r="6" customFormat="false" ht="15" hidden="false" customHeight="true" outlineLevel="0" collapsed="false">
      <c r="B6" s="107" t="n">
        <v>0</v>
      </c>
      <c r="C6" s="108" t="str">
        <f aca="false">IF(B6&lt;=6,"P1 Build",IF(B6&lt;=18,"P2 Operate",IF(B6&lt;=30,"P3 Compound","P4 Scale")))</f>
        <v>P1 Build</v>
      </c>
      <c r="D6" s="111" t="n">
        <f aca="false">IF(B6=0,0,ROUNDUP(B6/12,0))</f>
        <v>0</v>
      </c>
      <c r="E6" s="52" t="n">
        <f aca="false">ROUND(IF($B6&lt;=13,(0+(Assumptions!$F$23-0)*($B6-0)/13),IF($B6&lt;=24,(Assumptions!$F$23+('Reinvestment Model'!$D$60-Assumptions!$F$23)*($B6-13)/11),IF($B6&lt;=36,('Reinvestment Model'!$D$60+('Reinvestment Model'!$E$60-'Reinvestment Model'!$D$60)*($B6-24)/12),IF($B6&lt;=48,('Reinvestment Model'!$E$60+('Reinvestment Model'!$F$60-'Reinvestment Model'!$E$60)*($B6-36)/12),IF($B6&lt;=60,('Reinvestment Model'!$F$60+('Reinvestment Model'!$G$60-'Reinvestment Model'!$F$60)*($B6-48)/12),0))))),0)</f>
        <v>0</v>
      </c>
      <c r="F6" s="52" t="n">
        <f aca="false">E6</f>
        <v>0</v>
      </c>
      <c r="G6" s="95" t="n">
        <f aca="false">F6*Assumptions!$F$14</f>
        <v>0</v>
      </c>
      <c r="H6" s="52" t="n">
        <f aca="false">E6*Assumptions!$F$15/12</f>
        <v>0</v>
      </c>
      <c r="I6" s="109" t="n">
        <f aca="false">Assumptions!$F$10+H6</f>
        <v>40000</v>
      </c>
      <c r="J6" s="48" t="n">
        <f aca="false">E6*Assumptions!$F$17/12</f>
        <v>0</v>
      </c>
      <c r="K6" s="109" t="n">
        <f aca="false">Assumptions!$F$11+J6</f>
        <v>5000</v>
      </c>
      <c r="L6" s="95" t="n">
        <f aca="false">IF(E6&gt;0,Assumptions!$F$18,0)</f>
        <v>0</v>
      </c>
      <c r="M6" s="130" t="n">
        <f aca="false">Assumptions!$F$14/Assumptions!$F$17</f>
        <v>0.666666666666667</v>
      </c>
      <c r="N6" s="109" t="n">
        <f aca="false">MAX(Assumptions!$F$20,I6*Assumptions!$F$21)</f>
        <v>5000</v>
      </c>
    </row>
    <row r="7" customFormat="false" ht="15" hidden="false" customHeight="true" outlineLevel="0" collapsed="false">
      <c r="B7" s="107" t="n">
        <v>1</v>
      </c>
      <c r="C7" s="108" t="str">
        <f aca="false">IF(B7&lt;=6,"P1 Build",IF(B7&lt;=18,"P2 Operate",IF(B7&lt;=30,"P3 Compound","P4 Scale")))</f>
        <v>P1 Build</v>
      </c>
      <c r="D7" s="111" t="n">
        <f aca="false">IF(B7=0,0,ROUNDUP(B7/12,0))</f>
        <v>1</v>
      </c>
      <c r="E7" s="52" t="n">
        <f aca="false">ROUND(IF($B7&lt;=13,(0+(Assumptions!$F$23-0)*($B7-0)/13),IF($B7&lt;=24,(Assumptions!$F$23+('Reinvestment Model'!$D$60-Assumptions!$F$23)*($B7-13)/11),IF($B7&lt;=36,('Reinvestment Model'!$D$60+('Reinvestment Model'!$E$60-'Reinvestment Model'!$D$60)*($B7-24)/12),IF($B7&lt;=48,('Reinvestment Model'!$E$60+('Reinvestment Model'!$F$60-'Reinvestment Model'!$E$60)*($B7-36)/12),IF($B7&lt;=60,('Reinvestment Model'!$F$60+('Reinvestment Model'!$G$60-'Reinvestment Model'!$F$60)*($B7-48)/12),0))))),0)</f>
        <v>38</v>
      </c>
      <c r="F7" s="52" t="n">
        <f aca="false">MAX(0,E7-E6)</f>
        <v>38</v>
      </c>
      <c r="G7" s="95" t="n">
        <f aca="false">F7*Assumptions!$F$14</f>
        <v>760</v>
      </c>
      <c r="H7" s="52" t="n">
        <f aca="false">E7*Assumptions!$F$15/12</f>
        <v>1140</v>
      </c>
      <c r="I7" s="52" t="n">
        <f aca="false">I6*(1-Assumptions!$F$16/12)+H7</f>
        <v>41106.6666666667</v>
      </c>
      <c r="J7" s="48" t="n">
        <f aca="false">E7*Assumptions!$F$17/12</f>
        <v>95</v>
      </c>
      <c r="K7" s="52" t="n">
        <f aca="false">K6+J7</f>
        <v>5095</v>
      </c>
      <c r="L7" s="95" t="n">
        <f aca="false">IF(E7&gt;0,Assumptions!$F$18,0)</f>
        <v>1000</v>
      </c>
      <c r="M7" s="130" t="n">
        <f aca="false">Assumptions!$F$14/Assumptions!$F$17</f>
        <v>0.666666666666667</v>
      </c>
      <c r="N7" s="109" t="n">
        <f aca="false">MAX(Assumptions!$F$20,I7*Assumptions!$F$21)</f>
        <v>5000</v>
      </c>
    </row>
    <row r="8" customFormat="false" ht="15" hidden="false" customHeight="true" outlineLevel="0" collapsed="false">
      <c r="B8" s="107" t="n">
        <v>2</v>
      </c>
      <c r="C8" s="108" t="str">
        <f aca="false">IF(B8&lt;=6,"P1 Build",IF(B8&lt;=18,"P2 Operate",IF(B8&lt;=30,"P3 Compound","P4 Scale")))</f>
        <v>P1 Build</v>
      </c>
      <c r="D8" s="111" t="n">
        <f aca="false">IF(B8=0,0,ROUNDUP(B8/12,0))</f>
        <v>1</v>
      </c>
      <c r="E8" s="52" t="n">
        <f aca="false">ROUND(IF($B8&lt;=13,(0+(Assumptions!$F$23-0)*($B8-0)/13),IF($B8&lt;=24,(Assumptions!$F$23+('Reinvestment Model'!$D$60-Assumptions!$F$23)*($B8-13)/11),IF($B8&lt;=36,('Reinvestment Model'!$D$60+('Reinvestment Model'!$E$60-'Reinvestment Model'!$D$60)*($B8-24)/12),IF($B8&lt;=48,('Reinvestment Model'!$E$60+('Reinvestment Model'!$F$60-'Reinvestment Model'!$E$60)*($B8-36)/12),IF($B8&lt;=60,('Reinvestment Model'!$F$60+('Reinvestment Model'!$G$60-'Reinvestment Model'!$F$60)*($B8-48)/12),0))))),0)</f>
        <v>77</v>
      </c>
      <c r="F8" s="52" t="n">
        <f aca="false">MAX(0,E8-E7)</f>
        <v>39</v>
      </c>
      <c r="G8" s="95" t="n">
        <f aca="false">F8*Assumptions!$F$14</f>
        <v>780</v>
      </c>
      <c r="H8" s="52" t="n">
        <f aca="false">E8*Assumptions!$F$15/12</f>
        <v>2310</v>
      </c>
      <c r="I8" s="52" t="n">
        <f aca="false">I7*(1-Assumptions!$F$16/12)+H8</f>
        <v>43382.4111111111</v>
      </c>
      <c r="J8" s="48" t="n">
        <f aca="false">E8*Assumptions!$F$17/12</f>
        <v>192.5</v>
      </c>
      <c r="K8" s="52" t="n">
        <f aca="false">K7+J8</f>
        <v>5287.5</v>
      </c>
      <c r="L8" s="95" t="n">
        <f aca="false">IF(E8&gt;0,Assumptions!$F$18,0)</f>
        <v>1000</v>
      </c>
      <c r="M8" s="130" t="n">
        <f aca="false">Assumptions!$F$14/Assumptions!$F$17</f>
        <v>0.666666666666667</v>
      </c>
      <c r="N8" s="109" t="n">
        <f aca="false">MAX(Assumptions!$F$20,I8*Assumptions!$F$21)</f>
        <v>5000</v>
      </c>
    </row>
    <row r="9" customFormat="false" ht="15" hidden="false" customHeight="true" outlineLevel="0" collapsed="false">
      <c r="B9" s="107" t="n">
        <v>3</v>
      </c>
      <c r="C9" s="108" t="str">
        <f aca="false">IF(B9&lt;=6,"P1 Build",IF(B9&lt;=18,"P2 Operate",IF(B9&lt;=30,"P3 Compound","P4 Scale")))</f>
        <v>P1 Build</v>
      </c>
      <c r="D9" s="111" t="n">
        <f aca="false">IF(B9=0,0,ROUNDUP(B9/12,0))</f>
        <v>1</v>
      </c>
      <c r="E9" s="52" t="n">
        <f aca="false">ROUND(IF($B9&lt;=13,(0+(Assumptions!$F$23-0)*($B9-0)/13),IF($B9&lt;=24,(Assumptions!$F$23+('Reinvestment Model'!$D$60-Assumptions!$F$23)*($B9-13)/11),IF($B9&lt;=36,('Reinvestment Model'!$D$60+('Reinvestment Model'!$E$60-'Reinvestment Model'!$D$60)*($B9-24)/12),IF($B9&lt;=48,('Reinvestment Model'!$E$60+('Reinvestment Model'!$F$60-'Reinvestment Model'!$E$60)*($B9-36)/12),IF($B9&lt;=60,('Reinvestment Model'!$F$60+('Reinvestment Model'!$G$60-'Reinvestment Model'!$F$60)*($B9-48)/12),0))))),0)</f>
        <v>115</v>
      </c>
      <c r="F9" s="52" t="n">
        <f aca="false">MAX(0,E9-E8)</f>
        <v>38</v>
      </c>
      <c r="G9" s="95" t="n">
        <f aca="false">F9*Assumptions!$F$14</f>
        <v>760</v>
      </c>
      <c r="H9" s="52" t="n">
        <f aca="false">E9*Assumptions!$F$15/12</f>
        <v>3450</v>
      </c>
      <c r="I9" s="52" t="n">
        <f aca="false">I8*(1-Assumptions!$F$16/12)+H9</f>
        <v>46796.2591018518</v>
      </c>
      <c r="J9" s="48" t="n">
        <f aca="false">E9*Assumptions!$F$17/12</f>
        <v>287.5</v>
      </c>
      <c r="K9" s="52" t="n">
        <f aca="false">K8+J9</f>
        <v>5575</v>
      </c>
      <c r="L9" s="95" t="n">
        <f aca="false">IF(E9&gt;0,Assumptions!$F$18,0)</f>
        <v>1000</v>
      </c>
      <c r="M9" s="130" t="n">
        <f aca="false">Assumptions!$F$14/Assumptions!$F$17</f>
        <v>0.666666666666667</v>
      </c>
      <c r="N9" s="109" t="n">
        <f aca="false">MAX(Assumptions!$F$20,I9*Assumptions!$F$21)</f>
        <v>5000</v>
      </c>
    </row>
    <row r="10" customFormat="false" ht="15" hidden="false" customHeight="true" outlineLevel="0" collapsed="false">
      <c r="B10" s="107" t="n">
        <v>4</v>
      </c>
      <c r="C10" s="108" t="str">
        <f aca="false">IF(B10&lt;=6,"P1 Build",IF(B10&lt;=18,"P2 Operate",IF(B10&lt;=30,"P3 Compound","P4 Scale")))</f>
        <v>P1 Build</v>
      </c>
      <c r="D10" s="111" t="n">
        <f aca="false">IF(B10=0,0,ROUNDUP(B10/12,0))</f>
        <v>1</v>
      </c>
      <c r="E10" s="52" t="n">
        <f aca="false">ROUND(IF($B10&lt;=13,(0+(Assumptions!$F$23-0)*($B10-0)/13),IF($B10&lt;=24,(Assumptions!$F$23+('Reinvestment Model'!$D$60-Assumptions!$F$23)*($B10-13)/11),IF($B10&lt;=36,('Reinvestment Model'!$D$60+('Reinvestment Model'!$E$60-'Reinvestment Model'!$D$60)*($B10-24)/12),IF($B10&lt;=48,('Reinvestment Model'!$E$60+('Reinvestment Model'!$F$60-'Reinvestment Model'!$E$60)*($B10-36)/12),IF($B10&lt;=60,('Reinvestment Model'!$F$60+('Reinvestment Model'!$G$60-'Reinvestment Model'!$F$60)*($B10-48)/12),0))))),0)</f>
        <v>154</v>
      </c>
      <c r="F10" s="52" t="n">
        <f aca="false">MAX(0,E10-E9)</f>
        <v>39</v>
      </c>
      <c r="G10" s="95" t="n">
        <f aca="false">F10*Assumptions!$F$14</f>
        <v>780</v>
      </c>
      <c r="H10" s="52" t="n">
        <f aca="false">E10*Assumptions!$F$15/12</f>
        <v>4620</v>
      </c>
      <c r="I10" s="52" t="n">
        <f aca="false">I9*(1-Assumptions!$F$16/12)+H10</f>
        <v>51377.262219267</v>
      </c>
      <c r="J10" s="48" t="n">
        <f aca="false">E10*Assumptions!$F$17/12</f>
        <v>385</v>
      </c>
      <c r="K10" s="52" t="n">
        <f aca="false">K9+J10</f>
        <v>5960</v>
      </c>
      <c r="L10" s="95" t="n">
        <f aca="false">IF(E10&gt;0,Assumptions!$F$18,0)</f>
        <v>1000</v>
      </c>
      <c r="M10" s="130" t="n">
        <f aca="false">Assumptions!$F$14/Assumptions!$F$17</f>
        <v>0.666666666666667</v>
      </c>
      <c r="N10" s="109" t="n">
        <f aca="false">MAX(Assumptions!$F$20,I10*Assumptions!$F$21)</f>
        <v>5137.7262219267</v>
      </c>
    </row>
    <row r="11" customFormat="false" ht="15" hidden="false" customHeight="true" outlineLevel="0" collapsed="false">
      <c r="B11" s="107" t="n">
        <v>5</v>
      </c>
      <c r="C11" s="108" t="str">
        <f aca="false">IF(B11&lt;=6,"P1 Build",IF(B11&lt;=18,"P2 Operate",IF(B11&lt;=30,"P3 Compound","P4 Scale")))</f>
        <v>P1 Build</v>
      </c>
      <c r="D11" s="111" t="n">
        <f aca="false">IF(B11=0,0,ROUNDUP(B11/12,0))</f>
        <v>1</v>
      </c>
      <c r="E11" s="52" t="n">
        <f aca="false">ROUND(IF($B11&lt;=13,(0+(Assumptions!$F$23-0)*($B11-0)/13),IF($B11&lt;=24,(Assumptions!$F$23+('Reinvestment Model'!$D$60-Assumptions!$F$23)*($B11-13)/11),IF($B11&lt;=36,('Reinvestment Model'!$D$60+('Reinvestment Model'!$E$60-'Reinvestment Model'!$D$60)*($B11-24)/12),IF($B11&lt;=48,('Reinvestment Model'!$E$60+('Reinvestment Model'!$F$60-'Reinvestment Model'!$E$60)*($B11-36)/12),IF($B11&lt;=60,('Reinvestment Model'!$F$60+('Reinvestment Model'!$G$60-'Reinvestment Model'!$F$60)*($B11-48)/12),0))))),0)</f>
        <v>192</v>
      </c>
      <c r="F11" s="52" t="n">
        <f aca="false">MAX(0,E11-E10)</f>
        <v>38</v>
      </c>
      <c r="G11" s="95" t="n">
        <f aca="false">F11*Assumptions!$F$14</f>
        <v>760</v>
      </c>
      <c r="H11" s="52" t="n">
        <f aca="false">E11*Assumptions!$F$15/12</f>
        <v>5760</v>
      </c>
      <c r="I11" s="52" t="n">
        <f aca="false">I10*(1-Assumptions!$F$16/12)+H11</f>
        <v>57094.4478340842</v>
      </c>
      <c r="J11" s="48" t="n">
        <f aca="false">E11*Assumptions!$F$17/12</f>
        <v>480</v>
      </c>
      <c r="K11" s="52" t="n">
        <f aca="false">K10+J11</f>
        <v>6440</v>
      </c>
      <c r="L11" s="95" t="n">
        <f aca="false">IF(E11&gt;0,Assumptions!$F$18,0)</f>
        <v>1000</v>
      </c>
      <c r="M11" s="130" t="n">
        <f aca="false">Assumptions!$F$14/Assumptions!$F$17</f>
        <v>0.666666666666667</v>
      </c>
      <c r="N11" s="109" t="n">
        <f aca="false">MAX(Assumptions!$F$20,I11*Assumptions!$F$21)</f>
        <v>5709.44478340842</v>
      </c>
    </row>
    <row r="12" customFormat="false" ht="15" hidden="false" customHeight="true" outlineLevel="0" collapsed="false">
      <c r="B12" s="107" t="n">
        <v>6</v>
      </c>
      <c r="C12" s="108" t="str">
        <f aca="false">IF(B12&lt;=6,"P1 Build",IF(B12&lt;=18,"P2 Operate",IF(B12&lt;=30,"P3 Compound","P4 Scale")))</f>
        <v>P1 Build</v>
      </c>
      <c r="D12" s="111" t="n">
        <f aca="false">IF(B12=0,0,ROUNDUP(B12/12,0))</f>
        <v>1</v>
      </c>
      <c r="E12" s="52" t="n">
        <f aca="false">ROUND(IF($B12&lt;=13,(0+(Assumptions!$F$23-0)*($B12-0)/13),IF($B12&lt;=24,(Assumptions!$F$23+('Reinvestment Model'!$D$60-Assumptions!$F$23)*($B12-13)/11),IF($B12&lt;=36,('Reinvestment Model'!$D$60+('Reinvestment Model'!$E$60-'Reinvestment Model'!$D$60)*($B12-24)/12),IF($B12&lt;=48,('Reinvestment Model'!$E$60+('Reinvestment Model'!$F$60-'Reinvestment Model'!$E$60)*($B12-36)/12),IF($B12&lt;=60,('Reinvestment Model'!$F$60+('Reinvestment Model'!$G$60-'Reinvestment Model'!$F$60)*($B12-48)/12),0))))),0)</f>
        <v>231</v>
      </c>
      <c r="F12" s="52" t="n">
        <f aca="false">MAX(0,E12-E11)</f>
        <v>39</v>
      </c>
      <c r="G12" s="95" t="n">
        <f aca="false">F12*Assumptions!$F$14</f>
        <v>780</v>
      </c>
      <c r="H12" s="52" t="n">
        <f aca="false">E12*Assumptions!$F$15/12</f>
        <v>6930</v>
      </c>
      <c r="I12" s="52" t="n">
        <f aca="false">I11*(1-Assumptions!$F$16/12)+H12</f>
        <v>63976.8691275558</v>
      </c>
      <c r="J12" s="48" t="n">
        <f aca="false">E12*Assumptions!$F$17/12</f>
        <v>577.5</v>
      </c>
      <c r="K12" s="52" t="n">
        <f aca="false">K11+J12</f>
        <v>7017.5</v>
      </c>
      <c r="L12" s="95" t="n">
        <f aca="false">IF(E12&gt;0,Assumptions!$F$18,0)</f>
        <v>1000</v>
      </c>
      <c r="M12" s="130" t="n">
        <f aca="false">Assumptions!$F$14/Assumptions!$F$17</f>
        <v>0.666666666666667</v>
      </c>
      <c r="N12" s="109" t="n">
        <f aca="false">MAX(Assumptions!$F$20,I12*Assumptions!$F$21)</f>
        <v>6397.68691275558</v>
      </c>
    </row>
    <row r="13" customFormat="false" ht="15" hidden="false" customHeight="true" outlineLevel="0" collapsed="false">
      <c r="B13" s="107" t="n">
        <v>7</v>
      </c>
      <c r="C13" s="108" t="str">
        <f aca="false">IF(B13&lt;=6,"P1 Build",IF(B13&lt;=18,"P2 Operate",IF(B13&lt;=30,"P3 Compound","P4 Scale")))</f>
        <v>P2 Operate</v>
      </c>
      <c r="D13" s="111" t="n">
        <f aca="false">IF(B13=0,0,ROUNDUP(B13/12,0))</f>
        <v>1</v>
      </c>
      <c r="E13" s="52" t="n">
        <f aca="false">ROUND(IF($B13&lt;=13,(0+(Assumptions!$F$23-0)*($B13-0)/13),IF($B13&lt;=24,(Assumptions!$F$23+('Reinvestment Model'!$D$60-Assumptions!$F$23)*($B13-13)/11),IF($B13&lt;=36,('Reinvestment Model'!$D$60+('Reinvestment Model'!$E$60-'Reinvestment Model'!$D$60)*($B13-24)/12),IF($B13&lt;=48,('Reinvestment Model'!$E$60+('Reinvestment Model'!$F$60-'Reinvestment Model'!$E$60)*($B13-36)/12),IF($B13&lt;=60,('Reinvestment Model'!$F$60+('Reinvestment Model'!$G$60-'Reinvestment Model'!$F$60)*($B13-48)/12),0))))),0)</f>
        <v>269</v>
      </c>
      <c r="F13" s="52" t="n">
        <f aca="false">MAX(0,E13-E12)</f>
        <v>38</v>
      </c>
      <c r="G13" s="95" t="n">
        <f aca="false">F13*Assumptions!$F$14</f>
        <v>760</v>
      </c>
      <c r="H13" s="52" t="n">
        <f aca="false">E13*Assumptions!$F$15/12</f>
        <v>8070</v>
      </c>
      <c r="I13" s="52" t="n">
        <f aca="false">I12*(1-Assumptions!$F$16/12)+H13</f>
        <v>71993.5550699495</v>
      </c>
      <c r="J13" s="48" t="n">
        <f aca="false">E13*Assumptions!$F$17/12</f>
        <v>672.5</v>
      </c>
      <c r="K13" s="52" t="n">
        <f aca="false">K12+J13</f>
        <v>7690</v>
      </c>
      <c r="L13" s="95" t="n">
        <f aca="false">IF(E13&gt;0,Assumptions!$F$18,0)</f>
        <v>1000</v>
      </c>
      <c r="M13" s="130" t="n">
        <f aca="false">Assumptions!$F$14/Assumptions!$F$17</f>
        <v>0.666666666666667</v>
      </c>
      <c r="N13" s="109" t="n">
        <f aca="false">MAX(Assumptions!$F$20,I13*Assumptions!$F$21)</f>
        <v>7199.35550699495</v>
      </c>
    </row>
    <row r="14" customFormat="false" ht="15" hidden="false" customHeight="true" outlineLevel="0" collapsed="false">
      <c r="B14" s="107" t="n">
        <v>8</v>
      </c>
      <c r="C14" s="108" t="str">
        <f aca="false">IF(B14&lt;=6,"P1 Build",IF(B14&lt;=18,"P2 Operate",IF(B14&lt;=30,"P3 Compound","P4 Scale")))</f>
        <v>P2 Operate</v>
      </c>
      <c r="D14" s="111" t="n">
        <f aca="false">IF(B14=0,0,ROUNDUP(B14/12,0))</f>
        <v>1</v>
      </c>
      <c r="E14" s="52" t="n">
        <f aca="false">ROUND(IF($B14&lt;=13,(0+(Assumptions!$F$23-0)*($B14-0)/13),IF($B14&lt;=24,(Assumptions!$F$23+('Reinvestment Model'!$D$60-Assumptions!$F$23)*($B14-13)/11),IF($B14&lt;=36,('Reinvestment Model'!$D$60+('Reinvestment Model'!$E$60-'Reinvestment Model'!$D$60)*($B14-24)/12),IF($B14&lt;=48,('Reinvestment Model'!$E$60+('Reinvestment Model'!$F$60-'Reinvestment Model'!$E$60)*($B14-36)/12),IF($B14&lt;=60,('Reinvestment Model'!$F$60+('Reinvestment Model'!$G$60-'Reinvestment Model'!$F$60)*($B14-48)/12),0))))),0)</f>
        <v>308</v>
      </c>
      <c r="F14" s="52" t="n">
        <f aca="false">MAX(0,E14-E13)</f>
        <v>39</v>
      </c>
      <c r="G14" s="95" t="n">
        <f aca="false">F14*Assumptions!$F$14</f>
        <v>780</v>
      </c>
      <c r="H14" s="52" t="n">
        <f aca="false">E14*Assumptions!$F$15/12</f>
        <v>9240</v>
      </c>
      <c r="I14" s="52" t="n">
        <f aca="false">I13*(1-Assumptions!$F$16/12)+H14</f>
        <v>81173.5604407246</v>
      </c>
      <c r="J14" s="48" t="n">
        <f aca="false">E14*Assumptions!$F$17/12</f>
        <v>770</v>
      </c>
      <c r="K14" s="52" t="n">
        <f aca="false">K13+J14</f>
        <v>8460</v>
      </c>
      <c r="L14" s="95" t="n">
        <f aca="false">IF(E14&gt;0,Assumptions!$F$18,0)</f>
        <v>1000</v>
      </c>
      <c r="M14" s="130" t="n">
        <f aca="false">Assumptions!$F$14/Assumptions!$F$17</f>
        <v>0.666666666666667</v>
      </c>
      <c r="N14" s="109" t="n">
        <f aca="false">MAX(Assumptions!$F$20,I14*Assumptions!$F$21)</f>
        <v>8117.35604407246</v>
      </c>
    </row>
    <row r="15" customFormat="false" ht="15" hidden="false" customHeight="true" outlineLevel="0" collapsed="false">
      <c r="B15" s="107" t="n">
        <v>9</v>
      </c>
      <c r="C15" s="108" t="str">
        <f aca="false">IF(B15&lt;=6,"P1 Build",IF(B15&lt;=18,"P2 Operate",IF(B15&lt;=30,"P3 Compound","P4 Scale")))</f>
        <v>P2 Operate</v>
      </c>
      <c r="D15" s="111" t="n">
        <f aca="false">IF(B15=0,0,ROUNDUP(B15/12,0))</f>
        <v>1</v>
      </c>
      <c r="E15" s="52" t="n">
        <f aca="false">ROUND(IF($B15&lt;=13,(0+(Assumptions!$F$23-0)*($B15-0)/13),IF($B15&lt;=24,(Assumptions!$F$23+('Reinvestment Model'!$D$60-Assumptions!$F$23)*($B15-13)/11),IF($B15&lt;=36,('Reinvestment Model'!$D$60+('Reinvestment Model'!$E$60-'Reinvestment Model'!$D$60)*($B15-24)/12),IF($B15&lt;=48,('Reinvestment Model'!$E$60+('Reinvestment Model'!$F$60-'Reinvestment Model'!$E$60)*($B15-36)/12),IF($B15&lt;=60,('Reinvestment Model'!$F$60+('Reinvestment Model'!$G$60-'Reinvestment Model'!$F$60)*($B15-48)/12),0))))),0)</f>
        <v>346</v>
      </c>
      <c r="F15" s="52" t="n">
        <f aca="false">MAX(0,E15-E14)</f>
        <v>38</v>
      </c>
      <c r="G15" s="95" t="n">
        <f aca="false">F15*Assumptions!$F$14</f>
        <v>760</v>
      </c>
      <c r="H15" s="52" t="n">
        <f aca="false">E15*Assumptions!$F$15/12</f>
        <v>10380</v>
      </c>
      <c r="I15" s="52" t="n">
        <f aca="false">I14*(1-Assumptions!$F$16/12)+H15</f>
        <v>91485.915807024</v>
      </c>
      <c r="J15" s="48" t="n">
        <f aca="false">E15*Assumptions!$F$17/12</f>
        <v>865</v>
      </c>
      <c r="K15" s="52" t="n">
        <f aca="false">K14+J15</f>
        <v>9325</v>
      </c>
      <c r="L15" s="95" t="n">
        <f aca="false">IF(E15&gt;0,Assumptions!$F$18,0)</f>
        <v>1000</v>
      </c>
      <c r="M15" s="130" t="n">
        <f aca="false">Assumptions!$F$14/Assumptions!$F$17</f>
        <v>0.666666666666667</v>
      </c>
      <c r="N15" s="109" t="n">
        <f aca="false">MAX(Assumptions!$F$20,I15*Assumptions!$F$21)</f>
        <v>9148.5915807024</v>
      </c>
    </row>
    <row r="16" customFormat="false" ht="15" hidden="false" customHeight="true" outlineLevel="0" collapsed="false">
      <c r="B16" s="107" t="n">
        <v>10</v>
      </c>
      <c r="C16" s="108" t="str">
        <f aca="false">IF(B16&lt;=6,"P1 Build",IF(B16&lt;=18,"P2 Operate",IF(B16&lt;=30,"P3 Compound","P4 Scale")))</f>
        <v>P2 Operate</v>
      </c>
      <c r="D16" s="111" t="n">
        <f aca="false">IF(B16=0,0,ROUNDUP(B16/12,0))</f>
        <v>1</v>
      </c>
      <c r="E16" s="52" t="n">
        <f aca="false">ROUND(IF($B16&lt;=13,(0+(Assumptions!$F$23-0)*($B16-0)/13),IF($B16&lt;=24,(Assumptions!$F$23+('Reinvestment Model'!$D$60-Assumptions!$F$23)*($B16-13)/11),IF($B16&lt;=36,('Reinvestment Model'!$D$60+('Reinvestment Model'!$E$60-'Reinvestment Model'!$D$60)*($B16-24)/12),IF($B16&lt;=48,('Reinvestment Model'!$E$60+('Reinvestment Model'!$F$60-'Reinvestment Model'!$E$60)*($B16-36)/12),IF($B16&lt;=60,('Reinvestment Model'!$F$60+('Reinvestment Model'!$G$60-'Reinvestment Model'!$F$60)*($B16-48)/12),0))))),0)</f>
        <v>385</v>
      </c>
      <c r="F16" s="52" t="n">
        <f aca="false">MAX(0,E16-E15)</f>
        <v>39</v>
      </c>
      <c r="G16" s="95" t="n">
        <f aca="false">F16*Assumptions!$F$14</f>
        <v>780</v>
      </c>
      <c r="H16" s="52" t="n">
        <f aca="false">E16*Assumptions!$F$15/12</f>
        <v>11550</v>
      </c>
      <c r="I16" s="52" t="n">
        <f aca="false">I15*(1-Assumptions!$F$16/12)+H16</f>
        <v>102959.677543851</v>
      </c>
      <c r="J16" s="48" t="n">
        <f aca="false">E16*Assumptions!$F$17/12</f>
        <v>962.5</v>
      </c>
      <c r="K16" s="52" t="n">
        <f aca="false">K15+J16</f>
        <v>10287.5</v>
      </c>
      <c r="L16" s="95" t="n">
        <f aca="false">IF(E16&gt;0,Assumptions!$F$18,0)</f>
        <v>1000</v>
      </c>
      <c r="M16" s="130" t="n">
        <f aca="false">Assumptions!$F$14/Assumptions!$F$17</f>
        <v>0.666666666666667</v>
      </c>
      <c r="N16" s="109" t="n">
        <f aca="false">MAX(Assumptions!$F$20,I16*Assumptions!$F$21)</f>
        <v>10295.9677543851</v>
      </c>
    </row>
    <row r="17" customFormat="false" ht="15" hidden="false" customHeight="true" outlineLevel="0" collapsed="false">
      <c r="B17" s="107" t="n">
        <v>11</v>
      </c>
      <c r="C17" s="108" t="str">
        <f aca="false">IF(B17&lt;=6,"P1 Build",IF(B17&lt;=18,"P2 Operate",IF(B17&lt;=30,"P3 Compound","P4 Scale")))</f>
        <v>P2 Operate</v>
      </c>
      <c r="D17" s="111" t="n">
        <f aca="false">IF(B17=0,0,ROUNDUP(B17/12,0))</f>
        <v>1</v>
      </c>
      <c r="E17" s="52" t="n">
        <f aca="false">ROUND(IF($B17&lt;=13,(0+(Assumptions!$F$23-0)*($B17-0)/13),IF($B17&lt;=24,(Assumptions!$F$23+('Reinvestment Model'!$D$60-Assumptions!$F$23)*($B17-13)/11),IF($B17&lt;=36,('Reinvestment Model'!$D$60+('Reinvestment Model'!$E$60-'Reinvestment Model'!$D$60)*($B17-24)/12),IF($B17&lt;=48,('Reinvestment Model'!$E$60+('Reinvestment Model'!$F$60-'Reinvestment Model'!$E$60)*($B17-36)/12),IF($B17&lt;=60,('Reinvestment Model'!$F$60+('Reinvestment Model'!$G$60-'Reinvestment Model'!$F$60)*($B17-48)/12),0))))),0)</f>
        <v>423</v>
      </c>
      <c r="F17" s="52" t="n">
        <f aca="false">MAX(0,E17-E16)</f>
        <v>38</v>
      </c>
      <c r="G17" s="95" t="n">
        <f aca="false">F17*Assumptions!$F$14</f>
        <v>760</v>
      </c>
      <c r="H17" s="52" t="n">
        <f aca="false">E17*Assumptions!$F$15/12</f>
        <v>12690</v>
      </c>
      <c r="I17" s="52" t="n">
        <f aca="false">I16*(1-Assumptions!$F$16/12)+H17</f>
        <v>115563.877812565</v>
      </c>
      <c r="J17" s="48" t="n">
        <f aca="false">E17*Assumptions!$F$17/12</f>
        <v>1057.5</v>
      </c>
      <c r="K17" s="52" t="n">
        <f aca="false">K16+J17</f>
        <v>11345</v>
      </c>
      <c r="L17" s="95" t="n">
        <f aca="false">IF(E17&gt;0,Assumptions!$F$18,0)</f>
        <v>1000</v>
      </c>
      <c r="M17" s="130" t="n">
        <f aca="false">Assumptions!$F$14/Assumptions!$F$17</f>
        <v>0.666666666666667</v>
      </c>
      <c r="N17" s="109" t="n">
        <f aca="false">MAX(Assumptions!$F$20,I17*Assumptions!$F$21)</f>
        <v>11556.3877812565</v>
      </c>
    </row>
    <row r="18" customFormat="false" ht="15" hidden="false" customHeight="true" outlineLevel="0" collapsed="false">
      <c r="B18" s="107" t="n">
        <v>12</v>
      </c>
      <c r="C18" s="108" t="str">
        <f aca="false">IF(B18&lt;=6,"P1 Build",IF(B18&lt;=18,"P2 Operate",IF(B18&lt;=30,"P3 Compound","P4 Scale")))</f>
        <v>P2 Operate</v>
      </c>
      <c r="D18" s="111" t="n">
        <f aca="false">IF(B18=0,0,ROUNDUP(B18/12,0))</f>
        <v>1</v>
      </c>
      <c r="E18" s="52" t="n">
        <f aca="false">ROUND(IF($B18&lt;=13,(0+(Assumptions!$F$23-0)*($B18-0)/13),IF($B18&lt;=24,(Assumptions!$F$23+('Reinvestment Model'!$D$60-Assumptions!$F$23)*($B18-13)/11),IF($B18&lt;=36,('Reinvestment Model'!$D$60+('Reinvestment Model'!$E$60-'Reinvestment Model'!$D$60)*($B18-24)/12),IF($B18&lt;=48,('Reinvestment Model'!$E$60+('Reinvestment Model'!$F$60-'Reinvestment Model'!$E$60)*($B18-36)/12),IF($B18&lt;=60,('Reinvestment Model'!$F$60+('Reinvestment Model'!$G$60-'Reinvestment Model'!$F$60)*($B18-48)/12),0))))),0)</f>
        <v>462</v>
      </c>
      <c r="F18" s="52" t="n">
        <f aca="false">MAX(0,E18-E17)</f>
        <v>39</v>
      </c>
      <c r="G18" s="95" t="n">
        <f aca="false">F18*Assumptions!$F$14</f>
        <v>780</v>
      </c>
      <c r="H18" s="52" t="n">
        <f aca="false">E18*Assumptions!$F$15/12</f>
        <v>13860</v>
      </c>
      <c r="I18" s="52" t="n">
        <f aca="false">I17*(1-Assumptions!$F$16/12)+H18</f>
        <v>129327.574581054</v>
      </c>
      <c r="J18" s="48" t="n">
        <f aca="false">E18*Assumptions!$F$17/12</f>
        <v>1155</v>
      </c>
      <c r="K18" s="52" t="n">
        <f aca="false">K17+J18</f>
        <v>12500</v>
      </c>
      <c r="L18" s="95" t="n">
        <f aca="false">IF(E18&gt;0,Assumptions!$F$18,0)</f>
        <v>1000</v>
      </c>
      <c r="M18" s="130" t="n">
        <f aca="false">Assumptions!$F$14/Assumptions!$F$17</f>
        <v>0.666666666666667</v>
      </c>
      <c r="N18" s="109" t="n">
        <f aca="false">MAX(Assumptions!$F$20,I18*Assumptions!$F$21)</f>
        <v>12932.7574581054</v>
      </c>
    </row>
    <row r="19" customFormat="false" ht="15" hidden="false" customHeight="true" outlineLevel="0" collapsed="false">
      <c r="B19" s="107" t="n">
        <v>13</v>
      </c>
      <c r="C19" s="108" t="str">
        <f aca="false">IF(B19&lt;=6,"P1 Build",IF(B19&lt;=18,"P2 Operate",IF(B19&lt;=30,"P3 Compound","P4 Scale")))</f>
        <v>P2 Operate</v>
      </c>
      <c r="D19" s="111" t="n">
        <f aca="false">IF(B19=0,0,ROUNDUP(B19/12,0))</f>
        <v>2</v>
      </c>
      <c r="E19" s="52" t="n">
        <f aca="false">ROUND(IF($B19&lt;=13,(0+(Assumptions!$F$23-0)*($B19-0)/13),IF($B19&lt;=24,(Assumptions!$F$23+('Reinvestment Model'!$D$60-Assumptions!$F$23)*($B19-13)/11),IF($B19&lt;=36,('Reinvestment Model'!$D$60+('Reinvestment Model'!$E$60-'Reinvestment Model'!$D$60)*($B19-24)/12),IF($B19&lt;=48,('Reinvestment Model'!$E$60+('Reinvestment Model'!$F$60-'Reinvestment Model'!$E$60)*($B19-36)/12),IF($B19&lt;=60,('Reinvestment Model'!$F$60+('Reinvestment Model'!$G$60-'Reinvestment Model'!$F$60)*($B19-48)/12),0))))),0)</f>
        <v>500</v>
      </c>
      <c r="F19" s="52" t="n">
        <f aca="false">MAX(0,E19-E18)</f>
        <v>38</v>
      </c>
      <c r="G19" s="95" t="n">
        <f aca="false">F19*Assumptions!$F$14</f>
        <v>760</v>
      </c>
      <c r="H19" s="52" t="n">
        <f aca="false">E19*Assumptions!$F$15/12</f>
        <v>15000</v>
      </c>
      <c r="I19" s="52" t="n">
        <f aca="false">I18*(1-Assumptions!$F$16/12)+H19</f>
        <v>144219.801602237</v>
      </c>
      <c r="J19" s="48" t="n">
        <f aca="false">E19*Assumptions!$F$17/12</f>
        <v>1250</v>
      </c>
      <c r="K19" s="52" t="n">
        <f aca="false">K18+J19</f>
        <v>13750</v>
      </c>
      <c r="L19" s="95" t="n">
        <f aca="false">IF(E19&gt;0,Assumptions!$F$18,0)</f>
        <v>1000</v>
      </c>
      <c r="M19" s="130" t="n">
        <f aca="false">Assumptions!$F$14/Assumptions!$F$17</f>
        <v>0.666666666666667</v>
      </c>
      <c r="N19" s="109" t="n">
        <f aca="false">MAX(Assumptions!$F$20,I19*Assumptions!$F$21)</f>
        <v>14421.9801602237</v>
      </c>
    </row>
    <row r="20" customFormat="false" ht="15" hidden="false" customHeight="true" outlineLevel="0" collapsed="false">
      <c r="B20" s="107" t="n">
        <v>14</v>
      </c>
      <c r="C20" s="108" t="str">
        <f aca="false">IF(B20&lt;=6,"P1 Build",IF(B20&lt;=18,"P2 Operate",IF(B20&lt;=30,"P3 Compound","P4 Scale")))</f>
        <v>P2 Operate</v>
      </c>
      <c r="D20" s="111" t="n">
        <f aca="false">IF(B20=0,0,ROUNDUP(B20/12,0))</f>
        <v>2</v>
      </c>
      <c r="E20" s="52" t="n">
        <f aca="false">ROUND(IF($B20&lt;=13,(0+(Assumptions!$F$23-0)*($B20-0)/13),IF($B20&lt;=24,(Assumptions!$F$23+('Reinvestment Model'!$D$60-Assumptions!$F$23)*($B20-13)/11),IF($B20&lt;=36,('Reinvestment Model'!$D$60+('Reinvestment Model'!$E$60-'Reinvestment Model'!$D$60)*($B20-24)/12),IF($B20&lt;=48,('Reinvestment Model'!$E$60+('Reinvestment Model'!$F$60-'Reinvestment Model'!$E$60)*($B20-36)/12),IF($B20&lt;=60,('Reinvestment Model'!$F$60+('Reinvestment Model'!$G$60-'Reinvestment Model'!$F$60)*($B20-48)/12),0))))),0)</f>
        <v>545</v>
      </c>
      <c r="F20" s="52" t="n">
        <f aca="false">MAX(0,E20-E19)</f>
        <v>45</v>
      </c>
      <c r="G20" s="95" t="n">
        <f aca="false">F20*Assumptions!$F$14</f>
        <v>900</v>
      </c>
      <c r="H20" s="52" t="n">
        <f aca="false">E20*Assumptions!$F$15/12</f>
        <v>16350</v>
      </c>
      <c r="I20" s="52" t="n">
        <f aca="false">I19*(1-Assumptions!$F$16/12)+H20</f>
        <v>160449.618434235</v>
      </c>
      <c r="J20" s="48" t="n">
        <f aca="false">E20*Assumptions!$F$17/12</f>
        <v>1362.5</v>
      </c>
      <c r="K20" s="52" t="n">
        <f aca="false">K19+J20</f>
        <v>15112.5</v>
      </c>
      <c r="L20" s="95" t="n">
        <f aca="false">IF(E20&gt;0,Assumptions!$F$18,0)</f>
        <v>1000</v>
      </c>
      <c r="M20" s="130" t="n">
        <f aca="false">Assumptions!$F$14/Assumptions!$F$17</f>
        <v>0.666666666666667</v>
      </c>
      <c r="N20" s="109" t="n">
        <f aca="false">MAX(Assumptions!$F$20,I20*Assumptions!$F$21)</f>
        <v>16044.9618434235</v>
      </c>
    </row>
    <row r="21" customFormat="false" ht="15" hidden="false" customHeight="true" outlineLevel="0" collapsed="false">
      <c r="B21" s="107" t="n">
        <v>15</v>
      </c>
      <c r="C21" s="108" t="str">
        <f aca="false">IF(B21&lt;=6,"P1 Build",IF(B21&lt;=18,"P2 Operate",IF(B21&lt;=30,"P3 Compound","P4 Scale")))</f>
        <v>P2 Operate</v>
      </c>
      <c r="D21" s="111" t="n">
        <f aca="false">IF(B21=0,0,ROUNDUP(B21/12,0))</f>
        <v>2</v>
      </c>
      <c r="E21" s="52" t="n">
        <f aca="false">ROUND(IF($B21&lt;=13,(0+(Assumptions!$F$23-0)*($B21-0)/13),IF($B21&lt;=24,(Assumptions!$F$23+('Reinvestment Model'!$D$60-Assumptions!$F$23)*($B21-13)/11),IF($B21&lt;=36,('Reinvestment Model'!$D$60+('Reinvestment Model'!$E$60-'Reinvestment Model'!$D$60)*($B21-24)/12),IF($B21&lt;=48,('Reinvestment Model'!$E$60+('Reinvestment Model'!$F$60-'Reinvestment Model'!$E$60)*($B21-36)/12),IF($B21&lt;=60,('Reinvestment Model'!$F$60+('Reinvestment Model'!$G$60-'Reinvestment Model'!$F$60)*($B21-48)/12),0))))),0)</f>
        <v>591</v>
      </c>
      <c r="F21" s="52" t="n">
        <f aca="false">MAX(0,E21-E20)</f>
        <v>46</v>
      </c>
      <c r="G21" s="95" t="n">
        <f aca="false">F21*Assumptions!$F$14</f>
        <v>920</v>
      </c>
      <c r="H21" s="52" t="n">
        <f aca="false">E21*Assumptions!$F$15/12</f>
        <v>17730</v>
      </c>
      <c r="I21" s="52" t="n">
        <f aca="false">I20*(1-Assumptions!$F$16/12)+H21</f>
        <v>178045.910418873</v>
      </c>
      <c r="J21" s="48" t="n">
        <f aca="false">E21*Assumptions!$F$17/12</f>
        <v>1477.5</v>
      </c>
      <c r="K21" s="52" t="n">
        <f aca="false">K20+J21</f>
        <v>16590</v>
      </c>
      <c r="L21" s="95" t="n">
        <f aca="false">IF(E21&gt;0,Assumptions!$F$18,0)</f>
        <v>1000</v>
      </c>
      <c r="M21" s="130" t="n">
        <f aca="false">Assumptions!$F$14/Assumptions!$F$17</f>
        <v>0.666666666666667</v>
      </c>
      <c r="N21" s="109" t="n">
        <f aca="false">MAX(Assumptions!$F$20,I21*Assumptions!$F$21)</f>
        <v>17804.5910418873</v>
      </c>
    </row>
    <row r="22" customFormat="false" ht="15" hidden="false" customHeight="true" outlineLevel="0" collapsed="false">
      <c r="B22" s="107" t="n">
        <v>16</v>
      </c>
      <c r="C22" s="108" t="str">
        <f aca="false">IF(B22&lt;=6,"P1 Build",IF(B22&lt;=18,"P2 Operate",IF(B22&lt;=30,"P3 Compound","P4 Scale")))</f>
        <v>P2 Operate</v>
      </c>
      <c r="D22" s="111" t="n">
        <f aca="false">IF(B22=0,0,ROUNDUP(B22/12,0))</f>
        <v>2</v>
      </c>
      <c r="E22" s="52" t="n">
        <f aca="false">ROUND(IF($B22&lt;=13,(0+(Assumptions!$F$23-0)*($B22-0)/13),IF($B22&lt;=24,(Assumptions!$F$23+('Reinvestment Model'!$D$60-Assumptions!$F$23)*($B22-13)/11),IF($B22&lt;=36,('Reinvestment Model'!$D$60+('Reinvestment Model'!$E$60-'Reinvestment Model'!$D$60)*($B22-24)/12),IF($B22&lt;=48,('Reinvestment Model'!$E$60+('Reinvestment Model'!$F$60-'Reinvestment Model'!$E$60)*($B22-36)/12),IF($B22&lt;=60,('Reinvestment Model'!$F$60+('Reinvestment Model'!$G$60-'Reinvestment Model'!$F$60)*($B22-48)/12),0))))),0)</f>
        <v>636</v>
      </c>
      <c r="F22" s="52" t="n">
        <f aca="false">MAX(0,E22-E21)</f>
        <v>45</v>
      </c>
      <c r="G22" s="95" t="n">
        <f aca="false">F22*Assumptions!$F$14</f>
        <v>900</v>
      </c>
      <c r="H22" s="52" t="n">
        <f aca="false">E22*Assumptions!$F$15/12</f>
        <v>19080</v>
      </c>
      <c r="I22" s="52" t="n">
        <f aca="false">I21*(1-Assumptions!$F$16/12)+H22</f>
        <v>196977.538826857</v>
      </c>
      <c r="J22" s="48" t="n">
        <f aca="false">E22*Assumptions!$F$17/12</f>
        <v>1590</v>
      </c>
      <c r="K22" s="52" t="n">
        <f aca="false">K21+J22</f>
        <v>18180</v>
      </c>
      <c r="L22" s="95" t="n">
        <f aca="false">IF(E22&gt;0,Assumptions!$F$18,0)</f>
        <v>1000</v>
      </c>
      <c r="M22" s="130" t="n">
        <f aca="false">Assumptions!$F$14/Assumptions!$F$17</f>
        <v>0.666666666666667</v>
      </c>
      <c r="N22" s="109" t="n">
        <f aca="false">MAX(Assumptions!$F$20,I22*Assumptions!$F$21)</f>
        <v>19697.7538826857</v>
      </c>
    </row>
    <row r="23" customFormat="false" ht="15" hidden="false" customHeight="true" outlineLevel="0" collapsed="false">
      <c r="B23" s="107" t="n">
        <v>17</v>
      </c>
      <c r="C23" s="108" t="str">
        <f aca="false">IF(B23&lt;=6,"P1 Build",IF(B23&lt;=18,"P2 Operate",IF(B23&lt;=30,"P3 Compound","P4 Scale")))</f>
        <v>P2 Operate</v>
      </c>
      <c r="D23" s="111" t="n">
        <f aca="false">IF(B23=0,0,ROUNDUP(B23/12,0))</f>
        <v>2</v>
      </c>
      <c r="E23" s="52" t="n">
        <f aca="false">ROUND(IF($B23&lt;=13,(0+(Assumptions!$F$23-0)*($B23-0)/13),IF($B23&lt;=24,(Assumptions!$F$23+('Reinvestment Model'!$D$60-Assumptions!$F$23)*($B23-13)/11),IF($B23&lt;=36,('Reinvestment Model'!$D$60+('Reinvestment Model'!$E$60-'Reinvestment Model'!$D$60)*($B23-24)/12),IF($B23&lt;=48,('Reinvestment Model'!$E$60+('Reinvestment Model'!$F$60-'Reinvestment Model'!$E$60)*($B23-36)/12),IF($B23&lt;=60,('Reinvestment Model'!$F$60+('Reinvestment Model'!$G$60-'Reinvestment Model'!$F$60)*($B23-48)/12),0))))),0)</f>
        <v>682</v>
      </c>
      <c r="F23" s="52" t="n">
        <f aca="false">MAX(0,E23-E22)</f>
        <v>46</v>
      </c>
      <c r="G23" s="95" t="n">
        <f aca="false">F23*Assumptions!$F$14</f>
        <v>920</v>
      </c>
      <c r="H23" s="52" t="n">
        <f aca="false">E23*Assumptions!$F$15/12</f>
        <v>20460</v>
      </c>
      <c r="I23" s="52" t="n">
        <f aca="false">I22*(1-Assumptions!$F$16/12)+H23</f>
        <v>217273.390877835</v>
      </c>
      <c r="J23" s="48" t="n">
        <f aca="false">E23*Assumptions!$F$17/12</f>
        <v>1705</v>
      </c>
      <c r="K23" s="52" t="n">
        <f aca="false">K22+J23</f>
        <v>19885</v>
      </c>
      <c r="L23" s="95" t="n">
        <f aca="false">IF(E23&gt;0,Assumptions!$F$18,0)</f>
        <v>1000</v>
      </c>
      <c r="M23" s="130" t="n">
        <f aca="false">Assumptions!$F$14/Assumptions!$F$17</f>
        <v>0.666666666666667</v>
      </c>
      <c r="N23" s="109" t="n">
        <f aca="false">MAX(Assumptions!$F$20,I23*Assumptions!$F$21)</f>
        <v>21727.3390877835</v>
      </c>
    </row>
    <row r="24" customFormat="false" ht="15" hidden="false" customHeight="true" outlineLevel="0" collapsed="false">
      <c r="B24" s="107" t="n">
        <v>18</v>
      </c>
      <c r="C24" s="108" t="str">
        <f aca="false">IF(B24&lt;=6,"P1 Build",IF(B24&lt;=18,"P2 Operate",IF(B24&lt;=30,"P3 Compound","P4 Scale")))</f>
        <v>P2 Operate</v>
      </c>
      <c r="D24" s="111" t="n">
        <f aca="false">IF(B24=0,0,ROUNDUP(B24/12,0))</f>
        <v>2</v>
      </c>
      <c r="E24" s="52" t="n">
        <f aca="false">ROUND(IF($B24&lt;=13,(0+(Assumptions!$F$23-0)*($B24-0)/13),IF($B24&lt;=24,(Assumptions!$F$23+('Reinvestment Model'!$D$60-Assumptions!$F$23)*($B24-13)/11),IF($B24&lt;=36,('Reinvestment Model'!$D$60+('Reinvestment Model'!$E$60-'Reinvestment Model'!$D$60)*($B24-24)/12),IF($B24&lt;=48,('Reinvestment Model'!$E$60+('Reinvestment Model'!$F$60-'Reinvestment Model'!$E$60)*($B24-36)/12),IF($B24&lt;=60,('Reinvestment Model'!$F$60+('Reinvestment Model'!$G$60-'Reinvestment Model'!$F$60)*($B24-48)/12),0))))),0)</f>
        <v>727</v>
      </c>
      <c r="F24" s="52" t="n">
        <f aca="false">MAX(0,E24-E23)</f>
        <v>45</v>
      </c>
      <c r="G24" s="95" t="n">
        <f aca="false">F24*Assumptions!$F$14</f>
        <v>900</v>
      </c>
      <c r="H24" s="52" t="n">
        <f aca="false">E24*Assumptions!$F$15/12</f>
        <v>21810</v>
      </c>
      <c r="I24" s="52" t="n">
        <f aca="false">I23*(1-Assumptions!$F$16/12)+H24</f>
        <v>238902.32971877</v>
      </c>
      <c r="J24" s="48" t="n">
        <f aca="false">E24*Assumptions!$F$17/12</f>
        <v>1817.5</v>
      </c>
      <c r="K24" s="52" t="n">
        <f aca="false">K23+J24</f>
        <v>21702.5</v>
      </c>
      <c r="L24" s="95" t="n">
        <f aca="false">IF(E24&gt;0,Assumptions!$F$18,0)</f>
        <v>1000</v>
      </c>
      <c r="M24" s="130" t="n">
        <f aca="false">Assumptions!$F$14/Assumptions!$F$17</f>
        <v>0.666666666666667</v>
      </c>
      <c r="N24" s="109" t="n">
        <f aca="false">MAX(Assumptions!$F$20,I24*Assumptions!$F$21)</f>
        <v>23890.232971877</v>
      </c>
    </row>
    <row r="25" customFormat="false" ht="15" hidden="false" customHeight="true" outlineLevel="0" collapsed="false">
      <c r="B25" s="107" t="n">
        <v>19</v>
      </c>
      <c r="C25" s="108" t="str">
        <f aca="false">IF(B25&lt;=6,"P1 Build",IF(B25&lt;=18,"P2 Operate",IF(B25&lt;=30,"P3 Compound","P4 Scale")))</f>
        <v>P3 Compound</v>
      </c>
      <c r="D25" s="111" t="n">
        <f aca="false">IF(B25=0,0,ROUNDUP(B25/12,0))</f>
        <v>2</v>
      </c>
      <c r="E25" s="52" t="n">
        <f aca="false">ROUND(IF($B25&lt;=13,(0+(Assumptions!$F$23-0)*($B25-0)/13),IF($B25&lt;=24,(Assumptions!$F$23+('Reinvestment Model'!$D$60-Assumptions!$F$23)*($B25-13)/11),IF($B25&lt;=36,('Reinvestment Model'!$D$60+('Reinvestment Model'!$E$60-'Reinvestment Model'!$D$60)*($B25-24)/12),IF($B25&lt;=48,('Reinvestment Model'!$E$60+('Reinvestment Model'!$F$60-'Reinvestment Model'!$E$60)*($B25-36)/12),IF($B25&lt;=60,('Reinvestment Model'!$F$60+('Reinvestment Model'!$G$60-'Reinvestment Model'!$F$60)*($B25-48)/12),0))))),0)</f>
        <v>773</v>
      </c>
      <c r="F25" s="52" t="n">
        <f aca="false">MAX(0,E25-E24)</f>
        <v>46</v>
      </c>
      <c r="G25" s="95" t="n">
        <f aca="false">F25*Assumptions!$F$14</f>
        <v>920</v>
      </c>
      <c r="H25" s="52" t="n">
        <f aca="false">E25*Assumptions!$F$15/12</f>
        <v>23190</v>
      </c>
      <c r="I25" s="52" t="n">
        <f aca="false">I24*(1-Assumptions!$F$16/12)+H25</f>
        <v>261893.244444005</v>
      </c>
      <c r="J25" s="48" t="n">
        <f aca="false">E25*Assumptions!$F$17/12</f>
        <v>1932.5</v>
      </c>
      <c r="K25" s="52" t="n">
        <f aca="false">K24+J25</f>
        <v>23635</v>
      </c>
      <c r="L25" s="95" t="n">
        <f aca="false">IF(E25&gt;0,Assumptions!$F$18,0)</f>
        <v>1000</v>
      </c>
      <c r="M25" s="130" t="n">
        <f aca="false">Assumptions!$F$14/Assumptions!$F$17</f>
        <v>0.666666666666667</v>
      </c>
      <c r="N25" s="109" t="n">
        <f aca="false">MAX(Assumptions!$F$20,I25*Assumptions!$F$21)</f>
        <v>26189.3244444005</v>
      </c>
    </row>
    <row r="26" customFormat="false" ht="15" hidden="false" customHeight="true" outlineLevel="0" collapsed="false">
      <c r="B26" s="107" t="n">
        <v>20</v>
      </c>
      <c r="C26" s="108" t="str">
        <f aca="false">IF(B26&lt;=6,"P1 Build",IF(B26&lt;=18,"P2 Operate",IF(B26&lt;=30,"P3 Compound","P4 Scale")))</f>
        <v>P3 Compound</v>
      </c>
      <c r="D26" s="111" t="n">
        <f aca="false">IF(B26=0,0,ROUNDUP(B26/12,0))</f>
        <v>2</v>
      </c>
      <c r="E26" s="52" t="n">
        <f aca="false">ROUND(IF($B26&lt;=13,(0+(Assumptions!$F$23-0)*($B26-0)/13),IF($B26&lt;=24,(Assumptions!$F$23+('Reinvestment Model'!$D$60-Assumptions!$F$23)*($B26-13)/11),IF($B26&lt;=36,('Reinvestment Model'!$D$60+('Reinvestment Model'!$E$60-'Reinvestment Model'!$D$60)*($B26-24)/12),IF($B26&lt;=48,('Reinvestment Model'!$E$60+('Reinvestment Model'!$F$60-'Reinvestment Model'!$E$60)*($B26-36)/12),IF($B26&lt;=60,('Reinvestment Model'!$F$60+('Reinvestment Model'!$G$60-'Reinvestment Model'!$F$60)*($B26-48)/12),0))))),0)</f>
        <v>818</v>
      </c>
      <c r="F26" s="52" t="n">
        <f aca="false">MAX(0,E26-E25)</f>
        <v>45</v>
      </c>
      <c r="G26" s="95" t="n">
        <f aca="false">F26*Assumptions!$F$14</f>
        <v>900</v>
      </c>
      <c r="H26" s="52" t="n">
        <f aca="false">E26*Assumptions!$F$15/12</f>
        <v>24540</v>
      </c>
      <c r="I26" s="52" t="n">
        <f aca="false">I25*(1-Assumptions!$F$16/12)+H26</f>
        <v>286215.000073635</v>
      </c>
      <c r="J26" s="48" t="n">
        <f aca="false">E26*Assumptions!$F$17/12</f>
        <v>2045</v>
      </c>
      <c r="K26" s="52" t="n">
        <f aca="false">K25+J26</f>
        <v>25680</v>
      </c>
      <c r="L26" s="95" t="n">
        <f aca="false">IF(E26&gt;0,Assumptions!$F$18,0)</f>
        <v>1000</v>
      </c>
      <c r="M26" s="130" t="n">
        <f aca="false">Assumptions!$F$14/Assumptions!$F$17</f>
        <v>0.666666666666667</v>
      </c>
      <c r="N26" s="109" t="n">
        <f aca="false">MAX(Assumptions!$F$20,I26*Assumptions!$F$21)</f>
        <v>28621.5000073635</v>
      </c>
    </row>
    <row r="27" customFormat="false" ht="15" hidden="false" customHeight="true" outlineLevel="0" collapsed="false">
      <c r="B27" s="107" t="n">
        <v>21</v>
      </c>
      <c r="C27" s="108" t="str">
        <f aca="false">IF(B27&lt;=6,"P1 Build",IF(B27&lt;=18,"P2 Operate",IF(B27&lt;=30,"P3 Compound","P4 Scale")))</f>
        <v>P3 Compound</v>
      </c>
      <c r="D27" s="111" t="n">
        <f aca="false">IF(B27=0,0,ROUNDUP(B27/12,0))</f>
        <v>2</v>
      </c>
      <c r="E27" s="52" t="n">
        <f aca="false">ROUND(IF($B27&lt;=13,(0+(Assumptions!$F$23-0)*($B27-0)/13),IF($B27&lt;=24,(Assumptions!$F$23+('Reinvestment Model'!$D$60-Assumptions!$F$23)*($B27-13)/11),IF($B27&lt;=36,('Reinvestment Model'!$D$60+('Reinvestment Model'!$E$60-'Reinvestment Model'!$D$60)*($B27-24)/12),IF($B27&lt;=48,('Reinvestment Model'!$E$60+('Reinvestment Model'!$F$60-'Reinvestment Model'!$E$60)*($B27-36)/12),IF($B27&lt;=60,('Reinvestment Model'!$F$60+('Reinvestment Model'!$G$60-'Reinvestment Model'!$F$60)*($B27-48)/12),0))))),0)</f>
        <v>864</v>
      </c>
      <c r="F27" s="52" t="n">
        <f aca="false">MAX(0,E27-E26)</f>
        <v>46</v>
      </c>
      <c r="G27" s="95" t="n">
        <f aca="false">F27*Assumptions!$F$14</f>
        <v>920</v>
      </c>
      <c r="H27" s="52" t="n">
        <f aca="false">E27*Assumptions!$F$15/12</f>
        <v>25920</v>
      </c>
      <c r="I27" s="52" t="n">
        <f aca="false">I26*(1-Assumptions!$F$16/12)+H27</f>
        <v>311896.487573573</v>
      </c>
      <c r="J27" s="48" t="n">
        <f aca="false">E27*Assumptions!$F$17/12</f>
        <v>2160</v>
      </c>
      <c r="K27" s="52" t="n">
        <f aca="false">K26+J27</f>
        <v>27840</v>
      </c>
      <c r="L27" s="95" t="n">
        <f aca="false">IF(E27&gt;0,Assumptions!$F$18,0)</f>
        <v>1000</v>
      </c>
      <c r="M27" s="130" t="n">
        <f aca="false">Assumptions!$F$14/Assumptions!$F$17</f>
        <v>0.666666666666667</v>
      </c>
      <c r="N27" s="109" t="n">
        <f aca="false">MAX(Assumptions!$F$20,I27*Assumptions!$F$21)</f>
        <v>31189.6487573573</v>
      </c>
    </row>
    <row r="28" customFormat="false" ht="15" hidden="false" customHeight="true" outlineLevel="0" collapsed="false">
      <c r="B28" s="107" t="n">
        <v>22</v>
      </c>
      <c r="C28" s="108" t="str">
        <f aca="false">IF(B28&lt;=6,"P1 Build",IF(B28&lt;=18,"P2 Operate",IF(B28&lt;=30,"P3 Compound","P4 Scale")))</f>
        <v>P3 Compound</v>
      </c>
      <c r="D28" s="111" t="n">
        <f aca="false">IF(B28=0,0,ROUNDUP(B28/12,0))</f>
        <v>2</v>
      </c>
      <c r="E28" s="52" t="n">
        <f aca="false">ROUND(IF($B28&lt;=13,(0+(Assumptions!$F$23-0)*($B28-0)/13),IF($B28&lt;=24,(Assumptions!$F$23+('Reinvestment Model'!$D$60-Assumptions!$F$23)*($B28-13)/11),IF($B28&lt;=36,('Reinvestment Model'!$D$60+('Reinvestment Model'!$E$60-'Reinvestment Model'!$D$60)*($B28-24)/12),IF($B28&lt;=48,('Reinvestment Model'!$E$60+('Reinvestment Model'!$F$60-'Reinvestment Model'!$E$60)*($B28-36)/12),IF($B28&lt;=60,('Reinvestment Model'!$F$60+('Reinvestment Model'!$G$60-'Reinvestment Model'!$F$60)*($B28-48)/12),0))))),0)</f>
        <v>909</v>
      </c>
      <c r="F28" s="52" t="n">
        <f aca="false">MAX(0,E28-E27)</f>
        <v>45</v>
      </c>
      <c r="G28" s="95" t="n">
        <f aca="false">F28*Assumptions!$F$14</f>
        <v>900</v>
      </c>
      <c r="H28" s="52" t="n">
        <f aca="false">E28*Assumptions!$F$15/12</f>
        <v>27270</v>
      </c>
      <c r="I28" s="52" t="n">
        <f aca="false">I27*(1-Assumptions!$F$16/12)+H28</f>
        <v>338906.573833929</v>
      </c>
      <c r="J28" s="48" t="n">
        <f aca="false">E28*Assumptions!$F$17/12</f>
        <v>2272.5</v>
      </c>
      <c r="K28" s="52" t="n">
        <f aca="false">K27+J28</f>
        <v>30112.5</v>
      </c>
      <c r="L28" s="95" t="n">
        <f aca="false">IF(E28&gt;0,Assumptions!$F$18,0)</f>
        <v>1000</v>
      </c>
      <c r="M28" s="130" t="n">
        <f aca="false">Assumptions!$F$14/Assumptions!$F$17</f>
        <v>0.666666666666667</v>
      </c>
      <c r="N28" s="109" t="n">
        <f aca="false">MAX(Assumptions!$F$20,I28*Assumptions!$F$21)</f>
        <v>33890.6573833929</v>
      </c>
    </row>
    <row r="29" customFormat="false" ht="15" hidden="false" customHeight="true" outlineLevel="0" collapsed="false">
      <c r="B29" s="107" t="n">
        <v>23</v>
      </c>
      <c r="C29" s="108" t="str">
        <f aca="false">IF(B29&lt;=6,"P1 Build",IF(B29&lt;=18,"P2 Operate",IF(B29&lt;=30,"P3 Compound","P4 Scale")))</f>
        <v>P3 Compound</v>
      </c>
      <c r="D29" s="111" t="n">
        <f aca="false">IF(B29=0,0,ROUNDUP(B29/12,0))</f>
        <v>2</v>
      </c>
      <c r="E29" s="52" t="n">
        <f aca="false">ROUND(IF($B29&lt;=13,(0+(Assumptions!$F$23-0)*($B29-0)/13),IF($B29&lt;=24,(Assumptions!$F$23+('Reinvestment Model'!$D$60-Assumptions!$F$23)*($B29-13)/11),IF($B29&lt;=36,('Reinvestment Model'!$D$60+('Reinvestment Model'!$E$60-'Reinvestment Model'!$D$60)*($B29-24)/12),IF($B29&lt;=48,('Reinvestment Model'!$E$60+('Reinvestment Model'!$F$60-'Reinvestment Model'!$E$60)*($B29-36)/12),IF($B29&lt;=60,('Reinvestment Model'!$F$60+('Reinvestment Model'!$G$60-'Reinvestment Model'!$F$60)*($B29-48)/12),0))))),0)</f>
        <v>955</v>
      </c>
      <c r="F29" s="52" t="n">
        <f aca="false">MAX(0,E29-E28)</f>
        <v>46</v>
      </c>
      <c r="G29" s="95" t="n">
        <f aca="false">F29*Assumptions!$F$14</f>
        <v>920</v>
      </c>
      <c r="H29" s="52" t="n">
        <f aca="false">E29*Assumptions!$F$15/12</f>
        <v>28650</v>
      </c>
      <c r="I29" s="52" t="n">
        <f aca="false">I28*(1-Assumptions!$F$16/12)+H29</f>
        <v>367274.151689067</v>
      </c>
      <c r="J29" s="48" t="n">
        <f aca="false">E29*Assumptions!$F$17/12</f>
        <v>2387.5</v>
      </c>
      <c r="K29" s="52" t="n">
        <f aca="false">K28+J29</f>
        <v>32500</v>
      </c>
      <c r="L29" s="95" t="n">
        <f aca="false">IF(E29&gt;0,Assumptions!$F$18,0)</f>
        <v>1000</v>
      </c>
      <c r="M29" s="130" t="n">
        <f aca="false">Assumptions!$F$14/Assumptions!$F$17</f>
        <v>0.666666666666667</v>
      </c>
      <c r="N29" s="109" t="n">
        <f aca="false">MAX(Assumptions!$F$20,I29*Assumptions!$F$21)</f>
        <v>36727.4151689067</v>
      </c>
    </row>
    <row r="30" customFormat="false" ht="15" hidden="false" customHeight="true" outlineLevel="0" collapsed="false">
      <c r="B30" s="107" t="n">
        <v>24</v>
      </c>
      <c r="C30" s="108" t="str">
        <f aca="false">IF(B30&lt;=6,"P1 Build",IF(B30&lt;=18,"P2 Operate",IF(B30&lt;=30,"P3 Compound","P4 Scale")))</f>
        <v>P3 Compound</v>
      </c>
      <c r="D30" s="111" t="n">
        <f aca="false">IF(B30=0,0,ROUNDUP(B30/12,0))</f>
        <v>2</v>
      </c>
      <c r="E30" s="52" t="n">
        <f aca="false">ROUND(IF($B30&lt;=13,(0+(Assumptions!$F$23-0)*($B30-0)/13),IF($B30&lt;=24,(Assumptions!$F$23+('Reinvestment Model'!$D$60-Assumptions!$F$23)*($B30-13)/11),IF($B30&lt;=36,('Reinvestment Model'!$D$60+('Reinvestment Model'!$E$60-'Reinvestment Model'!$D$60)*($B30-24)/12),IF($B30&lt;=48,('Reinvestment Model'!$E$60+('Reinvestment Model'!$F$60-'Reinvestment Model'!$E$60)*($B30-36)/12),IF($B30&lt;=60,('Reinvestment Model'!$F$60+('Reinvestment Model'!$G$60-'Reinvestment Model'!$F$60)*($B30-48)/12),0))))),0)</f>
        <v>1000</v>
      </c>
      <c r="F30" s="52" t="n">
        <f aca="false">MAX(0,E30-E29)</f>
        <v>45</v>
      </c>
      <c r="G30" s="95" t="n">
        <f aca="false">F30*Assumptions!$F$14</f>
        <v>900</v>
      </c>
      <c r="H30" s="52" t="n">
        <f aca="false">E30*Assumptions!$F$15/12</f>
        <v>30000</v>
      </c>
      <c r="I30" s="52" t="n">
        <f aca="false">I29*(1-Assumptions!$F$16/12)+H30</f>
        <v>396968.089895993</v>
      </c>
      <c r="J30" s="48" t="n">
        <f aca="false">E30*Assumptions!$F$17/12</f>
        <v>2500</v>
      </c>
      <c r="K30" s="52" t="n">
        <f aca="false">K29+J30</f>
        <v>35000</v>
      </c>
      <c r="L30" s="95" t="n">
        <f aca="false">IF(E30&gt;0,Assumptions!$F$18,0)</f>
        <v>1000</v>
      </c>
      <c r="M30" s="130" t="n">
        <f aca="false">Assumptions!$F$14/Assumptions!$F$17</f>
        <v>0.666666666666667</v>
      </c>
      <c r="N30" s="109" t="n">
        <f aca="false">MAX(Assumptions!$F$20,I30*Assumptions!$F$21)</f>
        <v>39696.8089895993</v>
      </c>
    </row>
    <row r="31" customFormat="false" ht="15" hidden="false" customHeight="true" outlineLevel="0" collapsed="false">
      <c r="B31" s="107" t="n">
        <v>25</v>
      </c>
      <c r="C31" s="108" t="str">
        <f aca="false">IF(B31&lt;=6,"P1 Build",IF(B31&lt;=18,"P2 Operate",IF(B31&lt;=30,"P3 Compound","P4 Scale")))</f>
        <v>P3 Compound</v>
      </c>
      <c r="D31" s="111" t="n">
        <f aca="false">IF(B31=0,0,ROUNDUP(B31/12,0))</f>
        <v>3</v>
      </c>
      <c r="E31" s="52" t="n">
        <f aca="false">ROUND(IF($B31&lt;=13,(0+(Assumptions!$F$23-0)*($B31-0)/13),IF($B31&lt;=24,(Assumptions!$F$23+('Reinvestment Model'!$D$60-Assumptions!$F$23)*($B31-13)/11),IF($B31&lt;=36,('Reinvestment Model'!$D$60+('Reinvestment Model'!$E$60-'Reinvestment Model'!$D$60)*($B31-24)/12),IF($B31&lt;=48,('Reinvestment Model'!$E$60+('Reinvestment Model'!$F$60-'Reinvestment Model'!$E$60)*($B31-36)/12),IF($B31&lt;=60,('Reinvestment Model'!$F$60+('Reinvestment Model'!$G$60-'Reinvestment Model'!$F$60)*($B31-48)/12),0))))),0)</f>
        <v>1067</v>
      </c>
      <c r="F31" s="52" t="n">
        <f aca="false">MAX(0,E31-E30)</f>
        <v>67</v>
      </c>
      <c r="G31" s="95" t="n">
        <f aca="false">F31*Assumptions!$F$14</f>
        <v>1340</v>
      </c>
      <c r="H31" s="52" t="n">
        <f aca="false">E31*Assumptions!$F$15/12</f>
        <v>32010</v>
      </c>
      <c r="I31" s="52" t="n">
        <f aca="false">I30*(1-Assumptions!$F$16/12)+H31</f>
        <v>428647.283154413</v>
      </c>
      <c r="J31" s="48" t="n">
        <f aca="false">E31*Assumptions!$F$17/12</f>
        <v>2667.5</v>
      </c>
      <c r="K31" s="52" t="n">
        <f aca="false">K30+J31</f>
        <v>37667.5</v>
      </c>
      <c r="L31" s="95" t="n">
        <f aca="false">IF(E31&gt;0,Assumptions!$F$18,0)</f>
        <v>1000</v>
      </c>
      <c r="M31" s="130" t="n">
        <f aca="false">Assumptions!$F$14/Assumptions!$F$17</f>
        <v>0.666666666666667</v>
      </c>
      <c r="N31" s="109" t="n">
        <f aca="false">MAX(Assumptions!$F$20,I31*Assumptions!$F$21)</f>
        <v>42864.7283154413</v>
      </c>
    </row>
    <row r="32" customFormat="false" ht="15" hidden="false" customHeight="true" outlineLevel="0" collapsed="false">
      <c r="B32" s="107" t="n">
        <v>26</v>
      </c>
      <c r="C32" s="108" t="str">
        <f aca="false">IF(B32&lt;=6,"P1 Build",IF(B32&lt;=18,"P2 Operate",IF(B32&lt;=30,"P3 Compound","P4 Scale")))</f>
        <v>P3 Compound</v>
      </c>
      <c r="D32" s="111" t="n">
        <f aca="false">IF(B32=0,0,ROUNDUP(B32/12,0))</f>
        <v>3</v>
      </c>
      <c r="E32" s="52" t="n">
        <f aca="false">ROUND(IF($B32&lt;=13,(0+(Assumptions!$F$23-0)*($B32-0)/13),IF($B32&lt;=24,(Assumptions!$F$23+('Reinvestment Model'!$D$60-Assumptions!$F$23)*($B32-13)/11),IF($B32&lt;=36,('Reinvestment Model'!$D$60+('Reinvestment Model'!$E$60-'Reinvestment Model'!$D$60)*($B32-24)/12),IF($B32&lt;=48,('Reinvestment Model'!$E$60+('Reinvestment Model'!$F$60-'Reinvestment Model'!$E$60)*($B32-36)/12),IF($B32&lt;=60,('Reinvestment Model'!$F$60+('Reinvestment Model'!$G$60-'Reinvestment Model'!$F$60)*($B32-48)/12),0))))),0)</f>
        <v>1133</v>
      </c>
      <c r="F32" s="52" t="n">
        <f aca="false">MAX(0,E32-E31)</f>
        <v>66</v>
      </c>
      <c r="G32" s="95" t="n">
        <f aca="false">F32*Assumptions!$F$14</f>
        <v>1320</v>
      </c>
      <c r="H32" s="52" t="n">
        <f aca="false">E32*Assumptions!$F$15/12</f>
        <v>33990</v>
      </c>
      <c r="I32" s="52" t="n">
        <f aca="false">I31*(1-Assumptions!$F$16/12)+H32</f>
        <v>462280.077085117</v>
      </c>
      <c r="J32" s="48" t="n">
        <f aca="false">E32*Assumptions!$F$17/12</f>
        <v>2832.5</v>
      </c>
      <c r="K32" s="52" t="n">
        <f aca="false">K31+J32</f>
        <v>40500</v>
      </c>
      <c r="L32" s="95" t="n">
        <f aca="false">IF(E32&gt;0,Assumptions!$F$18,0)</f>
        <v>1000</v>
      </c>
      <c r="M32" s="130" t="n">
        <f aca="false">Assumptions!$F$14/Assumptions!$F$17</f>
        <v>0.666666666666667</v>
      </c>
      <c r="N32" s="109" t="n">
        <f aca="false">MAX(Assumptions!$F$20,I32*Assumptions!$F$21)</f>
        <v>46228.0077085117</v>
      </c>
    </row>
    <row r="33" customFormat="false" ht="15" hidden="false" customHeight="true" outlineLevel="0" collapsed="false">
      <c r="B33" s="107" t="n">
        <v>27</v>
      </c>
      <c r="C33" s="108" t="str">
        <f aca="false">IF(B33&lt;=6,"P1 Build",IF(B33&lt;=18,"P2 Operate",IF(B33&lt;=30,"P3 Compound","P4 Scale")))</f>
        <v>P3 Compound</v>
      </c>
      <c r="D33" s="111" t="n">
        <f aca="false">IF(B33=0,0,ROUNDUP(B33/12,0))</f>
        <v>3</v>
      </c>
      <c r="E33" s="52" t="n">
        <f aca="false">ROUND(IF($B33&lt;=13,(0+(Assumptions!$F$23-0)*($B33-0)/13),IF($B33&lt;=24,(Assumptions!$F$23+('Reinvestment Model'!$D$60-Assumptions!$F$23)*($B33-13)/11),IF($B33&lt;=36,('Reinvestment Model'!$D$60+('Reinvestment Model'!$E$60-'Reinvestment Model'!$D$60)*($B33-24)/12),IF($B33&lt;=48,('Reinvestment Model'!$E$60+('Reinvestment Model'!$F$60-'Reinvestment Model'!$E$60)*($B33-36)/12),IF($B33&lt;=60,('Reinvestment Model'!$F$60+('Reinvestment Model'!$G$60-'Reinvestment Model'!$F$60)*($B33-48)/12),0))))),0)</f>
        <v>1200</v>
      </c>
      <c r="F33" s="52" t="n">
        <f aca="false">MAX(0,E33-E32)</f>
        <v>67</v>
      </c>
      <c r="G33" s="95" t="n">
        <f aca="false">F33*Assumptions!$F$14</f>
        <v>1340</v>
      </c>
      <c r="H33" s="52" t="n">
        <f aca="false">E33*Assumptions!$F$15/12</f>
        <v>36000</v>
      </c>
      <c r="I33" s="52" t="n">
        <f aca="false">I32*(1-Assumptions!$F$16/12)+H33</f>
        <v>497894.843687546</v>
      </c>
      <c r="J33" s="48" t="n">
        <f aca="false">E33*Assumptions!$F$17/12</f>
        <v>3000</v>
      </c>
      <c r="K33" s="52" t="n">
        <f aca="false">K32+J33</f>
        <v>43500</v>
      </c>
      <c r="L33" s="95" t="n">
        <f aca="false">IF(E33&gt;0,Assumptions!$F$18,0)</f>
        <v>1000</v>
      </c>
      <c r="M33" s="130" t="n">
        <f aca="false">Assumptions!$F$14/Assumptions!$F$17</f>
        <v>0.666666666666667</v>
      </c>
      <c r="N33" s="109" t="n">
        <f aca="false">MAX(Assumptions!$F$20,I33*Assumptions!$F$21)</f>
        <v>49789.4843687546</v>
      </c>
    </row>
    <row r="34" customFormat="false" ht="15" hidden="false" customHeight="true" outlineLevel="0" collapsed="false">
      <c r="B34" s="107" t="n">
        <v>28</v>
      </c>
      <c r="C34" s="108" t="str">
        <f aca="false">IF(B34&lt;=6,"P1 Build",IF(B34&lt;=18,"P2 Operate",IF(B34&lt;=30,"P3 Compound","P4 Scale")))</f>
        <v>P3 Compound</v>
      </c>
      <c r="D34" s="111" t="n">
        <f aca="false">IF(B34=0,0,ROUNDUP(B34/12,0))</f>
        <v>3</v>
      </c>
      <c r="E34" s="52" t="n">
        <f aca="false">ROUND(IF($B34&lt;=13,(0+(Assumptions!$F$23-0)*($B34-0)/13),IF($B34&lt;=24,(Assumptions!$F$23+('Reinvestment Model'!$D$60-Assumptions!$F$23)*($B34-13)/11),IF($B34&lt;=36,('Reinvestment Model'!$D$60+('Reinvestment Model'!$E$60-'Reinvestment Model'!$D$60)*($B34-24)/12),IF($B34&lt;=48,('Reinvestment Model'!$E$60+('Reinvestment Model'!$F$60-'Reinvestment Model'!$E$60)*($B34-36)/12),IF($B34&lt;=60,('Reinvestment Model'!$F$60+('Reinvestment Model'!$G$60-'Reinvestment Model'!$F$60)*($B34-48)/12),0))))),0)</f>
        <v>1267</v>
      </c>
      <c r="F34" s="52" t="n">
        <f aca="false">MAX(0,E34-E33)</f>
        <v>67</v>
      </c>
      <c r="G34" s="95" t="n">
        <f aca="false">F34*Assumptions!$F$14</f>
        <v>1340</v>
      </c>
      <c r="H34" s="52" t="n">
        <f aca="false">E34*Assumptions!$F$15/12</f>
        <v>38010</v>
      </c>
      <c r="I34" s="52" t="n">
        <f aca="false">I33*(1-Assumptions!$F$16/12)+H34</f>
        <v>535489.931317807</v>
      </c>
      <c r="J34" s="48" t="n">
        <f aca="false">E34*Assumptions!$F$17/12</f>
        <v>3167.5</v>
      </c>
      <c r="K34" s="52" t="n">
        <f aca="false">K33+J34</f>
        <v>46667.5</v>
      </c>
      <c r="L34" s="95" t="n">
        <f aca="false">IF(E34&gt;0,Assumptions!$F$18,0)</f>
        <v>1000</v>
      </c>
      <c r="M34" s="130" t="n">
        <f aca="false">Assumptions!$F$14/Assumptions!$F$17</f>
        <v>0.666666666666667</v>
      </c>
      <c r="N34" s="109" t="n">
        <f aca="false">MAX(Assumptions!$F$20,I34*Assumptions!$F$21)</f>
        <v>53548.9931317807</v>
      </c>
    </row>
    <row r="35" customFormat="false" ht="15" hidden="false" customHeight="true" outlineLevel="0" collapsed="false">
      <c r="B35" s="107" t="n">
        <v>29</v>
      </c>
      <c r="C35" s="108" t="str">
        <f aca="false">IF(B35&lt;=6,"P1 Build",IF(B35&lt;=18,"P2 Operate",IF(B35&lt;=30,"P3 Compound","P4 Scale")))</f>
        <v>P3 Compound</v>
      </c>
      <c r="D35" s="111" t="n">
        <f aca="false">IF(B35=0,0,ROUNDUP(B35/12,0))</f>
        <v>3</v>
      </c>
      <c r="E35" s="52" t="n">
        <f aca="false">ROUND(IF($B35&lt;=13,(0+(Assumptions!$F$23-0)*($B35-0)/13),IF($B35&lt;=24,(Assumptions!$F$23+('Reinvestment Model'!$D$60-Assumptions!$F$23)*($B35-13)/11),IF($B35&lt;=36,('Reinvestment Model'!$D$60+('Reinvestment Model'!$E$60-'Reinvestment Model'!$D$60)*($B35-24)/12),IF($B35&lt;=48,('Reinvestment Model'!$E$60+('Reinvestment Model'!$F$60-'Reinvestment Model'!$E$60)*($B35-36)/12),IF($B35&lt;=60,('Reinvestment Model'!$F$60+('Reinvestment Model'!$G$60-'Reinvestment Model'!$F$60)*($B35-48)/12),0))))),0)</f>
        <v>1333</v>
      </c>
      <c r="F35" s="52" t="n">
        <f aca="false">MAX(0,E35-E34)</f>
        <v>66</v>
      </c>
      <c r="G35" s="95" t="n">
        <f aca="false">F35*Assumptions!$F$14</f>
        <v>1320</v>
      </c>
      <c r="H35" s="52" t="n">
        <f aca="false">E35*Assumptions!$F$15/12</f>
        <v>39990</v>
      </c>
      <c r="I35" s="52" t="n">
        <f aca="false">I34*(1-Assumptions!$F$16/12)+H35</f>
        <v>575033.689708375</v>
      </c>
      <c r="J35" s="48" t="n">
        <f aca="false">E35*Assumptions!$F$17/12</f>
        <v>3332.5</v>
      </c>
      <c r="K35" s="52" t="n">
        <f aca="false">K34+J35</f>
        <v>50000</v>
      </c>
      <c r="L35" s="95" t="n">
        <f aca="false">IF(E35&gt;0,Assumptions!$F$18,0)</f>
        <v>1000</v>
      </c>
      <c r="M35" s="130" t="n">
        <f aca="false">Assumptions!$F$14/Assumptions!$F$17</f>
        <v>0.666666666666667</v>
      </c>
      <c r="N35" s="109" t="n">
        <f aca="false">MAX(Assumptions!$F$20,I35*Assumptions!$F$21)</f>
        <v>57503.3689708375</v>
      </c>
    </row>
    <row r="36" customFormat="false" ht="15" hidden="false" customHeight="true" outlineLevel="0" collapsed="false">
      <c r="B36" s="107" t="n">
        <v>30</v>
      </c>
      <c r="C36" s="108" t="str">
        <f aca="false">IF(B36&lt;=6,"P1 Build",IF(B36&lt;=18,"P2 Operate",IF(B36&lt;=30,"P3 Compound","P4 Scale")))</f>
        <v>P3 Compound</v>
      </c>
      <c r="D36" s="111" t="n">
        <f aca="false">IF(B36=0,0,ROUNDUP(B36/12,0))</f>
        <v>3</v>
      </c>
      <c r="E36" s="52" t="n">
        <f aca="false">ROUND(IF($B36&lt;=13,(0+(Assumptions!$F$23-0)*($B36-0)/13),IF($B36&lt;=24,(Assumptions!$F$23+('Reinvestment Model'!$D$60-Assumptions!$F$23)*($B36-13)/11),IF($B36&lt;=36,('Reinvestment Model'!$D$60+('Reinvestment Model'!$E$60-'Reinvestment Model'!$D$60)*($B36-24)/12),IF($B36&lt;=48,('Reinvestment Model'!$E$60+('Reinvestment Model'!$F$60-'Reinvestment Model'!$E$60)*($B36-36)/12),IF($B36&lt;=60,('Reinvestment Model'!$F$60+('Reinvestment Model'!$G$60-'Reinvestment Model'!$F$60)*($B36-48)/12),0))))),0)</f>
        <v>1400</v>
      </c>
      <c r="F36" s="52" t="n">
        <f aca="false">MAX(0,E36-E35)</f>
        <v>67</v>
      </c>
      <c r="G36" s="95" t="n">
        <f aca="false">F36*Assumptions!$F$14</f>
        <v>1340</v>
      </c>
      <c r="H36" s="52" t="n">
        <f aca="false">E36*Assumptions!$F$15/12</f>
        <v>42000</v>
      </c>
      <c r="I36" s="52" t="n">
        <f aca="false">I35*(1-Assumptions!$F$16/12)+H36</f>
        <v>616554.494966951</v>
      </c>
      <c r="J36" s="48" t="n">
        <f aca="false">E36*Assumptions!$F$17/12</f>
        <v>3500</v>
      </c>
      <c r="K36" s="52" t="n">
        <f aca="false">K35+J36</f>
        <v>53500</v>
      </c>
      <c r="L36" s="95" t="n">
        <f aca="false">IF(E36&gt;0,Assumptions!$F$18,0)</f>
        <v>1000</v>
      </c>
      <c r="M36" s="130" t="n">
        <f aca="false">Assumptions!$F$14/Assumptions!$F$17</f>
        <v>0.666666666666667</v>
      </c>
      <c r="N36" s="109" t="n">
        <f aca="false">MAX(Assumptions!$F$20,I36*Assumptions!$F$21)</f>
        <v>61655.4494966951</v>
      </c>
    </row>
    <row r="37" customFormat="false" ht="15" hidden="false" customHeight="true" outlineLevel="0" collapsed="false">
      <c r="B37" s="107" t="n">
        <v>31</v>
      </c>
      <c r="C37" s="108" t="str">
        <f aca="false">IF(B37&lt;=6,"P1 Build",IF(B37&lt;=18,"P2 Operate",IF(B37&lt;=30,"P3 Compound","P4 Scale")))</f>
        <v>P4 Scale</v>
      </c>
      <c r="D37" s="111" t="n">
        <f aca="false">IF(B37=0,0,ROUNDUP(B37/12,0))</f>
        <v>3</v>
      </c>
      <c r="E37" s="52" t="n">
        <f aca="false">ROUND(IF($B37&lt;=13,(0+(Assumptions!$F$23-0)*($B37-0)/13),IF($B37&lt;=24,(Assumptions!$F$23+('Reinvestment Model'!$D$60-Assumptions!$F$23)*($B37-13)/11),IF($B37&lt;=36,('Reinvestment Model'!$D$60+('Reinvestment Model'!$E$60-'Reinvestment Model'!$D$60)*($B37-24)/12),IF($B37&lt;=48,('Reinvestment Model'!$E$60+('Reinvestment Model'!$F$60-'Reinvestment Model'!$E$60)*($B37-36)/12),IF($B37&lt;=60,('Reinvestment Model'!$F$60+('Reinvestment Model'!$G$60-'Reinvestment Model'!$F$60)*($B37-48)/12),0))))),0)</f>
        <v>1467</v>
      </c>
      <c r="F37" s="52" t="n">
        <f aca="false">MAX(0,E37-E36)</f>
        <v>67</v>
      </c>
      <c r="G37" s="95" t="n">
        <f aca="false">F37*Assumptions!$F$14</f>
        <v>1340</v>
      </c>
      <c r="H37" s="52" t="n">
        <f aca="false">E37*Assumptions!$F$15/12</f>
        <v>44010</v>
      </c>
      <c r="I37" s="52" t="n">
        <f aca="false">I36*(1-Assumptions!$F$16/12)+H37</f>
        <v>660050.699554479</v>
      </c>
      <c r="J37" s="48" t="n">
        <f aca="false">E37*Assumptions!$F$17/12</f>
        <v>3667.5</v>
      </c>
      <c r="K37" s="52" t="n">
        <f aca="false">K36+J37</f>
        <v>57167.5</v>
      </c>
      <c r="L37" s="95" t="n">
        <f aca="false">IF(E37&gt;0,Assumptions!$F$18,0)</f>
        <v>1000</v>
      </c>
      <c r="M37" s="130" t="n">
        <f aca="false">Assumptions!$F$14/Assumptions!$F$17</f>
        <v>0.666666666666667</v>
      </c>
      <c r="N37" s="109" t="n">
        <f aca="false">MAX(Assumptions!$F$20,I37*Assumptions!$F$21)</f>
        <v>66005.0699554479</v>
      </c>
    </row>
    <row r="38" customFormat="false" ht="15" hidden="false" customHeight="true" outlineLevel="0" collapsed="false">
      <c r="B38" s="107" t="n">
        <v>32</v>
      </c>
      <c r="C38" s="108" t="str">
        <f aca="false">IF(B38&lt;=6,"P1 Build",IF(B38&lt;=18,"P2 Operate",IF(B38&lt;=30,"P3 Compound","P4 Scale")))</f>
        <v>P4 Scale</v>
      </c>
      <c r="D38" s="111" t="n">
        <f aca="false">IF(B38=0,0,ROUNDUP(B38/12,0))</f>
        <v>3</v>
      </c>
      <c r="E38" s="52" t="n">
        <f aca="false">ROUND(IF($B38&lt;=13,(0+(Assumptions!$F$23-0)*($B38-0)/13),IF($B38&lt;=24,(Assumptions!$F$23+('Reinvestment Model'!$D$60-Assumptions!$F$23)*($B38-13)/11),IF($B38&lt;=36,('Reinvestment Model'!$D$60+('Reinvestment Model'!$E$60-'Reinvestment Model'!$D$60)*($B38-24)/12),IF($B38&lt;=48,('Reinvestment Model'!$E$60+('Reinvestment Model'!$F$60-'Reinvestment Model'!$E$60)*($B38-36)/12),IF($B38&lt;=60,('Reinvestment Model'!$F$60+('Reinvestment Model'!$G$60-'Reinvestment Model'!$F$60)*($B38-48)/12),0))))),0)</f>
        <v>1533</v>
      </c>
      <c r="F38" s="52" t="n">
        <f aca="false">MAX(0,E38-E37)</f>
        <v>66</v>
      </c>
      <c r="G38" s="95" t="n">
        <f aca="false">F38*Assumptions!$F$14</f>
        <v>1320</v>
      </c>
      <c r="H38" s="52" t="n">
        <f aca="false">E38*Assumptions!$F$15/12</f>
        <v>45990</v>
      </c>
      <c r="I38" s="52" t="n">
        <f aca="false">I37*(1-Assumptions!$F$16/12)+H38</f>
        <v>705490.65730485</v>
      </c>
      <c r="J38" s="48" t="n">
        <f aca="false">E38*Assumptions!$F$17/12</f>
        <v>3832.5</v>
      </c>
      <c r="K38" s="52" t="n">
        <f aca="false">K37+J38</f>
        <v>61000</v>
      </c>
      <c r="L38" s="95" t="n">
        <f aca="false">IF(E38&gt;0,Assumptions!$F$18,0)</f>
        <v>1000</v>
      </c>
      <c r="M38" s="130" t="n">
        <f aca="false">Assumptions!$F$14/Assumptions!$F$17</f>
        <v>0.666666666666667</v>
      </c>
      <c r="N38" s="109" t="n">
        <f aca="false">MAX(Assumptions!$F$20,I38*Assumptions!$F$21)</f>
        <v>70549.065730485</v>
      </c>
    </row>
    <row r="39" customFormat="false" ht="15" hidden="false" customHeight="true" outlineLevel="0" collapsed="false">
      <c r="B39" s="107" t="n">
        <v>33</v>
      </c>
      <c r="C39" s="108" t="str">
        <f aca="false">IF(B39&lt;=6,"P1 Build",IF(B39&lt;=18,"P2 Operate",IF(B39&lt;=30,"P3 Compound","P4 Scale")))</f>
        <v>P4 Scale</v>
      </c>
      <c r="D39" s="111" t="n">
        <f aca="false">IF(B39=0,0,ROUNDUP(B39/12,0))</f>
        <v>3</v>
      </c>
      <c r="E39" s="52" t="n">
        <f aca="false">ROUND(IF($B39&lt;=13,(0+(Assumptions!$F$23-0)*($B39-0)/13),IF($B39&lt;=24,(Assumptions!$F$23+('Reinvestment Model'!$D$60-Assumptions!$F$23)*($B39-13)/11),IF($B39&lt;=36,('Reinvestment Model'!$D$60+('Reinvestment Model'!$E$60-'Reinvestment Model'!$D$60)*($B39-24)/12),IF($B39&lt;=48,('Reinvestment Model'!$E$60+('Reinvestment Model'!$F$60-'Reinvestment Model'!$E$60)*($B39-36)/12),IF($B39&lt;=60,('Reinvestment Model'!$F$60+('Reinvestment Model'!$G$60-'Reinvestment Model'!$F$60)*($B39-48)/12),0))))),0)</f>
        <v>1600</v>
      </c>
      <c r="F39" s="52" t="n">
        <f aca="false">MAX(0,E39-E38)</f>
        <v>67</v>
      </c>
      <c r="G39" s="95" t="n">
        <f aca="false">F39*Assumptions!$F$14</f>
        <v>1340</v>
      </c>
      <c r="H39" s="52" t="n">
        <f aca="false">E39*Assumptions!$F$15/12</f>
        <v>48000</v>
      </c>
      <c r="I39" s="52" t="n">
        <f aca="false">I38*(1-Assumptions!$F$16/12)+H39</f>
        <v>752902.748423763</v>
      </c>
      <c r="J39" s="48" t="n">
        <f aca="false">E39*Assumptions!$F$17/12</f>
        <v>4000</v>
      </c>
      <c r="K39" s="52" t="n">
        <f aca="false">K38+J39</f>
        <v>65000</v>
      </c>
      <c r="L39" s="95" t="n">
        <f aca="false">IF(E39&gt;0,Assumptions!$F$18,0)</f>
        <v>1000</v>
      </c>
      <c r="M39" s="130" t="n">
        <f aca="false">Assumptions!$F$14/Assumptions!$F$17</f>
        <v>0.666666666666667</v>
      </c>
      <c r="N39" s="109" t="n">
        <f aca="false">MAX(Assumptions!$F$20,I39*Assumptions!$F$21)</f>
        <v>75290.2748423763</v>
      </c>
    </row>
    <row r="40" customFormat="false" ht="15" hidden="false" customHeight="true" outlineLevel="0" collapsed="false">
      <c r="B40" s="107" t="n">
        <v>34</v>
      </c>
      <c r="C40" s="108" t="str">
        <f aca="false">IF(B40&lt;=6,"P1 Build",IF(B40&lt;=18,"P2 Operate",IF(B40&lt;=30,"P3 Compound","P4 Scale")))</f>
        <v>P4 Scale</v>
      </c>
      <c r="D40" s="111" t="n">
        <f aca="false">IF(B40=0,0,ROUNDUP(B40/12,0))</f>
        <v>3</v>
      </c>
      <c r="E40" s="52" t="n">
        <f aca="false">ROUND(IF($B40&lt;=13,(0+(Assumptions!$F$23-0)*($B40-0)/13),IF($B40&lt;=24,(Assumptions!$F$23+('Reinvestment Model'!$D$60-Assumptions!$F$23)*($B40-13)/11),IF($B40&lt;=36,('Reinvestment Model'!$D$60+('Reinvestment Model'!$E$60-'Reinvestment Model'!$D$60)*($B40-24)/12),IF($B40&lt;=48,('Reinvestment Model'!$E$60+('Reinvestment Model'!$F$60-'Reinvestment Model'!$E$60)*($B40-36)/12),IF($B40&lt;=60,('Reinvestment Model'!$F$60+('Reinvestment Model'!$G$60-'Reinvestment Model'!$F$60)*($B40-48)/12),0))))),0)</f>
        <v>1667</v>
      </c>
      <c r="F40" s="52" t="n">
        <f aca="false">MAX(0,E40-E39)</f>
        <v>67</v>
      </c>
      <c r="G40" s="95" t="n">
        <f aca="false">F40*Assumptions!$F$14</f>
        <v>1340</v>
      </c>
      <c r="H40" s="52" t="n">
        <f aca="false">E40*Assumptions!$F$15/12</f>
        <v>50010</v>
      </c>
      <c r="I40" s="52" t="n">
        <f aca="false">I39*(1-Assumptions!$F$16/12)+H40</f>
        <v>802285.329466743</v>
      </c>
      <c r="J40" s="48" t="n">
        <f aca="false">E40*Assumptions!$F$17/12</f>
        <v>4167.5</v>
      </c>
      <c r="K40" s="52" t="n">
        <f aca="false">K39+J40</f>
        <v>69167.5</v>
      </c>
      <c r="L40" s="95" t="n">
        <f aca="false">IF(E40&gt;0,Assumptions!$F$18,0)</f>
        <v>1000</v>
      </c>
      <c r="M40" s="130" t="n">
        <f aca="false">Assumptions!$F$14/Assumptions!$F$17</f>
        <v>0.666666666666667</v>
      </c>
      <c r="N40" s="109" t="n">
        <f aca="false">MAX(Assumptions!$F$20,I40*Assumptions!$F$21)</f>
        <v>80228.5329466743</v>
      </c>
    </row>
    <row r="41" customFormat="false" ht="15" hidden="false" customHeight="true" outlineLevel="0" collapsed="false">
      <c r="B41" s="107" t="n">
        <v>35</v>
      </c>
      <c r="C41" s="108" t="str">
        <f aca="false">IF(B41&lt;=6,"P1 Build",IF(B41&lt;=18,"P2 Operate",IF(B41&lt;=30,"P3 Compound","P4 Scale")))</f>
        <v>P4 Scale</v>
      </c>
      <c r="D41" s="111" t="n">
        <f aca="false">IF(B41=0,0,ROUNDUP(B41/12,0))</f>
        <v>3</v>
      </c>
      <c r="E41" s="52" t="n">
        <f aca="false">ROUND(IF($B41&lt;=13,(0+(Assumptions!$F$23-0)*($B41-0)/13),IF($B41&lt;=24,(Assumptions!$F$23+('Reinvestment Model'!$D$60-Assumptions!$F$23)*($B41-13)/11),IF($B41&lt;=36,('Reinvestment Model'!$D$60+('Reinvestment Model'!$E$60-'Reinvestment Model'!$D$60)*($B41-24)/12),IF($B41&lt;=48,('Reinvestment Model'!$E$60+('Reinvestment Model'!$F$60-'Reinvestment Model'!$E$60)*($B41-36)/12),IF($B41&lt;=60,('Reinvestment Model'!$F$60+('Reinvestment Model'!$G$60-'Reinvestment Model'!$F$60)*($B41-48)/12),0))))),0)</f>
        <v>1733</v>
      </c>
      <c r="F41" s="52" t="n">
        <f aca="false">MAX(0,E41-E40)</f>
        <v>66</v>
      </c>
      <c r="G41" s="95" t="n">
        <f aca="false">F41*Assumptions!$F$14</f>
        <v>1320</v>
      </c>
      <c r="H41" s="52" t="n">
        <f aca="false">E41*Assumptions!$F$15/12</f>
        <v>51990</v>
      </c>
      <c r="I41" s="52" t="n">
        <f aca="false">I40*(1-Assumptions!$F$16/12)+H41</f>
        <v>853606.758358854</v>
      </c>
      <c r="J41" s="48" t="n">
        <f aca="false">E41*Assumptions!$F$17/12</f>
        <v>4332.5</v>
      </c>
      <c r="K41" s="52" t="n">
        <f aca="false">K40+J41</f>
        <v>73500</v>
      </c>
      <c r="L41" s="95" t="n">
        <f aca="false">IF(E41&gt;0,Assumptions!$F$18,0)</f>
        <v>1000</v>
      </c>
      <c r="M41" s="130" t="n">
        <f aca="false">Assumptions!$F$14/Assumptions!$F$17</f>
        <v>0.666666666666667</v>
      </c>
      <c r="N41" s="109" t="n">
        <f aca="false">MAX(Assumptions!$F$20,I41*Assumptions!$F$21)</f>
        <v>85360.6758358854</v>
      </c>
    </row>
    <row r="42" customFormat="false" ht="15" hidden="false" customHeight="true" outlineLevel="0" collapsed="false">
      <c r="B42" s="107" t="n">
        <v>36</v>
      </c>
      <c r="C42" s="108" t="str">
        <f aca="false">IF(B42&lt;=6,"P1 Build",IF(B42&lt;=18,"P2 Operate",IF(B42&lt;=30,"P3 Compound","P4 Scale")))</f>
        <v>P4 Scale</v>
      </c>
      <c r="D42" s="111" t="n">
        <f aca="false">IF(B42=0,0,ROUNDUP(B42/12,0))</f>
        <v>3</v>
      </c>
      <c r="E42" s="52" t="n">
        <f aca="false">ROUND(IF($B42&lt;=13,(0+(Assumptions!$F$23-0)*($B42-0)/13),IF($B42&lt;=24,(Assumptions!$F$23+('Reinvestment Model'!$D$60-Assumptions!$F$23)*($B42-13)/11),IF($B42&lt;=36,('Reinvestment Model'!$D$60+('Reinvestment Model'!$E$60-'Reinvestment Model'!$D$60)*($B42-24)/12),IF($B42&lt;=48,('Reinvestment Model'!$E$60+('Reinvestment Model'!$F$60-'Reinvestment Model'!$E$60)*($B42-36)/12),IF($B42&lt;=60,('Reinvestment Model'!$F$60+('Reinvestment Model'!$G$60-'Reinvestment Model'!$F$60)*($B42-48)/12),0))))),0)</f>
        <v>1800</v>
      </c>
      <c r="F42" s="52" t="n">
        <f aca="false">MAX(0,E42-E41)</f>
        <v>67</v>
      </c>
      <c r="G42" s="95" t="n">
        <f aca="false">F42*Assumptions!$F$14</f>
        <v>1340</v>
      </c>
      <c r="H42" s="52" t="n">
        <f aca="false">E42*Assumptions!$F$15/12</f>
        <v>54000</v>
      </c>
      <c r="I42" s="52" t="n">
        <f aca="false">I41*(1-Assumptions!$F$16/12)+H42</f>
        <v>906895.419393555</v>
      </c>
      <c r="J42" s="48" t="n">
        <f aca="false">E42*Assumptions!$F$17/12</f>
        <v>4500</v>
      </c>
      <c r="K42" s="52" t="n">
        <f aca="false">K41+J42</f>
        <v>78000</v>
      </c>
      <c r="L42" s="95" t="n">
        <f aca="false">IF(E42&gt;0,Assumptions!$F$18,0)</f>
        <v>1000</v>
      </c>
      <c r="M42" s="130" t="n">
        <f aca="false">Assumptions!$F$14/Assumptions!$F$17</f>
        <v>0.666666666666667</v>
      </c>
      <c r="N42" s="109" t="n">
        <f aca="false">MAX(Assumptions!$F$20,I42*Assumptions!$F$21)</f>
        <v>90689.5419393555</v>
      </c>
    </row>
    <row r="43" customFormat="false" ht="15" hidden="false" customHeight="true" outlineLevel="0" collapsed="false">
      <c r="B43" s="107" t="n">
        <v>37</v>
      </c>
      <c r="C43" s="108" t="str">
        <f aca="false">IF(B43&lt;=6,"P1 Build",IF(B43&lt;=18,"P2 Operate",IF(B43&lt;=30,"P3 Compound","P4 Scale")))</f>
        <v>P4 Scale</v>
      </c>
      <c r="D43" s="111" t="n">
        <f aca="false">IF(B43=0,0,ROUNDUP(B43/12,0))</f>
        <v>4</v>
      </c>
      <c r="E43" s="52" t="n">
        <f aca="false">ROUND(IF($B43&lt;=13,(0+(Assumptions!$F$23-0)*($B43-0)/13),IF($B43&lt;=24,(Assumptions!$F$23+('Reinvestment Model'!$D$60-Assumptions!$F$23)*($B43-13)/11),IF($B43&lt;=36,('Reinvestment Model'!$D$60+('Reinvestment Model'!$E$60-'Reinvestment Model'!$D$60)*($B43-24)/12),IF($B43&lt;=48,('Reinvestment Model'!$E$60+('Reinvestment Model'!$F$60-'Reinvestment Model'!$E$60)*($B43-36)/12),IF($B43&lt;=60,('Reinvestment Model'!$F$60+('Reinvestment Model'!$G$60-'Reinvestment Model'!$F$60)*($B43-48)/12),0))))),0)</f>
        <v>1850</v>
      </c>
      <c r="F43" s="52" t="n">
        <f aca="false">MAX(0,E43-E42)</f>
        <v>50</v>
      </c>
      <c r="G43" s="95" t="n">
        <f aca="false">F43*Assumptions!$F$14</f>
        <v>1000</v>
      </c>
      <c r="H43" s="52" t="n">
        <f aca="false">E43*Assumptions!$F$15/12</f>
        <v>55500</v>
      </c>
      <c r="I43" s="52" t="n">
        <f aca="false">I42*(1-Assumptions!$F$16/12)+H43</f>
        <v>961639.673210727</v>
      </c>
      <c r="J43" s="48" t="n">
        <f aca="false">E43*Assumptions!$F$17/12</f>
        <v>4625</v>
      </c>
      <c r="K43" s="52" t="n">
        <f aca="false">K42+J43</f>
        <v>82625</v>
      </c>
      <c r="L43" s="95" t="n">
        <f aca="false">IF(E43&gt;0,Assumptions!$F$18,0)</f>
        <v>1000</v>
      </c>
      <c r="M43" s="130" t="n">
        <f aca="false">Assumptions!$F$14/Assumptions!$F$17</f>
        <v>0.666666666666667</v>
      </c>
      <c r="N43" s="109" t="n">
        <f aca="false">MAX(Assumptions!$F$20,I43*Assumptions!$F$21)</f>
        <v>96163.9673210727</v>
      </c>
    </row>
    <row r="44" customFormat="false" ht="15" hidden="false" customHeight="true" outlineLevel="0" collapsed="false">
      <c r="B44" s="107" t="n">
        <v>38</v>
      </c>
      <c r="C44" s="108" t="str">
        <f aca="false">IF(B44&lt;=6,"P1 Build",IF(B44&lt;=18,"P2 Operate",IF(B44&lt;=30,"P3 Compound","P4 Scale")))</f>
        <v>P4 Scale</v>
      </c>
      <c r="D44" s="111" t="n">
        <f aca="false">IF(B44=0,0,ROUNDUP(B44/12,0))</f>
        <v>4</v>
      </c>
      <c r="E44" s="52" t="n">
        <f aca="false">ROUND(IF($B44&lt;=13,(0+(Assumptions!$F$23-0)*($B44-0)/13),IF($B44&lt;=24,(Assumptions!$F$23+('Reinvestment Model'!$D$60-Assumptions!$F$23)*($B44-13)/11),IF($B44&lt;=36,('Reinvestment Model'!$D$60+('Reinvestment Model'!$E$60-'Reinvestment Model'!$D$60)*($B44-24)/12),IF($B44&lt;=48,('Reinvestment Model'!$E$60+('Reinvestment Model'!$F$60-'Reinvestment Model'!$E$60)*($B44-36)/12),IF($B44&lt;=60,('Reinvestment Model'!$F$60+('Reinvestment Model'!$G$60-'Reinvestment Model'!$F$60)*($B44-48)/12),0))))),0)</f>
        <v>1900</v>
      </c>
      <c r="F44" s="52" t="n">
        <f aca="false">MAX(0,E44-E43)</f>
        <v>50</v>
      </c>
      <c r="G44" s="95" t="n">
        <f aca="false">F44*Assumptions!$F$14</f>
        <v>1000</v>
      </c>
      <c r="H44" s="52" t="n">
        <f aca="false">E44*Assumptions!$F$15/12</f>
        <v>57000</v>
      </c>
      <c r="I44" s="52" t="n">
        <f aca="false">I43*(1-Assumptions!$F$16/12)+H44</f>
        <v>1017838.30681638</v>
      </c>
      <c r="J44" s="48" t="n">
        <f aca="false">E44*Assumptions!$F$17/12</f>
        <v>4750</v>
      </c>
      <c r="K44" s="52" t="n">
        <f aca="false">K43+J44</f>
        <v>87375</v>
      </c>
      <c r="L44" s="95" t="n">
        <f aca="false">IF(E44&gt;0,Assumptions!$F$18,0)</f>
        <v>1000</v>
      </c>
      <c r="M44" s="130" t="n">
        <f aca="false">Assumptions!$F$14/Assumptions!$F$17</f>
        <v>0.666666666666667</v>
      </c>
      <c r="N44" s="109" t="n">
        <f aca="false">MAX(Assumptions!$F$20,I44*Assumptions!$F$21)</f>
        <v>101783.830681638</v>
      </c>
    </row>
    <row r="45" customFormat="false" ht="15" hidden="false" customHeight="true" outlineLevel="0" collapsed="false">
      <c r="B45" s="107" t="n">
        <v>39</v>
      </c>
      <c r="C45" s="108" t="str">
        <f aca="false">IF(B45&lt;=6,"P1 Build",IF(B45&lt;=18,"P2 Operate",IF(B45&lt;=30,"P3 Compound","P4 Scale")))</f>
        <v>P4 Scale</v>
      </c>
      <c r="D45" s="111" t="n">
        <f aca="false">IF(B45=0,0,ROUNDUP(B45/12,0))</f>
        <v>4</v>
      </c>
      <c r="E45" s="52" t="n">
        <f aca="false">ROUND(IF($B45&lt;=13,(0+(Assumptions!$F$23-0)*($B45-0)/13),IF($B45&lt;=24,(Assumptions!$F$23+('Reinvestment Model'!$D$60-Assumptions!$F$23)*($B45-13)/11),IF($B45&lt;=36,('Reinvestment Model'!$D$60+('Reinvestment Model'!$E$60-'Reinvestment Model'!$D$60)*($B45-24)/12),IF($B45&lt;=48,('Reinvestment Model'!$E$60+('Reinvestment Model'!$F$60-'Reinvestment Model'!$E$60)*($B45-36)/12),IF($B45&lt;=60,('Reinvestment Model'!$F$60+('Reinvestment Model'!$G$60-'Reinvestment Model'!$F$60)*($B45-48)/12),0))))),0)</f>
        <v>1950</v>
      </c>
      <c r="F45" s="52" t="n">
        <f aca="false">MAX(0,E45-E44)</f>
        <v>50</v>
      </c>
      <c r="G45" s="95" t="n">
        <f aca="false">F45*Assumptions!$F$14</f>
        <v>1000</v>
      </c>
      <c r="H45" s="52" t="n">
        <f aca="false">E45*Assumptions!$F$15/12</f>
        <v>58500</v>
      </c>
      <c r="I45" s="52" t="n">
        <f aca="false">I44*(1-Assumptions!$F$16/12)+H45</f>
        <v>1075490.10822737</v>
      </c>
      <c r="J45" s="48" t="n">
        <f aca="false">E45*Assumptions!$F$17/12</f>
        <v>4875</v>
      </c>
      <c r="K45" s="52" t="n">
        <f aca="false">K44+J45</f>
        <v>92250</v>
      </c>
      <c r="L45" s="95" t="n">
        <f aca="false">IF(E45&gt;0,Assumptions!$F$18,0)</f>
        <v>1000</v>
      </c>
      <c r="M45" s="130" t="n">
        <f aca="false">Assumptions!$F$14/Assumptions!$F$17</f>
        <v>0.666666666666667</v>
      </c>
      <c r="N45" s="109" t="n">
        <f aca="false">MAX(Assumptions!$F$20,I45*Assumptions!$F$21)</f>
        <v>107549.010822737</v>
      </c>
    </row>
    <row r="46" customFormat="false" ht="15" hidden="false" customHeight="true" outlineLevel="0" collapsed="false">
      <c r="B46" s="107" t="n">
        <v>40</v>
      </c>
      <c r="C46" s="108" t="str">
        <f aca="false">IF(B46&lt;=6,"P1 Build",IF(B46&lt;=18,"P2 Operate",IF(B46&lt;=30,"P3 Compound","P4 Scale")))</f>
        <v>P4 Scale</v>
      </c>
      <c r="D46" s="111" t="n">
        <f aca="false">IF(B46=0,0,ROUNDUP(B46/12,0))</f>
        <v>4</v>
      </c>
      <c r="E46" s="52" t="n">
        <f aca="false">ROUND(IF($B46&lt;=13,(0+(Assumptions!$F$23-0)*($B46-0)/13),IF($B46&lt;=24,(Assumptions!$F$23+('Reinvestment Model'!$D$60-Assumptions!$F$23)*($B46-13)/11),IF($B46&lt;=36,('Reinvestment Model'!$D$60+('Reinvestment Model'!$E$60-'Reinvestment Model'!$D$60)*($B46-24)/12),IF($B46&lt;=48,('Reinvestment Model'!$E$60+('Reinvestment Model'!$F$60-'Reinvestment Model'!$E$60)*($B46-36)/12),IF($B46&lt;=60,('Reinvestment Model'!$F$60+('Reinvestment Model'!$G$60-'Reinvestment Model'!$F$60)*($B46-48)/12),0))))),0)</f>
        <v>2000</v>
      </c>
      <c r="F46" s="52" t="n">
        <f aca="false">MAX(0,E46-E45)</f>
        <v>50</v>
      </c>
      <c r="G46" s="95" t="n">
        <f aca="false">F46*Assumptions!$F$14</f>
        <v>1000</v>
      </c>
      <c r="H46" s="52" t="n">
        <f aca="false">E46*Assumptions!$F$15/12</f>
        <v>60000</v>
      </c>
      <c r="I46" s="52" t="n">
        <f aca="false">I45*(1-Assumptions!$F$16/12)+H46</f>
        <v>1134593.86647052</v>
      </c>
      <c r="J46" s="48" t="n">
        <f aca="false">E46*Assumptions!$F$17/12</f>
        <v>5000</v>
      </c>
      <c r="K46" s="52" t="n">
        <f aca="false">K45+J46</f>
        <v>97250</v>
      </c>
      <c r="L46" s="95" t="n">
        <f aca="false">IF(E46&gt;0,Assumptions!$F$18,0)</f>
        <v>1000</v>
      </c>
      <c r="M46" s="130" t="n">
        <f aca="false">Assumptions!$F$14/Assumptions!$F$17</f>
        <v>0.666666666666667</v>
      </c>
      <c r="N46" s="109" t="n">
        <f aca="false">MAX(Assumptions!$F$20,I46*Assumptions!$F$21)</f>
        <v>113459.386647052</v>
      </c>
    </row>
    <row r="47" customFormat="false" ht="15" hidden="false" customHeight="true" outlineLevel="0" collapsed="false">
      <c r="B47" s="107" t="n">
        <v>41</v>
      </c>
      <c r="C47" s="108" t="str">
        <f aca="false">IF(B47&lt;=6,"P1 Build",IF(B47&lt;=18,"P2 Operate",IF(B47&lt;=30,"P3 Compound","P4 Scale")))</f>
        <v>P4 Scale</v>
      </c>
      <c r="D47" s="111" t="n">
        <f aca="false">IF(B47=0,0,ROUNDUP(B47/12,0))</f>
        <v>4</v>
      </c>
      <c r="E47" s="52" t="n">
        <f aca="false">ROUND(IF($B47&lt;=13,(0+(Assumptions!$F$23-0)*($B47-0)/13),IF($B47&lt;=24,(Assumptions!$F$23+('Reinvestment Model'!$D$60-Assumptions!$F$23)*($B47-13)/11),IF($B47&lt;=36,('Reinvestment Model'!$D$60+('Reinvestment Model'!$E$60-'Reinvestment Model'!$D$60)*($B47-24)/12),IF($B47&lt;=48,('Reinvestment Model'!$E$60+('Reinvestment Model'!$F$60-'Reinvestment Model'!$E$60)*($B47-36)/12),IF($B47&lt;=60,('Reinvestment Model'!$F$60+('Reinvestment Model'!$G$60-'Reinvestment Model'!$F$60)*($B47-48)/12),0))))),0)</f>
        <v>2050</v>
      </c>
      <c r="F47" s="52" t="n">
        <f aca="false">MAX(0,E47-E46)</f>
        <v>50</v>
      </c>
      <c r="G47" s="95" t="n">
        <f aca="false">F47*Assumptions!$F$14</f>
        <v>1000</v>
      </c>
      <c r="H47" s="52" t="n">
        <f aca="false">E47*Assumptions!$F$15/12</f>
        <v>61500</v>
      </c>
      <c r="I47" s="52" t="n">
        <f aca="false">I46*(1-Assumptions!$F$16/12)+H47</f>
        <v>1195148.37158179</v>
      </c>
      <c r="J47" s="48" t="n">
        <f aca="false">E47*Assumptions!$F$17/12</f>
        <v>5125</v>
      </c>
      <c r="K47" s="52" t="n">
        <f aca="false">K46+J47</f>
        <v>102375</v>
      </c>
      <c r="L47" s="95" t="n">
        <f aca="false">IF(E47&gt;0,Assumptions!$F$18,0)</f>
        <v>1000</v>
      </c>
      <c r="M47" s="130" t="n">
        <f aca="false">Assumptions!$F$14/Assumptions!$F$17</f>
        <v>0.666666666666667</v>
      </c>
      <c r="N47" s="109" t="n">
        <f aca="false">MAX(Assumptions!$F$20,I47*Assumptions!$F$21)</f>
        <v>119514.837158179</v>
      </c>
    </row>
    <row r="48" customFormat="false" ht="15" hidden="false" customHeight="true" outlineLevel="0" collapsed="false">
      <c r="B48" s="107" t="n">
        <v>42</v>
      </c>
      <c r="C48" s="108" t="str">
        <f aca="false">IF(B48&lt;=6,"P1 Build",IF(B48&lt;=18,"P2 Operate",IF(B48&lt;=30,"P3 Compound","P4 Scale")))</f>
        <v>P4 Scale</v>
      </c>
      <c r="D48" s="111" t="n">
        <f aca="false">IF(B48=0,0,ROUNDUP(B48/12,0))</f>
        <v>4</v>
      </c>
      <c r="E48" s="52" t="n">
        <f aca="false">ROUND(IF($B48&lt;=13,(0+(Assumptions!$F$23-0)*($B48-0)/13),IF($B48&lt;=24,(Assumptions!$F$23+('Reinvestment Model'!$D$60-Assumptions!$F$23)*($B48-13)/11),IF($B48&lt;=36,('Reinvestment Model'!$D$60+('Reinvestment Model'!$E$60-'Reinvestment Model'!$D$60)*($B48-24)/12),IF($B48&lt;=48,('Reinvestment Model'!$E$60+('Reinvestment Model'!$F$60-'Reinvestment Model'!$E$60)*($B48-36)/12),IF($B48&lt;=60,('Reinvestment Model'!$F$60+('Reinvestment Model'!$G$60-'Reinvestment Model'!$F$60)*($B48-48)/12),0))))),0)</f>
        <v>2100</v>
      </c>
      <c r="F48" s="52" t="n">
        <f aca="false">MAX(0,E48-E47)</f>
        <v>50</v>
      </c>
      <c r="G48" s="95" t="n">
        <f aca="false">F48*Assumptions!$F$14</f>
        <v>1000</v>
      </c>
      <c r="H48" s="52" t="n">
        <f aca="false">E48*Assumptions!$F$15/12</f>
        <v>63000</v>
      </c>
      <c r="I48" s="52" t="n">
        <f aca="false">I47*(1-Assumptions!$F$16/12)+H48</f>
        <v>1257152.41460547</v>
      </c>
      <c r="J48" s="48" t="n">
        <f aca="false">E48*Assumptions!$F$17/12</f>
        <v>5250</v>
      </c>
      <c r="K48" s="52" t="n">
        <f aca="false">K47+J48</f>
        <v>107625</v>
      </c>
      <c r="L48" s="95" t="n">
        <f aca="false">IF(E48&gt;0,Assumptions!$F$18,0)</f>
        <v>1000</v>
      </c>
      <c r="M48" s="130" t="n">
        <f aca="false">Assumptions!$F$14/Assumptions!$F$17</f>
        <v>0.666666666666667</v>
      </c>
      <c r="N48" s="109" t="n">
        <f aca="false">MAX(Assumptions!$F$20,I48*Assumptions!$F$21)</f>
        <v>125715.241460547</v>
      </c>
    </row>
    <row r="49" customFormat="false" ht="15" hidden="false" customHeight="true" outlineLevel="0" collapsed="false">
      <c r="B49" s="107" t="n">
        <v>43</v>
      </c>
      <c r="C49" s="108" t="str">
        <f aca="false">IF(B49&lt;=6,"P1 Build",IF(B49&lt;=18,"P2 Operate",IF(B49&lt;=30,"P3 Compound","P4 Scale")))</f>
        <v>P4 Scale</v>
      </c>
      <c r="D49" s="111" t="n">
        <f aca="false">IF(B49=0,0,ROUNDUP(B49/12,0))</f>
        <v>4</v>
      </c>
      <c r="E49" s="52" t="n">
        <f aca="false">ROUND(IF($B49&lt;=13,(0+(Assumptions!$F$23-0)*($B49-0)/13),IF($B49&lt;=24,(Assumptions!$F$23+('Reinvestment Model'!$D$60-Assumptions!$F$23)*($B49-13)/11),IF($B49&lt;=36,('Reinvestment Model'!$D$60+('Reinvestment Model'!$E$60-'Reinvestment Model'!$D$60)*($B49-24)/12),IF($B49&lt;=48,('Reinvestment Model'!$E$60+('Reinvestment Model'!$F$60-'Reinvestment Model'!$E$60)*($B49-36)/12),IF($B49&lt;=60,('Reinvestment Model'!$F$60+('Reinvestment Model'!$G$60-'Reinvestment Model'!$F$60)*($B49-48)/12),0))))),0)</f>
        <v>2150</v>
      </c>
      <c r="F49" s="52" t="n">
        <f aca="false">MAX(0,E49-E48)</f>
        <v>50</v>
      </c>
      <c r="G49" s="95" t="n">
        <f aca="false">F49*Assumptions!$F$14</f>
        <v>1000</v>
      </c>
      <c r="H49" s="52" t="n">
        <f aca="false">E49*Assumptions!$F$15/12</f>
        <v>64500</v>
      </c>
      <c r="I49" s="52" t="n">
        <f aca="false">I48*(1-Assumptions!$F$16/12)+H49</f>
        <v>1320604.7875933</v>
      </c>
      <c r="J49" s="48" t="n">
        <f aca="false">E49*Assumptions!$F$17/12</f>
        <v>5375</v>
      </c>
      <c r="K49" s="52" t="n">
        <f aca="false">K48+J49</f>
        <v>113000</v>
      </c>
      <c r="L49" s="95" t="n">
        <f aca="false">IF(E49&gt;0,Assumptions!$F$18,0)</f>
        <v>1000</v>
      </c>
      <c r="M49" s="130" t="n">
        <f aca="false">Assumptions!$F$14/Assumptions!$F$17</f>
        <v>0.666666666666667</v>
      </c>
      <c r="N49" s="109" t="n">
        <f aca="false">MAX(Assumptions!$F$20,I49*Assumptions!$F$21)</f>
        <v>132060.47875933</v>
      </c>
    </row>
    <row r="50" customFormat="false" ht="15" hidden="false" customHeight="true" outlineLevel="0" collapsed="false">
      <c r="B50" s="107" t="n">
        <v>44</v>
      </c>
      <c r="C50" s="108" t="str">
        <f aca="false">IF(B50&lt;=6,"P1 Build",IF(B50&lt;=18,"P2 Operate",IF(B50&lt;=30,"P3 Compound","P4 Scale")))</f>
        <v>P4 Scale</v>
      </c>
      <c r="D50" s="111" t="n">
        <f aca="false">IF(B50=0,0,ROUNDUP(B50/12,0))</f>
        <v>4</v>
      </c>
      <c r="E50" s="52" t="n">
        <f aca="false">ROUND(IF($B50&lt;=13,(0+(Assumptions!$F$23-0)*($B50-0)/13),IF($B50&lt;=24,(Assumptions!$F$23+('Reinvestment Model'!$D$60-Assumptions!$F$23)*($B50-13)/11),IF($B50&lt;=36,('Reinvestment Model'!$D$60+('Reinvestment Model'!$E$60-'Reinvestment Model'!$D$60)*($B50-24)/12),IF($B50&lt;=48,('Reinvestment Model'!$E$60+('Reinvestment Model'!$F$60-'Reinvestment Model'!$E$60)*($B50-36)/12),IF($B50&lt;=60,('Reinvestment Model'!$F$60+('Reinvestment Model'!$G$60-'Reinvestment Model'!$F$60)*($B50-48)/12),0))))),0)</f>
        <v>2200</v>
      </c>
      <c r="F50" s="52" t="n">
        <f aca="false">MAX(0,E50-E49)</f>
        <v>50</v>
      </c>
      <c r="G50" s="95" t="n">
        <f aca="false">F50*Assumptions!$F$14</f>
        <v>1000</v>
      </c>
      <c r="H50" s="52" t="n">
        <f aca="false">E50*Assumptions!$F$15/12</f>
        <v>66000</v>
      </c>
      <c r="I50" s="52" t="n">
        <f aca="false">I49*(1-Assumptions!$F$16/12)+H50</f>
        <v>1385504.28360364</v>
      </c>
      <c r="J50" s="48" t="n">
        <f aca="false">E50*Assumptions!$F$17/12</f>
        <v>5500</v>
      </c>
      <c r="K50" s="52" t="n">
        <f aca="false">K49+J50</f>
        <v>118500</v>
      </c>
      <c r="L50" s="95" t="n">
        <f aca="false">IF(E50&gt;0,Assumptions!$F$18,0)</f>
        <v>1000</v>
      </c>
      <c r="M50" s="130" t="n">
        <f aca="false">Assumptions!$F$14/Assumptions!$F$17</f>
        <v>0.666666666666667</v>
      </c>
      <c r="N50" s="109" t="n">
        <f aca="false">MAX(Assumptions!$F$20,I50*Assumptions!$F$21)</f>
        <v>138550.428360364</v>
      </c>
    </row>
    <row r="51" customFormat="false" ht="15" hidden="false" customHeight="true" outlineLevel="0" collapsed="false">
      <c r="B51" s="107" t="n">
        <v>45</v>
      </c>
      <c r="C51" s="108" t="str">
        <f aca="false">IF(B51&lt;=6,"P1 Build",IF(B51&lt;=18,"P2 Operate",IF(B51&lt;=30,"P3 Compound","P4 Scale")))</f>
        <v>P4 Scale</v>
      </c>
      <c r="D51" s="111" t="n">
        <f aca="false">IF(B51=0,0,ROUNDUP(B51/12,0))</f>
        <v>4</v>
      </c>
      <c r="E51" s="52" t="n">
        <f aca="false">ROUND(IF($B51&lt;=13,(0+(Assumptions!$F$23-0)*($B51-0)/13),IF($B51&lt;=24,(Assumptions!$F$23+('Reinvestment Model'!$D$60-Assumptions!$F$23)*($B51-13)/11),IF($B51&lt;=36,('Reinvestment Model'!$D$60+('Reinvestment Model'!$E$60-'Reinvestment Model'!$D$60)*($B51-24)/12),IF($B51&lt;=48,('Reinvestment Model'!$E$60+('Reinvestment Model'!$F$60-'Reinvestment Model'!$E$60)*($B51-36)/12),IF($B51&lt;=60,('Reinvestment Model'!$F$60+('Reinvestment Model'!$G$60-'Reinvestment Model'!$F$60)*($B51-48)/12),0))))),0)</f>
        <v>2250</v>
      </c>
      <c r="F51" s="52" t="n">
        <f aca="false">MAX(0,E51-E50)</f>
        <v>50</v>
      </c>
      <c r="G51" s="95" t="n">
        <f aca="false">F51*Assumptions!$F$14</f>
        <v>1000</v>
      </c>
      <c r="H51" s="52" t="n">
        <f aca="false">E51*Assumptions!$F$15/12</f>
        <v>67500</v>
      </c>
      <c r="I51" s="52" t="n">
        <f aca="false">I50*(1-Assumptions!$F$16/12)+H51</f>
        <v>1451849.69670064</v>
      </c>
      <c r="J51" s="48" t="n">
        <f aca="false">E51*Assumptions!$F$17/12</f>
        <v>5625</v>
      </c>
      <c r="K51" s="52" t="n">
        <f aca="false">K50+J51</f>
        <v>124125</v>
      </c>
      <c r="L51" s="95" t="n">
        <f aca="false">IF(E51&gt;0,Assumptions!$F$18,0)</f>
        <v>1000</v>
      </c>
      <c r="M51" s="130" t="n">
        <f aca="false">Assumptions!$F$14/Assumptions!$F$17</f>
        <v>0.666666666666667</v>
      </c>
      <c r="N51" s="109" t="n">
        <f aca="false">MAX(Assumptions!$F$20,I51*Assumptions!$F$21)</f>
        <v>145184.969670064</v>
      </c>
    </row>
    <row r="52" customFormat="false" ht="15" hidden="false" customHeight="true" outlineLevel="0" collapsed="false">
      <c r="B52" s="107" t="n">
        <v>46</v>
      </c>
      <c r="C52" s="108" t="str">
        <f aca="false">IF(B52&lt;=6,"P1 Build",IF(B52&lt;=18,"P2 Operate",IF(B52&lt;=30,"P3 Compound","P4 Scale")))</f>
        <v>P4 Scale</v>
      </c>
      <c r="D52" s="111" t="n">
        <f aca="false">IF(B52=0,0,ROUNDUP(B52/12,0))</f>
        <v>4</v>
      </c>
      <c r="E52" s="52" t="n">
        <f aca="false">ROUND(IF($B52&lt;=13,(0+(Assumptions!$F$23-0)*($B52-0)/13),IF($B52&lt;=24,(Assumptions!$F$23+('Reinvestment Model'!$D$60-Assumptions!$F$23)*($B52-13)/11),IF($B52&lt;=36,('Reinvestment Model'!$D$60+('Reinvestment Model'!$E$60-'Reinvestment Model'!$D$60)*($B52-24)/12),IF($B52&lt;=48,('Reinvestment Model'!$E$60+('Reinvestment Model'!$F$60-'Reinvestment Model'!$E$60)*($B52-36)/12),IF($B52&lt;=60,('Reinvestment Model'!$F$60+('Reinvestment Model'!$G$60-'Reinvestment Model'!$F$60)*($B52-48)/12),0))))),0)</f>
        <v>2300</v>
      </c>
      <c r="F52" s="52" t="n">
        <f aca="false">MAX(0,E52-E51)</f>
        <v>50</v>
      </c>
      <c r="G52" s="95" t="n">
        <f aca="false">F52*Assumptions!$F$14</f>
        <v>1000</v>
      </c>
      <c r="H52" s="52" t="n">
        <f aca="false">E52*Assumptions!$F$15/12</f>
        <v>69000</v>
      </c>
      <c r="I52" s="52" t="n">
        <f aca="false">I51*(1-Assumptions!$F$16/12)+H52</f>
        <v>1519639.82195339</v>
      </c>
      <c r="J52" s="48" t="n">
        <f aca="false">E52*Assumptions!$F$17/12</f>
        <v>5750</v>
      </c>
      <c r="K52" s="52" t="n">
        <f aca="false">K51+J52</f>
        <v>129875</v>
      </c>
      <c r="L52" s="95" t="n">
        <f aca="false">IF(E52&gt;0,Assumptions!$F$18,0)</f>
        <v>1000</v>
      </c>
      <c r="M52" s="130" t="n">
        <f aca="false">Assumptions!$F$14/Assumptions!$F$17</f>
        <v>0.666666666666667</v>
      </c>
      <c r="N52" s="109" t="n">
        <f aca="false">MAX(Assumptions!$F$20,I52*Assumptions!$F$21)</f>
        <v>151963.982195339</v>
      </c>
    </row>
    <row r="53" customFormat="false" ht="15" hidden="false" customHeight="true" outlineLevel="0" collapsed="false">
      <c r="B53" s="107" t="n">
        <v>47</v>
      </c>
      <c r="C53" s="108" t="str">
        <f aca="false">IF(B53&lt;=6,"P1 Build",IF(B53&lt;=18,"P2 Operate",IF(B53&lt;=30,"P3 Compound","P4 Scale")))</f>
        <v>P4 Scale</v>
      </c>
      <c r="D53" s="111" t="n">
        <f aca="false">IF(B53=0,0,ROUNDUP(B53/12,0))</f>
        <v>4</v>
      </c>
      <c r="E53" s="52" t="n">
        <f aca="false">ROUND(IF($B53&lt;=13,(0+(Assumptions!$F$23-0)*($B53-0)/13),IF($B53&lt;=24,(Assumptions!$F$23+('Reinvestment Model'!$D$60-Assumptions!$F$23)*($B53-13)/11),IF($B53&lt;=36,('Reinvestment Model'!$D$60+('Reinvestment Model'!$E$60-'Reinvestment Model'!$D$60)*($B53-24)/12),IF($B53&lt;=48,('Reinvestment Model'!$E$60+('Reinvestment Model'!$F$60-'Reinvestment Model'!$E$60)*($B53-36)/12),IF($B53&lt;=60,('Reinvestment Model'!$F$60+('Reinvestment Model'!$G$60-'Reinvestment Model'!$F$60)*($B53-48)/12),0))))),0)</f>
        <v>2350</v>
      </c>
      <c r="F53" s="52" t="n">
        <f aca="false">MAX(0,E53-E52)</f>
        <v>50</v>
      </c>
      <c r="G53" s="95" t="n">
        <f aca="false">F53*Assumptions!$F$14</f>
        <v>1000</v>
      </c>
      <c r="H53" s="52" t="n">
        <f aca="false">E53*Assumptions!$F$15/12</f>
        <v>70500</v>
      </c>
      <c r="I53" s="52" t="n">
        <f aca="false">I52*(1-Assumptions!$F$16/12)+H53</f>
        <v>1588873.45543509</v>
      </c>
      <c r="J53" s="48" t="n">
        <f aca="false">E53*Assumptions!$F$17/12</f>
        <v>5875</v>
      </c>
      <c r="K53" s="52" t="n">
        <f aca="false">K52+J53</f>
        <v>135750</v>
      </c>
      <c r="L53" s="95" t="n">
        <f aca="false">IF(E53&gt;0,Assumptions!$F$18,0)</f>
        <v>1000</v>
      </c>
      <c r="M53" s="130" t="n">
        <f aca="false">Assumptions!$F$14/Assumptions!$F$17</f>
        <v>0.666666666666667</v>
      </c>
      <c r="N53" s="109" t="n">
        <f aca="false">MAX(Assumptions!$F$20,I53*Assumptions!$F$21)</f>
        <v>158887.345543509</v>
      </c>
    </row>
    <row r="54" customFormat="false" ht="15" hidden="false" customHeight="true" outlineLevel="0" collapsed="false">
      <c r="B54" s="107" t="n">
        <v>48</v>
      </c>
      <c r="C54" s="108" t="str">
        <f aca="false">IF(B54&lt;=6,"P1 Build",IF(B54&lt;=18,"P2 Operate",IF(B54&lt;=30,"P3 Compound","P4 Scale")))</f>
        <v>P4 Scale</v>
      </c>
      <c r="D54" s="111" t="n">
        <f aca="false">IF(B54=0,0,ROUNDUP(B54/12,0))</f>
        <v>4</v>
      </c>
      <c r="E54" s="52" t="n">
        <f aca="false">ROUND(IF($B54&lt;=13,(0+(Assumptions!$F$23-0)*($B54-0)/13),IF($B54&lt;=24,(Assumptions!$F$23+('Reinvestment Model'!$D$60-Assumptions!$F$23)*($B54-13)/11),IF($B54&lt;=36,('Reinvestment Model'!$D$60+('Reinvestment Model'!$E$60-'Reinvestment Model'!$D$60)*($B54-24)/12),IF($B54&lt;=48,('Reinvestment Model'!$E$60+('Reinvestment Model'!$F$60-'Reinvestment Model'!$E$60)*($B54-36)/12),IF($B54&lt;=60,('Reinvestment Model'!$F$60+('Reinvestment Model'!$G$60-'Reinvestment Model'!$F$60)*($B54-48)/12),0))))),0)</f>
        <v>2400</v>
      </c>
      <c r="F54" s="52" t="n">
        <f aca="false">MAX(0,E54-E53)</f>
        <v>50</v>
      </c>
      <c r="G54" s="95" t="n">
        <f aca="false">F54*Assumptions!$F$14</f>
        <v>1000</v>
      </c>
      <c r="H54" s="52" t="n">
        <f aca="false">E54*Assumptions!$F$15/12</f>
        <v>72000</v>
      </c>
      <c r="I54" s="52" t="n">
        <f aca="false">I53*(1-Assumptions!$F$16/12)+H54</f>
        <v>1659549.39422223</v>
      </c>
      <c r="J54" s="48" t="n">
        <f aca="false">E54*Assumptions!$F$17/12</f>
        <v>6000</v>
      </c>
      <c r="K54" s="52" t="n">
        <f aca="false">K53+J54</f>
        <v>141750</v>
      </c>
      <c r="L54" s="95" t="n">
        <f aca="false">IF(E54&gt;0,Assumptions!$F$18,0)</f>
        <v>1000</v>
      </c>
      <c r="M54" s="130" t="n">
        <f aca="false">Assumptions!$F$14/Assumptions!$F$17</f>
        <v>0.666666666666667</v>
      </c>
      <c r="N54" s="109" t="n">
        <f aca="false">MAX(Assumptions!$F$20,I54*Assumptions!$F$21)</f>
        <v>165954.939422223</v>
      </c>
    </row>
    <row r="55" customFormat="false" ht="15" hidden="false" customHeight="true" outlineLevel="0" collapsed="false">
      <c r="B55" s="107" t="n">
        <v>49</v>
      </c>
      <c r="C55" s="108" t="str">
        <f aca="false">IF(B55&lt;=6,"P1 Build",IF(B55&lt;=18,"P2 Operate",IF(B55&lt;=30,"P3 Compound","P4 Scale")))</f>
        <v>P4 Scale</v>
      </c>
      <c r="D55" s="111" t="n">
        <f aca="false">IF(B55=0,0,ROUNDUP(B55/12,0))</f>
        <v>5</v>
      </c>
      <c r="E55" s="52" t="n">
        <f aca="false">ROUND(IF($B55&lt;=13,(0+(Assumptions!$F$23-0)*($B55-0)/13),IF($B55&lt;=24,(Assumptions!$F$23+('Reinvestment Model'!$D$60-Assumptions!$F$23)*($B55-13)/11),IF($B55&lt;=36,('Reinvestment Model'!$D$60+('Reinvestment Model'!$E$60-'Reinvestment Model'!$D$60)*($B55-24)/12),IF($B55&lt;=48,('Reinvestment Model'!$E$60+('Reinvestment Model'!$F$60-'Reinvestment Model'!$E$60)*($B55-36)/12),IF($B55&lt;=60,('Reinvestment Model'!$F$60+('Reinvestment Model'!$G$60-'Reinvestment Model'!$F$60)*($B55-48)/12),0))))),0)</f>
        <v>2450</v>
      </c>
      <c r="F55" s="52" t="n">
        <f aca="false">MAX(0,E55-E54)</f>
        <v>50</v>
      </c>
      <c r="G55" s="95" t="n">
        <f aca="false">F55*Assumptions!$F$14</f>
        <v>1000</v>
      </c>
      <c r="H55" s="52" t="n">
        <f aca="false">E55*Assumptions!$F$15/12</f>
        <v>73500</v>
      </c>
      <c r="I55" s="52" t="n">
        <f aca="false">I54*(1-Assumptions!$F$16/12)+H55</f>
        <v>1731666.43639371</v>
      </c>
      <c r="J55" s="48" t="n">
        <f aca="false">E55*Assumptions!$F$17/12</f>
        <v>6125</v>
      </c>
      <c r="K55" s="52" t="n">
        <f aca="false">K54+J55</f>
        <v>147875</v>
      </c>
      <c r="L55" s="95" t="n">
        <f aca="false">IF(E55&gt;0,Assumptions!$F$18,0)</f>
        <v>1000</v>
      </c>
      <c r="M55" s="130" t="n">
        <f aca="false">Assumptions!$F$14/Assumptions!$F$17</f>
        <v>0.666666666666667</v>
      </c>
      <c r="N55" s="109" t="n">
        <f aca="false">MAX(Assumptions!$F$20,I55*Assumptions!$F$21)</f>
        <v>173166.643639371</v>
      </c>
    </row>
    <row r="56" customFormat="false" ht="15" hidden="false" customHeight="true" outlineLevel="0" collapsed="false">
      <c r="B56" s="107" t="n">
        <v>50</v>
      </c>
      <c r="C56" s="108" t="str">
        <f aca="false">IF(B56&lt;=6,"P1 Build",IF(B56&lt;=18,"P2 Operate",IF(B56&lt;=30,"P3 Compound","P4 Scale")))</f>
        <v>P4 Scale</v>
      </c>
      <c r="D56" s="111" t="n">
        <f aca="false">IF(B56=0,0,ROUNDUP(B56/12,0))</f>
        <v>5</v>
      </c>
      <c r="E56" s="52" t="n">
        <f aca="false">ROUND(IF($B56&lt;=13,(0+(Assumptions!$F$23-0)*($B56-0)/13),IF($B56&lt;=24,(Assumptions!$F$23+('Reinvestment Model'!$D$60-Assumptions!$F$23)*($B56-13)/11),IF($B56&lt;=36,('Reinvestment Model'!$D$60+('Reinvestment Model'!$E$60-'Reinvestment Model'!$D$60)*($B56-24)/12),IF($B56&lt;=48,('Reinvestment Model'!$E$60+('Reinvestment Model'!$F$60-'Reinvestment Model'!$E$60)*($B56-36)/12),IF($B56&lt;=60,('Reinvestment Model'!$F$60+('Reinvestment Model'!$G$60-'Reinvestment Model'!$F$60)*($B56-48)/12),0))))),0)</f>
        <v>2500</v>
      </c>
      <c r="F56" s="52" t="n">
        <f aca="false">MAX(0,E56-E55)</f>
        <v>50</v>
      </c>
      <c r="G56" s="95" t="n">
        <f aca="false">F56*Assumptions!$F$14</f>
        <v>1000</v>
      </c>
      <c r="H56" s="52" t="n">
        <f aca="false">E56*Assumptions!$F$15/12</f>
        <v>75000</v>
      </c>
      <c r="I56" s="52" t="n">
        <f aca="false">I55*(1-Assumptions!$F$16/12)+H56</f>
        <v>1805223.38103005</v>
      </c>
      <c r="J56" s="48" t="n">
        <f aca="false">E56*Assumptions!$F$17/12</f>
        <v>6250</v>
      </c>
      <c r="K56" s="52" t="n">
        <f aca="false">K55+J56</f>
        <v>154125</v>
      </c>
      <c r="L56" s="95" t="n">
        <f aca="false">IF(E56&gt;0,Assumptions!$F$18,0)</f>
        <v>1000</v>
      </c>
      <c r="M56" s="130" t="n">
        <f aca="false">Assumptions!$F$14/Assumptions!$F$17</f>
        <v>0.666666666666667</v>
      </c>
      <c r="N56" s="109" t="n">
        <f aca="false">MAX(Assumptions!$F$20,I56*Assumptions!$F$21)</f>
        <v>180522.338103005</v>
      </c>
    </row>
    <row r="57" customFormat="false" ht="15" hidden="false" customHeight="true" outlineLevel="0" collapsed="false">
      <c r="B57" s="107" t="n">
        <v>51</v>
      </c>
      <c r="C57" s="108" t="str">
        <f aca="false">IF(B57&lt;=6,"P1 Build",IF(B57&lt;=18,"P2 Operate",IF(B57&lt;=30,"P3 Compound","P4 Scale")))</f>
        <v>P4 Scale</v>
      </c>
      <c r="D57" s="111" t="n">
        <f aca="false">IF(B57=0,0,ROUNDUP(B57/12,0))</f>
        <v>5</v>
      </c>
      <c r="E57" s="52" t="n">
        <f aca="false">ROUND(IF($B57&lt;=13,(0+(Assumptions!$F$23-0)*($B57-0)/13),IF($B57&lt;=24,(Assumptions!$F$23+('Reinvestment Model'!$D$60-Assumptions!$F$23)*($B57-13)/11),IF($B57&lt;=36,('Reinvestment Model'!$D$60+('Reinvestment Model'!$E$60-'Reinvestment Model'!$D$60)*($B57-24)/12),IF($B57&lt;=48,('Reinvestment Model'!$E$60+('Reinvestment Model'!$F$60-'Reinvestment Model'!$E$60)*($B57-36)/12),IF($B57&lt;=60,('Reinvestment Model'!$F$60+('Reinvestment Model'!$G$60-'Reinvestment Model'!$F$60)*($B57-48)/12),0))))),0)</f>
        <v>2550</v>
      </c>
      <c r="F57" s="52" t="n">
        <f aca="false">MAX(0,E57-E56)</f>
        <v>50</v>
      </c>
      <c r="G57" s="95" t="n">
        <f aca="false">F57*Assumptions!$F$14</f>
        <v>1000</v>
      </c>
      <c r="H57" s="52" t="n">
        <f aca="false">E57*Assumptions!$F$15/12</f>
        <v>76500</v>
      </c>
      <c r="I57" s="52" t="n">
        <f aca="false">I56*(1-Assumptions!$F$16/12)+H57</f>
        <v>1880219.02821252</v>
      </c>
      <c r="J57" s="48" t="n">
        <f aca="false">E57*Assumptions!$F$17/12</f>
        <v>6375</v>
      </c>
      <c r="K57" s="52" t="n">
        <f aca="false">K56+J57</f>
        <v>160500</v>
      </c>
      <c r="L57" s="95" t="n">
        <f aca="false">IF(E57&gt;0,Assumptions!$F$18,0)</f>
        <v>1000</v>
      </c>
      <c r="M57" s="130" t="n">
        <f aca="false">Assumptions!$F$14/Assumptions!$F$17</f>
        <v>0.666666666666667</v>
      </c>
      <c r="N57" s="109" t="n">
        <f aca="false">MAX(Assumptions!$F$20,I57*Assumptions!$F$21)</f>
        <v>188021.902821252</v>
      </c>
    </row>
    <row r="58" customFormat="false" ht="15" hidden="false" customHeight="true" outlineLevel="0" collapsed="false">
      <c r="B58" s="107" t="n">
        <v>52</v>
      </c>
      <c r="C58" s="108" t="str">
        <f aca="false">IF(B58&lt;=6,"P1 Build",IF(B58&lt;=18,"P2 Operate",IF(B58&lt;=30,"P3 Compound","P4 Scale")))</f>
        <v>P4 Scale</v>
      </c>
      <c r="D58" s="111" t="n">
        <f aca="false">IF(B58=0,0,ROUNDUP(B58/12,0))</f>
        <v>5</v>
      </c>
      <c r="E58" s="52" t="n">
        <f aca="false">ROUND(IF($B58&lt;=13,(0+(Assumptions!$F$23-0)*($B58-0)/13),IF($B58&lt;=24,(Assumptions!$F$23+('Reinvestment Model'!$D$60-Assumptions!$F$23)*($B58-13)/11),IF($B58&lt;=36,('Reinvestment Model'!$D$60+('Reinvestment Model'!$E$60-'Reinvestment Model'!$D$60)*($B58-24)/12),IF($B58&lt;=48,('Reinvestment Model'!$E$60+('Reinvestment Model'!$F$60-'Reinvestment Model'!$E$60)*($B58-36)/12),IF($B58&lt;=60,('Reinvestment Model'!$F$60+('Reinvestment Model'!$G$60-'Reinvestment Model'!$F$60)*($B58-48)/12),0))))),0)</f>
        <v>2600</v>
      </c>
      <c r="F58" s="52" t="n">
        <f aca="false">MAX(0,E58-E57)</f>
        <v>50</v>
      </c>
      <c r="G58" s="95" t="n">
        <f aca="false">F58*Assumptions!$F$14</f>
        <v>1000</v>
      </c>
      <c r="H58" s="52" t="n">
        <f aca="false">E58*Assumptions!$F$15/12</f>
        <v>78000</v>
      </c>
      <c r="I58" s="52" t="n">
        <f aca="false">I57*(1-Assumptions!$F$16/12)+H58</f>
        <v>1956652.17902235</v>
      </c>
      <c r="J58" s="48" t="n">
        <f aca="false">E58*Assumptions!$F$17/12</f>
        <v>6500</v>
      </c>
      <c r="K58" s="52" t="n">
        <f aca="false">K57+J58</f>
        <v>167000</v>
      </c>
      <c r="L58" s="95" t="n">
        <f aca="false">IF(E58&gt;0,Assumptions!$F$18,0)</f>
        <v>1000</v>
      </c>
      <c r="M58" s="130" t="n">
        <f aca="false">Assumptions!$F$14/Assumptions!$F$17</f>
        <v>0.666666666666667</v>
      </c>
      <c r="N58" s="109" t="n">
        <f aca="false">MAX(Assumptions!$F$20,I58*Assumptions!$F$21)</f>
        <v>195665.217902235</v>
      </c>
    </row>
    <row r="59" customFormat="false" ht="15" hidden="false" customHeight="true" outlineLevel="0" collapsed="false">
      <c r="B59" s="107" t="n">
        <v>53</v>
      </c>
      <c r="C59" s="108" t="str">
        <f aca="false">IF(B59&lt;=6,"P1 Build",IF(B59&lt;=18,"P2 Operate",IF(B59&lt;=30,"P3 Compound","P4 Scale")))</f>
        <v>P4 Scale</v>
      </c>
      <c r="D59" s="111" t="n">
        <f aca="false">IF(B59=0,0,ROUNDUP(B59/12,0))</f>
        <v>5</v>
      </c>
      <c r="E59" s="52" t="n">
        <f aca="false">ROUND(IF($B59&lt;=13,(0+(Assumptions!$F$23-0)*($B59-0)/13),IF($B59&lt;=24,(Assumptions!$F$23+('Reinvestment Model'!$D$60-Assumptions!$F$23)*($B59-13)/11),IF($B59&lt;=36,('Reinvestment Model'!$D$60+('Reinvestment Model'!$E$60-'Reinvestment Model'!$D$60)*($B59-24)/12),IF($B59&lt;=48,('Reinvestment Model'!$E$60+('Reinvestment Model'!$F$60-'Reinvestment Model'!$E$60)*($B59-36)/12),IF($B59&lt;=60,('Reinvestment Model'!$F$60+('Reinvestment Model'!$G$60-'Reinvestment Model'!$F$60)*($B59-48)/12),0))))),0)</f>
        <v>2650</v>
      </c>
      <c r="F59" s="52" t="n">
        <f aca="false">MAX(0,E59-E58)</f>
        <v>50</v>
      </c>
      <c r="G59" s="95" t="n">
        <f aca="false">F59*Assumptions!$F$14</f>
        <v>1000</v>
      </c>
      <c r="H59" s="52" t="n">
        <f aca="false">E59*Assumptions!$F$15/12</f>
        <v>79500</v>
      </c>
      <c r="I59" s="52" t="n">
        <f aca="false">I58*(1-Assumptions!$F$16/12)+H59</f>
        <v>2034521.63553983</v>
      </c>
      <c r="J59" s="48" t="n">
        <f aca="false">E59*Assumptions!$F$17/12</f>
        <v>6625</v>
      </c>
      <c r="K59" s="52" t="n">
        <f aca="false">K58+J59</f>
        <v>173625</v>
      </c>
      <c r="L59" s="95" t="n">
        <f aca="false">IF(E59&gt;0,Assumptions!$F$18,0)</f>
        <v>1000</v>
      </c>
      <c r="M59" s="130" t="n">
        <f aca="false">Assumptions!$F$14/Assumptions!$F$17</f>
        <v>0.666666666666667</v>
      </c>
      <c r="N59" s="109" t="n">
        <f aca="false">MAX(Assumptions!$F$20,I59*Assumptions!$F$21)</f>
        <v>203452.163553983</v>
      </c>
    </row>
    <row r="60" customFormat="false" ht="15" hidden="false" customHeight="true" outlineLevel="0" collapsed="false">
      <c r="B60" s="107" t="n">
        <v>54</v>
      </c>
      <c r="C60" s="108" t="str">
        <f aca="false">IF(B60&lt;=6,"P1 Build",IF(B60&lt;=18,"P2 Operate",IF(B60&lt;=30,"P3 Compound","P4 Scale")))</f>
        <v>P4 Scale</v>
      </c>
      <c r="D60" s="111" t="n">
        <f aca="false">IF(B60=0,0,ROUNDUP(B60/12,0))</f>
        <v>5</v>
      </c>
      <c r="E60" s="52" t="n">
        <f aca="false">ROUND(IF($B60&lt;=13,(0+(Assumptions!$F$23-0)*($B60-0)/13),IF($B60&lt;=24,(Assumptions!$F$23+('Reinvestment Model'!$D$60-Assumptions!$F$23)*($B60-13)/11),IF($B60&lt;=36,('Reinvestment Model'!$D$60+('Reinvestment Model'!$E$60-'Reinvestment Model'!$D$60)*($B60-24)/12),IF($B60&lt;=48,('Reinvestment Model'!$E$60+('Reinvestment Model'!$F$60-'Reinvestment Model'!$E$60)*($B60-36)/12),IF($B60&lt;=60,('Reinvestment Model'!$F$60+('Reinvestment Model'!$G$60-'Reinvestment Model'!$F$60)*($B60-48)/12),0))))),0)</f>
        <v>2700</v>
      </c>
      <c r="F60" s="52" t="n">
        <f aca="false">MAX(0,E60-E59)</f>
        <v>50</v>
      </c>
      <c r="G60" s="95" t="n">
        <f aca="false">F60*Assumptions!$F$14</f>
        <v>1000</v>
      </c>
      <c r="H60" s="52" t="n">
        <f aca="false">E60*Assumptions!$F$15/12</f>
        <v>81000</v>
      </c>
      <c r="I60" s="52" t="n">
        <f aca="false">I59*(1-Assumptions!$F$16/12)+H60</f>
        <v>2113826.20084354</v>
      </c>
      <c r="J60" s="48" t="n">
        <f aca="false">E60*Assumptions!$F$17/12</f>
        <v>6750</v>
      </c>
      <c r="K60" s="52" t="n">
        <f aca="false">K59+J60</f>
        <v>180375</v>
      </c>
      <c r="L60" s="95" t="n">
        <f aca="false">IF(E60&gt;0,Assumptions!$F$18,0)</f>
        <v>1000</v>
      </c>
      <c r="M60" s="130" t="n">
        <f aca="false">Assumptions!$F$14/Assumptions!$F$17</f>
        <v>0.666666666666667</v>
      </c>
      <c r="N60" s="109" t="n">
        <f aca="false">MAX(Assumptions!$F$20,I60*Assumptions!$F$21)</f>
        <v>211382.620084354</v>
      </c>
    </row>
    <row r="61" customFormat="false" ht="15" hidden="false" customHeight="true" outlineLevel="0" collapsed="false">
      <c r="B61" s="107" t="n">
        <v>55</v>
      </c>
      <c r="C61" s="108" t="str">
        <f aca="false">IF(B61&lt;=6,"P1 Build",IF(B61&lt;=18,"P2 Operate",IF(B61&lt;=30,"P3 Compound","P4 Scale")))</f>
        <v>P4 Scale</v>
      </c>
      <c r="D61" s="111" t="n">
        <f aca="false">IF(B61=0,0,ROUNDUP(B61/12,0))</f>
        <v>5</v>
      </c>
      <c r="E61" s="52" t="n">
        <f aca="false">ROUND(IF($B61&lt;=13,(0+(Assumptions!$F$23-0)*($B61-0)/13),IF($B61&lt;=24,(Assumptions!$F$23+('Reinvestment Model'!$D$60-Assumptions!$F$23)*($B61-13)/11),IF($B61&lt;=36,('Reinvestment Model'!$D$60+('Reinvestment Model'!$E$60-'Reinvestment Model'!$D$60)*($B61-24)/12),IF($B61&lt;=48,('Reinvestment Model'!$E$60+('Reinvestment Model'!$F$60-'Reinvestment Model'!$E$60)*($B61-36)/12),IF($B61&lt;=60,('Reinvestment Model'!$F$60+('Reinvestment Model'!$G$60-'Reinvestment Model'!$F$60)*($B61-48)/12),0))))),0)</f>
        <v>2750</v>
      </c>
      <c r="F61" s="52" t="n">
        <f aca="false">MAX(0,E61-E60)</f>
        <v>50</v>
      </c>
      <c r="G61" s="95" t="n">
        <f aca="false">F61*Assumptions!$F$14</f>
        <v>1000</v>
      </c>
      <c r="H61" s="52" t="n">
        <f aca="false">E61*Assumptions!$F$15/12</f>
        <v>82500</v>
      </c>
      <c r="I61" s="52" t="n">
        <f aca="false">I60*(1-Assumptions!$F$16/12)+H61</f>
        <v>2194564.67900951</v>
      </c>
      <c r="J61" s="48" t="n">
        <f aca="false">E61*Assumptions!$F$17/12</f>
        <v>6875</v>
      </c>
      <c r="K61" s="52" t="n">
        <f aca="false">K60+J61</f>
        <v>187250</v>
      </c>
      <c r="L61" s="95" t="n">
        <f aca="false">IF(E61&gt;0,Assumptions!$F$18,0)</f>
        <v>1000</v>
      </c>
      <c r="M61" s="130" t="n">
        <f aca="false">Assumptions!$F$14/Assumptions!$F$17</f>
        <v>0.666666666666667</v>
      </c>
      <c r="N61" s="109" t="n">
        <f aca="false">MAX(Assumptions!$F$20,I61*Assumptions!$F$21)</f>
        <v>219456.467900951</v>
      </c>
    </row>
    <row r="62" customFormat="false" ht="15" hidden="false" customHeight="true" outlineLevel="0" collapsed="false">
      <c r="B62" s="107" t="n">
        <v>56</v>
      </c>
      <c r="C62" s="108" t="str">
        <f aca="false">IF(B62&lt;=6,"P1 Build",IF(B62&lt;=18,"P2 Operate",IF(B62&lt;=30,"P3 Compound","P4 Scale")))</f>
        <v>P4 Scale</v>
      </c>
      <c r="D62" s="111" t="n">
        <f aca="false">IF(B62=0,0,ROUNDUP(B62/12,0))</f>
        <v>5</v>
      </c>
      <c r="E62" s="52" t="n">
        <f aca="false">ROUND(IF($B62&lt;=13,(0+(Assumptions!$F$23-0)*($B62-0)/13),IF($B62&lt;=24,(Assumptions!$F$23+('Reinvestment Model'!$D$60-Assumptions!$F$23)*($B62-13)/11),IF($B62&lt;=36,('Reinvestment Model'!$D$60+('Reinvestment Model'!$E$60-'Reinvestment Model'!$D$60)*($B62-24)/12),IF($B62&lt;=48,('Reinvestment Model'!$E$60+('Reinvestment Model'!$F$60-'Reinvestment Model'!$E$60)*($B62-36)/12),IF($B62&lt;=60,('Reinvestment Model'!$F$60+('Reinvestment Model'!$G$60-'Reinvestment Model'!$F$60)*($B62-48)/12),0))))),0)</f>
        <v>2800</v>
      </c>
      <c r="F62" s="52" t="n">
        <f aca="false">MAX(0,E62-E61)</f>
        <v>50</v>
      </c>
      <c r="G62" s="95" t="n">
        <f aca="false">F62*Assumptions!$F$14</f>
        <v>1000</v>
      </c>
      <c r="H62" s="52" t="n">
        <f aca="false">E62*Assumptions!$F$15/12</f>
        <v>84000</v>
      </c>
      <c r="I62" s="52" t="n">
        <f aca="false">I61*(1-Assumptions!$F$16/12)+H62</f>
        <v>2276735.87511033</v>
      </c>
      <c r="J62" s="48" t="n">
        <f aca="false">E62*Assumptions!$F$17/12</f>
        <v>7000</v>
      </c>
      <c r="K62" s="52" t="n">
        <f aca="false">K61+J62</f>
        <v>194250</v>
      </c>
      <c r="L62" s="95" t="n">
        <f aca="false">IF(E62&gt;0,Assumptions!$F$18,0)</f>
        <v>1000</v>
      </c>
      <c r="M62" s="130" t="n">
        <f aca="false">Assumptions!$F$14/Assumptions!$F$17</f>
        <v>0.666666666666667</v>
      </c>
      <c r="N62" s="109" t="n">
        <f aca="false">MAX(Assumptions!$F$20,I62*Assumptions!$F$21)</f>
        <v>227673.587511033</v>
      </c>
    </row>
    <row r="63" customFormat="false" ht="15" hidden="false" customHeight="true" outlineLevel="0" collapsed="false">
      <c r="B63" s="107" t="n">
        <v>57</v>
      </c>
      <c r="C63" s="108" t="str">
        <f aca="false">IF(B63&lt;=6,"P1 Build",IF(B63&lt;=18,"P2 Operate",IF(B63&lt;=30,"P3 Compound","P4 Scale")))</f>
        <v>P4 Scale</v>
      </c>
      <c r="D63" s="111" t="n">
        <f aca="false">IF(B63=0,0,ROUNDUP(B63/12,0))</f>
        <v>5</v>
      </c>
      <c r="E63" s="52" t="n">
        <f aca="false">ROUND(IF($B63&lt;=13,(0+(Assumptions!$F$23-0)*($B63-0)/13),IF($B63&lt;=24,(Assumptions!$F$23+('Reinvestment Model'!$D$60-Assumptions!$F$23)*($B63-13)/11),IF($B63&lt;=36,('Reinvestment Model'!$D$60+('Reinvestment Model'!$E$60-'Reinvestment Model'!$D$60)*($B63-24)/12),IF($B63&lt;=48,('Reinvestment Model'!$E$60+('Reinvestment Model'!$F$60-'Reinvestment Model'!$E$60)*($B63-36)/12),IF($B63&lt;=60,('Reinvestment Model'!$F$60+('Reinvestment Model'!$G$60-'Reinvestment Model'!$F$60)*($B63-48)/12),0))))),0)</f>
        <v>2850</v>
      </c>
      <c r="F63" s="52" t="n">
        <f aca="false">MAX(0,E63-E62)</f>
        <v>50</v>
      </c>
      <c r="G63" s="95" t="n">
        <f aca="false">F63*Assumptions!$F$14</f>
        <v>1000</v>
      </c>
      <c r="H63" s="52" t="n">
        <f aca="false">E63*Assumptions!$F$15/12</f>
        <v>85500</v>
      </c>
      <c r="I63" s="52" t="n">
        <f aca="false">I62*(1-Assumptions!$F$16/12)+H63</f>
        <v>2360338.59521441</v>
      </c>
      <c r="J63" s="48" t="n">
        <f aca="false">E63*Assumptions!$F$17/12</f>
        <v>7125</v>
      </c>
      <c r="K63" s="52" t="n">
        <f aca="false">K62+J63</f>
        <v>201375</v>
      </c>
      <c r="L63" s="95" t="n">
        <f aca="false">IF(E63&gt;0,Assumptions!$F$18,0)</f>
        <v>1000</v>
      </c>
      <c r="M63" s="130" t="n">
        <f aca="false">Assumptions!$F$14/Assumptions!$F$17</f>
        <v>0.666666666666667</v>
      </c>
      <c r="N63" s="109" t="n">
        <f aca="false">MAX(Assumptions!$F$20,I63*Assumptions!$F$21)</f>
        <v>236033.859521441</v>
      </c>
    </row>
    <row r="64" customFormat="false" ht="15" hidden="false" customHeight="true" outlineLevel="0" collapsed="false">
      <c r="B64" s="107" t="n">
        <v>58</v>
      </c>
      <c r="C64" s="108" t="str">
        <f aca="false">IF(B64&lt;=6,"P1 Build",IF(B64&lt;=18,"P2 Operate",IF(B64&lt;=30,"P3 Compound","P4 Scale")))</f>
        <v>P4 Scale</v>
      </c>
      <c r="D64" s="111" t="n">
        <f aca="false">IF(B64=0,0,ROUNDUP(B64/12,0))</f>
        <v>5</v>
      </c>
      <c r="E64" s="52" t="n">
        <f aca="false">ROUND(IF($B64&lt;=13,(0+(Assumptions!$F$23-0)*($B64-0)/13),IF($B64&lt;=24,(Assumptions!$F$23+('Reinvestment Model'!$D$60-Assumptions!$F$23)*($B64-13)/11),IF($B64&lt;=36,('Reinvestment Model'!$D$60+('Reinvestment Model'!$E$60-'Reinvestment Model'!$D$60)*($B64-24)/12),IF($B64&lt;=48,('Reinvestment Model'!$E$60+('Reinvestment Model'!$F$60-'Reinvestment Model'!$E$60)*($B64-36)/12),IF($B64&lt;=60,('Reinvestment Model'!$F$60+('Reinvestment Model'!$G$60-'Reinvestment Model'!$F$60)*($B64-48)/12),0))))),0)</f>
        <v>2900</v>
      </c>
      <c r="F64" s="52" t="n">
        <f aca="false">MAX(0,E64-E63)</f>
        <v>50</v>
      </c>
      <c r="G64" s="95" t="n">
        <f aca="false">F64*Assumptions!$F$14</f>
        <v>1000</v>
      </c>
      <c r="H64" s="52" t="n">
        <f aca="false">E64*Assumptions!$F$15/12</f>
        <v>87000</v>
      </c>
      <c r="I64" s="52" t="n">
        <f aca="false">I63*(1-Assumptions!$F$16/12)+H64</f>
        <v>2445371.64638506</v>
      </c>
      <c r="J64" s="48" t="n">
        <f aca="false">E64*Assumptions!$F$17/12</f>
        <v>7250</v>
      </c>
      <c r="K64" s="52" t="n">
        <f aca="false">K63+J64</f>
        <v>208625</v>
      </c>
      <c r="L64" s="95" t="n">
        <f aca="false">IF(E64&gt;0,Assumptions!$F$18,0)</f>
        <v>1000</v>
      </c>
      <c r="M64" s="130" t="n">
        <f aca="false">Assumptions!$F$14/Assumptions!$F$17</f>
        <v>0.666666666666667</v>
      </c>
      <c r="N64" s="109" t="n">
        <f aca="false">MAX(Assumptions!$F$20,I64*Assumptions!$F$21)</f>
        <v>244537.164638506</v>
      </c>
    </row>
    <row r="65" customFormat="false" ht="15" hidden="false" customHeight="true" outlineLevel="0" collapsed="false">
      <c r="B65" s="107" t="n">
        <v>59</v>
      </c>
      <c r="C65" s="108" t="str">
        <f aca="false">IF(B65&lt;=6,"P1 Build",IF(B65&lt;=18,"P2 Operate",IF(B65&lt;=30,"P3 Compound","P4 Scale")))</f>
        <v>P4 Scale</v>
      </c>
      <c r="D65" s="111" t="n">
        <f aca="false">IF(B65=0,0,ROUNDUP(B65/12,0))</f>
        <v>5</v>
      </c>
      <c r="E65" s="52" t="n">
        <f aca="false">ROUND(IF($B65&lt;=13,(0+(Assumptions!$F$23-0)*($B65-0)/13),IF($B65&lt;=24,(Assumptions!$F$23+('Reinvestment Model'!$D$60-Assumptions!$F$23)*($B65-13)/11),IF($B65&lt;=36,('Reinvestment Model'!$D$60+('Reinvestment Model'!$E$60-'Reinvestment Model'!$D$60)*($B65-24)/12),IF($B65&lt;=48,('Reinvestment Model'!$E$60+('Reinvestment Model'!$F$60-'Reinvestment Model'!$E$60)*($B65-36)/12),IF($B65&lt;=60,('Reinvestment Model'!$F$60+('Reinvestment Model'!$G$60-'Reinvestment Model'!$F$60)*($B65-48)/12),0))))),0)</f>
        <v>2950</v>
      </c>
      <c r="F65" s="52" t="n">
        <f aca="false">MAX(0,E65-E64)</f>
        <v>50</v>
      </c>
      <c r="G65" s="95" t="n">
        <f aca="false">F65*Assumptions!$F$14</f>
        <v>1000</v>
      </c>
      <c r="H65" s="52" t="n">
        <f aca="false">E65*Assumptions!$F$15/12</f>
        <v>88500</v>
      </c>
      <c r="I65" s="52" t="n">
        <f aca="false">I64*(1-Assumptions!$F$16/12)+H65</f>
        <v>2531833.83667974</v>
      </c>
      <c r="J65" s="48" t="n">
        <f aca="false">E65*Assumptions!$F$17/12</f>
        <v>7375</v>
      </c>
      <c r="K65" s="52" t="n">
        <f aca="false">K64+J65</f>
        <v>216000</v>
      </c>
      <c r="L65" s="95" t="n">
        <f aca="false">IF(E65&gt;0,Assumptions!$F$18,0)</f>
        <v>1000</v>
      </c>
      <c r="M65" s="130" t="n">
        <f aca="false">Assumptions!$F$14/Assumptions!$F$17</f>
        <v>0.666666666666667</v>
      </c>
      <c r="N65" s="109" t="n">
        <f aca="false">MAX(Assumptions!$F$20,I65*Assumptions!$F$21)</f>
        <v>253183.383667974</v>
      </c>
    </row>
    <row r="66" customFormat="false" ht="15" hidden="false" customHeight="true" outlineLevel="0" collapsed="false">
      <c r="B66" s="107" t="n">
        <v>60</v>
      </c>
      <c r="C66" s="108" t="str">
        <f aca="false">IF(B66&lt;=6,"P1 Build",IF(B66&lt;=18,"P2 Operate",IF(B66&lt;=30,"P3 Compound","P4 Scale")))</f>
        <v>P4 Scale</v>
      </c>
      <c r="D66" s="111" t="n">
        <f aca="false">IF(B66=0,0,ROUNDUP(B66/12,0))</f>
        <v>5</v>
      </c>
      <c r="E66" s="52" t="n">
        <f aca="false">ROUND(IF($B66&lt;=13,(0+(Assumptions!$F$23-0)*($B66-0)/13),IF($B66&lt;=24,(Assumptions!$F$23+('Reinvestment Model'!$D$60-Assumptions!$F$23)*($B66-13)/11),IF($B66&lt;=36,('Reinvestment Model'!$D$60+('Reinvestment Model'!$E$60-'Reinvestment Model'!$D$60)*($B66-24)/12),IF($B66&lt;=48,('Reinvestment Model'!$E$60+('Reinvestment Model'!$F$60-'Reinvestment Model'!$E$60)*($B66-36)/12),IF($B66&lt;=60,('Reinvestment Model'!$F$60+('Reinvestment Model'!$G$60-'Reinvestment Model'!$F$60)*($B66-48)/12),0))))),0)</f>
        <v>3000</v>
      </c>
      <c r="F66" s="52" t="n">
        <f aca="false">MAX(0,E66-E65)</f>
        <v>50</v>
      </c>
      <c r="G66" s="95" t="n">
        <f aca="false">F66*Assumptions!$F$14</f>
        <v>1000</v>
      </c>
      <c r="H66" s="52" t="n">
        <f aca="false">E66*Assumptions!$F$15/12</f>
        <v>90000</v>
      </c>
      <c r="I66" s="52" t="n">
        <f aca="false">I65*(1-Assumptions!$F$16/12)+H66</f>
        <v>2619723.97514918</v>
      </c>
      <c r="J66" s="48" t="n">
        <f aca="false">E66*Assumptions!$F$17/12</f>
        <v>7500</v>
      </c>
      <c r="K66" s="52" t="n">
        <f aca="false">K65+J66</f>
        <v>223500</v>
      </c>
      <c r="L66" s="95" t="n">
        <f aca="false">IF(E66&gt;0,Assumptions!$F$18,0)</f>
        <v>1000</v>
      </c>
      <c r="M66" s="130" t="n">
        <f aca="false">Assumptions!$F$14/Assumptions!$F$17</f>
        <v>0.666666666666667</v>
      </c>
      <c r="N66" s="109" t="n">
        <f aca="false">MAX(Assumptions!$F$20,I66*Assumptions!$F$21)</f>
        <v>261972.397514918</v>
      </c>
    </row>
    <row r="68" customFormat="false" ht="15" hidden="false" customHeight="true" outlineLevel="0" collapsed="false">
      <c r="B68" s="9" t="s">
        <v>703</v>
      </c>
      <c r="E68" s="116" t="n">
        <f aca="false">Assumptions!$F$14/Assumptions!$F$17</f>
        <v>0.666666666666667</v>
      </c>
    </row>
    <row r="69" customFormat="false" ht="15" hidden="false" customHeight="true" outlineLevel="0" collapsed="false">
      <c r="B69" s="9" t="s">
        <v>704</v>
      </c>
      <c r="E69" s="131" t="n">
        <f aca="false">N66</f>
        <v>261972.397514918</v>
      </c>
    </row>
    <row r="70" customFormat="false" ht="15" hidden="false" customHeight="true" outlineLevel="0" collapsed="false">
      <c r="B70" s="132" t="s">
        <v>705</v>
      </c>
      <c r="E70" s="133" t="n">
        <f aca="false">K66</f>
        <v>223500</v>
      </c>
    </row>
  </sheetData>
  <mergeCells count="2">
    <mergeCell ref="A1:M1"/>
    <mergeCell ref="A2:M2"/>
  </mergeCells>
  <hyperlinks>
    <hyperlink ref="B3" location="'Investor Overview'!A1" display="Overview   ›"/>
    <hyperlink ref="C3" location="'Streaming Revenue'!A1" display="Streaming   ›"/>
    <hyperlink ref="D3" location="'Forever Pre-Saver Engine'!A1" display="Pre-Savers   ›"/>
    <hyperlink ref="M3" location="'Forever Pre-Saver Engine'!A1" display="What a pre-saver is worth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K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4" min="2" style="1" width="9"/>
    <col collapsed="false" customWidth="true" hidden="false" outlineLevel="0" max="7" min="5" style="1" width="18"/>
    <col collapsed="false" customWidth="true" hidden="false" outlineLevel="0" max="8" min="8" style="1" width="14"/>
  </cols>
  <sheetData>
    <row r="1" customFormat="false" ht="25.5" hidden="false" customHeight="true" outlineLevel="0" collapsed="false">
      <c r="A1" s="2" t="s">
        <v>706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.75" hidden="false" customHeight="true" outlineLevel="0" collapsed="false">
      <c r="A2" s="3" t="s">
        <v>707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false" ht="15" hidden="false" customHeight="true" outlineLevel="0" collapsed="false">
      <c r="B3" s="16" t="s">
        <v>78</v>
      </c>
      <c r="C3" s="16" t="s">
        <v>691</v>
      </c>
      <c r="D3" s="28" t="s">
        <v>60</v>
      </c>
      <c r="K3" s="82" t="s">
        <v>708</v>
      </c>
    </row>
    <row r="4" customFormat="false" ht="15" hidden="false" customHeight="true" outlineLevel="0" collapsed="false">
      <c r="B4" s="9" t="s">
        <v>709</v>
      </c>
    </row>
    <row r="5" customFormat="false" ht="15" hidden="false" customHeight="true" outlineLevel="0" collapsed="false">
      <c r="B5" s="134" t="s">
        <v>710</v>
      </c>
    </row>
    <row r="7" customFormat="false" ht="15" hidden="false" customHeight="true" outlineLevel="0" collapsed="false">
      <c r="B7" s="4" t="s">
        <v>711</v>
      </c>
      <c r="C7" s="4"/>
      <c r="D7" s="4"/>
      <c r="E7" s="4"/>
      <c r="F7" s="4"/>
      <c r="G7" s="4"/>
    </row>
    <row r="8" customFormat="false" ht="15" hidden="false" customHeight="true" outlineLevel="0" collapsed="false">
      <c r="B8" s="37" t="s">
        <v>712</v>
      </c>
      <c r="E8" s="114" t="n">
        <v>7.76</v>
      </c>
      <c r="F8" s="39" t="s">
        <v>713</v>
      </c>
    </row>
    <row r="9" customFormat="false" ht="15" hidden="false" customHeight="true" outlineLevel="0" collapsed="false">
      <c r="B9" s="37" t="s">
        <v>714</v>
      </c>
      <c r="E9" s="114" t="n">
        <f aca="false">Assumptions!$F$31</f>
        <v>12</v>
      </c>
      <c r="F9" s="39" t="s">
        <v>715</v>
      </c>
    </row>
    <row r="10" customFormat="false" ht="15" hidden="false" customHeight="true" outlineLevel="0" collapsed="false">
      <c r="B10" s="9" t="s">
        <v>716</v>
      </c>
      <c r="E10" s="135" t="n">
        <f aca="false">Assumptions!$F$31*Assumptions!$F$33*Assumptions!$F$34*(1+Assumptions!$F$35)</f>
        <v>0.078</v>
      </c>
    </row>
    <row r="11" customFormat="false" ht="15" hidden="false" customHeight="true" outlineLevel="0" collapsed="false">
      <c r="B11" s="9" t="s">
        <v>717</v>
      </c>
      <c r="E11" s="135" t="n">
        <f aca="false">E10*12</f>
        <v>0.936</v>
      </c>
    </row>
    <row r="12" customFormat="false" ht="18.75" hidden="false" customHeight="true" outlineLevel="0" collapsed="false">
      <c r="B12" s="8" t="s">
        <v>718</v>
      </c>
      <c r="C12" s="8"/>
      <c r="D12" s="8"/>
      <c r="E12" s="8"/>
      <c r="F12" s="8"/>
      <c r="G12" s="8"/>
      <c r="H12" s="8"/>
    </row>
    <row r="13" customFormat="false" ht="15" hidden="false" customHeight="true" outlineLevel="0" collapsed="false">
      <c r="B13" s="39" t="s">
        <v>719</v>
      </c>
    </row>
    <row r="14" customFormat="false" ht="32.25" hidden="false" customHeight="true" outlineLevel="0" collapsed="false">
      <c r="B14" s="17" t="s">
        <v>720</v>
      </c>
      <c r="C14" s="17" t="s">
        <v>721</v>
      </c>
      <c r="D14" s="17" t="s">
        <v>722</v>
      </c>
      <c r="E14" s="17" t="s">
        <v>723</v>
      </c>
      <c r="F14" s="17" t="s">
        <v>724</v>
      </c>
      <c r="G14" s="17" t="s">
        <v>725</v>
      </c>
      <c r="H14" s="17" t="s">
        <v>726</v>
      </c>
    </row>
    <row r="15" customFormat="false" ht="15" hidden="false" customHeight="true" outlineLevel="0" collapsed="false">
      <c r="B15" s="107" t="n">
        <v>1</v>
      </c>
      <c r="C15" s="111" t="n">
        <f aca="false">ROUNDUP(D15/12,0)</f>
        <v>1</v>
      </c>
      <c r="D15" s="107" t="n">
        <v>1</v>
      </c>
      <c r="E15" s="109" t="n">
        <f aca="false">'Fan Page Engine'!N7</f>
        <v>5000</v>
      </c>
      <c r="F15" s="48" t="n">
        <f aca="false">Assumptions!$F$31</f>
        <v>12</v>
      </c>
      <c r="G15" s="52" t="n">
        <f aca="false">E15*F15</f>
        <v>60000</v>
      </c>
      <c r="H15" s="108" t="str">
        <f aca="false">IF(E15*F15&gt;=30000,"likely","building")</f>
        <v>likely</v>
      </c>
    </row>
    <row r="16" customFormat="false" ht="15" hidden="false" customHeight="true" outlineLevel="0" collapsed="false">
      <c r="B16" s="107" t="n">
        <v>2</v>
      </c>
      <c r="C16" s="111" t="n">
        <f aca="false">ROUNDUP(D16/12,0)</f>
        <v>1</v>
      </c>
      <c r="D16" s="107" t="n">
        <v>2</v>
      </c>
      <c r="E16" s="109" t="n">
        <f aca="false">'Fan Page Engine'!N8</f>
        <v>5000</v>
      </c>
      <c r="F16" s="48" t="n">
        <f aca="false">Assumptions!$F$31</f>
        <v>12</v>
      </c>
      <c r="G16" s="52" t="n">
        <f aca="false">E16*F16</f>
        <v>60000</v>
      </c>
      <c r="H16" s="108" t="str">
        <f aca="false">IF(E16*F16&gt;=30000,"likely","building")</f>
        <v>likely</v>
      </c>
    </row>
    <row r="17" customFormat="false" ht="15" hidden="false" customHeight="true" outlineLevel="0" collapsed="false">
      <c r="B17" s="107" t="n">
        <v>3</v>
      </c>
      <c r="C17" s="111" t="n">
        <f aca="false">ROUNDUP(D17/12,0)</f>
        <v>1</v>
      </c>
      <c r="D17" s="107" t="n">
        <v>3</v>
      </c>
      <c r="E17" s="109" t="n">
        <f aca="false">'Fan Page Engine'!N9</f>
        <v>5000</v>
      </c>
      <c r="F17" s="48" t="n">
        <f aca="false">Assumptions!$F$31</f>
        <v>12</v>
      </c>
      <c r="G17" s="52" t="n">
        <f aca="false">E17*F17</f>
        <v>60000</v>
      </c>
      <c r="H17" s="108" t="str">
        <f aca="false">IF(E17*F17&gt;=30000,"likely","building")</f>
        <v>likely</v>
      </c>
    </row>
    <row r="18" customFormat="false" ht="15" hidden="false" customHeight="true" outlineLevel="0" collapsed="false">
      <c r="B18" s="107" t="n">
        <v>4</v>
      </c>
      <c r="C18" s="111" t="n">
        <f aca="false">ROUNDUP(D18/12,0)</f>
        <v>1</v>
      </c>
      <c r="D18" s="107" t="n">
        <v>4</v>
      </c>
      <c r="E18" s="109" t="n">
        <f aca="false">'Fan Page Engine'!N10</f>
        <v>5137.7262219267</v>
      </c>
      <c r="F18" s="48" t="n">
        <f aca="false">Assumptions!$F$31</f>
        <v>12</v>
      </c>
      <c r="G18" s="52" t="n">
        <f aca="false">E18*F18</f>
        <v>61652.7146631204</v>
      </c>
      <c r="H18" s="108" t="str">
        <f aca="false">IF(E18*F18&gt;=30000,"likely","building")</f>
        <v>likely</v>
      </c>
    </row>
    <row r="19" customFormat="false" ht="15" hidden="false" customHeight="true" outlineLevel="0" collapsed="false">
      <c r="B19" s="107" t="n">
        <v>5</v>
      </c>
      <c r="C19" s="111" t="n">
        <f aca="false">ROUNDUP(D19/12,0)</f>
        <v>1</v>
      </c>
      <c r="D19" s="107" t="n">
        <v>5</v>
      </c>
      <c r="E19" s="109" t="n">
        <f aca="false">'Fan Page Engine'!N11</f>
        <v>5709.44478340842</v>
      </c>
      <c r="F19" s="48" t="n">
        <f aca="false">Assumptions!$F$31</f>
        <v>12</v>
      </c>
      <c r="G19" s="52" t="n">
        <f aca="false">E19*F19</f>
        <v>68513.3374009011</v>
      </c>
      <c r="H19" s="108" t="str">
        <f aca="false">IF(E19*F19&gt;=30000,"likely","building")</f>
        <v>likely</v>
      </c>
    </row>
    <row r="20" customFormat="false" ht="15" hidden="false" customHeight="true" outlineLevel="0" collapsed="false">
      <c r="B20" s="107" t="n">
        <v>6</v>
      </c>
      <c r="C20" s="111" t="n">
        <f aca="false">ROUNDUP(D20/12,0)</f>
        <v>1</v>
      </c>
      <c r="D20" s="107" t="n">
        <v>6</v>
      </c>
      <c r="E20" s="109" t="n">
        <f aca="false">'Fan Page Engine'!N12</f>
        <v>6397.68691275558</v>
      </c>
      <c r="F20" s="48" t="n">
        <f aca="false">Assumptions!$F$31</f>
        <v>12</v>
      </c>
      <c r="G20" s="52" t="n">
        <f aca="false">E20*F20</f>
        <v>76772.242953067</v>
      </c>
      <c r="H20" s="108" t="str">
        <f aca="false">IF(E20*F20&gt;=30000,"likely","building")</f>
        <v>likely</v>
      </c>
    </row>
    <row r="21" customFormat="false" ht="15" hidden="false" customHeight="true" outlineLevel="0" collapsed="false">
      <c r="B21" s="107" t="n">
        <v>7</v>
      </c>
      <c r="C21" s="111" t="n">
        <f aca="false">ROUNDUP(D21/12,0)</f>
        <v>1</v>
      </c>
      <c r="D21" s="107" t="n">
        <v>7</v>
      </c>
      <c r="E21" s="109" t="n">
        <f aca="false">'Fan Page Engine'!N13</f>
        <v>7199.35550699495</v>
      </c>
      <c r="F21" s="48" t="n">
        <f aca="false">Assumptions!$F$31</f>
        <v>12</v>
      </c>
      <c r="G21" s="52" t="n">
        <f aca="false">E21*F21</f>
        <v>86392.2660839395</v>
      </c>
      <c r="H21" s="108" t="str">
        <f aca="false">IF(E21*F21&gt;=30000,"likely","building")</f>
        <v>likely</v>
      </c>
    </row>
    <row r="22" customFormat="false" ht="15" hidden="false" customHeight="true" outlineLevel="0" collapsed="false">
      <c r="B22" s="107" t="n">
        <v>8</v>
      </c>
      <c r="C22" s="111" t="n">
        <f aca="false">ROUNDUP(D22/12,0)</f>
        <v>1</v>
      </c>
      <c r="D22" s="107" t="n">
        <v>8</v>
      </c>
      <c r="E22" s="109" t="n">
        <f aca="false">'Fan Page Engine'!N14</f>
        <v>8117.35604407246</v>
      </c>
      <c r="F22" s="48" t="n">
        <f aca="false">Assumptions!$F$31</f>
        <v>12</v>
      </c>
      <c r="G22" s="52" t="n">
        <f aca="false">E22*F22</f>
        <v>97408.2725288695</v>
      </c>
      <c r="H22" s="108" t="str">
        <f aca="false">IF(E22*F22&gt;=30000,"likely","building")</f>
        <v>likely</v>
      </c>
    </row>
    <row r="23" customFormat="false" ht="15" hidden="false" customHeight="true" outlineLevel="0" collapsed="false">
      <c r="B23" s="107" t="n">
        <v>9</v>
      </c>
      <c r="C23" s="111" t="n">
        <f aca="false">ROUNDUP(D23/12,0)</f>
        <v>1</v>
      </c>
      <c r="D23" s="107" t="n">
        <v>9</v>
      </c>
      <c r="E23" s="109" t="n">
        <f aca="false">'Fan Page Engine'!N15</f>
        <v>9148.5915807024</v>
      </c>
      <c r="F23" s="48" t="n">
        <f aca="false">Assumptions!$F$31</f>
        <v>12</v>
      </c>
      <c r="G23" s="52" t="n">
        <f aca="false">E23*F23</f>
        <v>109783.098968429</v>
      </c>
      <c r="H23" s="108" t="str">
        <f aca="false">IF(E23*F23&gt;=30000,"likely","building")</f>
        <v>likely</v>
      </c>
    </row>
    <row r="24" customFormat="false" ht="15" hidden="false" customHeight="true" outlineLevel="0" collapsed="false">
      <c r="B24" s="107" t="n">
        <v>10</v>
      </c>
      <c r="C24" s="111" t="n">
        <f aca="false">ROUNDUP(D24/12,0)</f>
        <v>1</v>
      </c>
      <c r="D24" s="107" t="n">
        <v>10</v>
      </c>
      <c r="E24" s="109" t="n">
        <f aca="false">'Fan Page Engine'!N16</f>
        <v>10295.9677543851</v>
      </c>
      <c r="F24" s="48" t="n">
        <f aca="false">Assumptions!$F$31</f>
        <v>12</v>
      </c>
      <c r="G24" s="52" t="n">
        <f aca="false">E24*F24</f>
        <v>123551.613052622</v>
      </c>
      <c r="H24" s="108" t="str">
        <f aca="false">IF(E24*F24&gt;=30000,"likely","building")</f>
        <v>likely</v>
      </c>
    </row>
    <row r="25" customFormat="false" ht="15" hidden="false" customHeight="true" outlineLevel="0" collapsed="false">
      <c r="B25" s="107" t="n">
        <v>11</v>
      </c>
      <c r="C25" s="111" t="n">
        <f aca="false">ROUNDUP(D25/12,0)</f>
        <v>1</v>
      </c>
      <c r="D25" s="107" t="n">
        <v>11</v>
      </c>
      <c r="E25" s="109" t="n">
        <f aca="false">'Fan Page Engine'!N17</f>
        <v>11556.3877812565</v>
      </c>
      <c r="F25" s="48" t="n">
        <f aca="false">Assumptions!$F$31</f>
        <v>12</v>
      </c>
      <c r="G25" s="52" t="n">
        <f aca="false">E25*F25</f>
        <v>138676.653375078</v>
      </c>
      <c r="H25" s="108" t="str">
        <f aca="false">IF(E25*F25&gt;=30000,"likely","building")</f>
        <v>likely</v>
      </c>
    </row>
    <row r="26" customFormat="false" ht="15" hidden="false" customHeight="true" outlineLevel="0" collapsed="false">
      <c r="B26" s="107" t="n">
        <v>12</v>
      </c>
      <c r="C26" s="111" t="n">
        <f aca="false">ROUNDUP(D26/12,0)</f>
        <v>1</v>
      </c>
      <c r="D26" s="107" t="n">
        <v>12</v>
      </c>
      <c r="E26" s="109" t="n">
        <f aca="false">'Fan Page Engine'!N18</f>
        <v>12932.7574581054</v>
      </c>
      <c r="F26" s="48" t="n">
        <f aca="false">Assumptions!$F$31</f>
        <v>12</v>
      </c>
      <c r="G26" s="52" t="n">
        <f aca="false">E26*F26</f>
        <v>155193.089497265</v>
      </c>
      <c r="H26" s="108" t="str">
        <f aca="false">IF(E26*F26&gt;=30000,"likely","building")</f>
        <v>likely</v>
      </c>
    </row>
    <row r="27" customFormat="false" ht="15" hidden="false" customHeight="true" outlineLevel="0" collapsed="false">
      <c r="B27" s="107" t="n">
        <v>13</v>
      </c>
      <c r="C27" s="111" t="n">
        <f aca="false">ROUNDUP(D27/12,0)</f>
        <v>2</v>
      </c>
      <c r="D27" s="107" t="n">
        <v>13</v>
      </c>
      <c r="E27" s="109" t="n">
        <f aca="false">'Fan Page Engine'!N19</f>
        <v>14421.9801602237</v>
      </c>
      <c r="F27" s="48" t="n">
        <f aca="false">Assumptions!$F$31</f>
        <v>12</v>
      </c>
      <c r="G27" s="52" t="n">
        <f aca="false">E27*F27</f>
        <v>173063.761922684</v>
      </c>
      <c r="H27" s="108" t="str">
        <f aca="false">IF(E27*F27&gt;=30000,"likely","building")</f>
        <v>likely</v>
      </c>
    </row>
    <row r="28" customFormat="false" ht="15" hidden="false" customHeight="true" outlineLevel="0" collapsed="false">
      <c r="B28" s="107" t="n">
        <v>14</v>
      </c>
      <c r="C28" s="111" t="n">
        <f aca="false">ROUNDUP(D28/12,0)</f>
        <v>2</v>
      </c>
      <c r="D28" s="107" t="n">
        <v>14</v>
      </c>
      <c r="E28" s="109" t="n">
        <f aca="false">'Fan Page Engine'!N20</f>
        <v>16044.9618434235</v>
      </c>
      <c r="F28" s="48" t="n">
        <f aca="false">Assumptions!$F$31</f>
        <v>12</v>
      </c>
      <c r="G28" s="52" t="n">
        <f aca="false">E28*F28</f>
        <v>192539.542121082</v>
      </c>
      <c r="H28" s="108" t="str">
        <f aca="false">IF(E28*F28&gt;=30000,"likely","building")</f>
        <v>likely</v>
      </c>
    </row>
    <row r="29" customFormat="false" ht="15" hidden="false" customHeight="true" outlineLevel="0" collapsed="false">
      <c r="B29" s="107" t="n">
        <v>15</v>
      </c>
      <c r="C29" s="111" t="n">
        <f aca="false">ROUNDUP(D29/12,0)</f>
        <v>2</v>
      </c>
      <c r="D29" s="107" t="n">
        <v>15</v>
      </c>
      <c r="E29" s="109" t="n">
        <f aca="false">'Fan Page Engine'!N21</f>
        <v>17804.5910418873</v>
      </c>
      <c r="F29" s="48" t="n">
        <f aca="false">Assumptions!$F$31</f>
        <v>12</v>
      </c>
      <c r="G29" s="52" t="n">
        <f aca="false">E29*F29</f>
        <v>213655.092502648</v>
      </c>
      <c r="H29" s="108" t="str">
        <f aca="false">IF(E29*F29&gt;=30000,"likely","building")</f>
        <v>likely</v>
      </c>
    </row>
    <row r="30" customFormat="false" ht="15" hidden="false" customHeight="true" outlineLevel="0" collapsed="false">
      <c r="B30" s="107" t="n">
        <v>16</v>
      </c>
      <c r="C30" s="111" t="n">
        <f aca="false">ROUNDUP(D30/12,0)</f>
        <v>2</v>
      </c>
      <c r="D30" s="107" t="n">
        <v>16</v>
      </c>
      <c r="E30" s="109" t="n">
        <f aca="false">'Fan Page Engine'!N22</f>
        <v>19697.7538826857</v>
      </c>
      <c r="F30" s="48" t="n">
        <f aca="false">Assumptions!$F$31</f>
        <v>12</v>
      </c>
      <c r="G30" s="52" t="n">
        <f aca="false">E30*F30</f>
        <v>236373.046592229</v>
      </c>
      <c r="H30" s="108" t="str">
        <f aca="false">IF(E30*F30&gt;=30000,"likely","building")</f>
        <v>likely</v>
      </c>
    </row>
    <row r="31" customFormat="false" ht="15" hidden="false" customHeight="true" outlineLevel="0" collapsed="false">
      <c r="B31" s="107" t="n">
        <v>17</v>
      </c>
      <c r="C31" s="111" t="n">
        <f aca="false">ROUNDUP(D31/12,0)</f>
        <v>2</v>
      </c>
      <c r="D31" s="107" t="n">
        <v>17</v>
      </c>
      <c r="E31" s="109" t="n">
        <f aca="false">'Fan Page Engine'!N23</f>
        <v>21727.3390877835</v>
      </c>
      <c r="F31" s="48" t="n">
        <f aca="false">Assumptions!$F$31</f>
        <v>12</v>
      </c>
      <c r="G31" s="52" t="n">
        <f aca="false">E31*F31</f>
        <v>260728.069053402</v>
      </c>
      <c r="H31" s="108" t="str">
        <f aca="false">IF(E31*F31&gt;=30000,"likely","building")</f>
        <v>likely</v>
      </c>
    </row>
    <row r="32" customFormat="false" ht="15" hidden="false" customHeight="true" outlineLevel="0" collapsed="false">
      <c r="B32" s="107" t="n">
        <v>18</v>
      </c>
      <c r="C32" s="111" t="n">
        <f aca="false">ROUNDUP(D32/12,0)</f>
        <v>2</v>
      </c>
      <c r="D32" s="107" t="n">
        <v>18</v>
      </c>
      <c r="E32" s="109" t="n">
        <f aca="false">'Fan Page Engine'!N24</f>
        <v>23890.232971877</v>
      </c>
      <c r="F32" s="48" t="n">
        <f aca="false">Assumptions!$F$31</f>
        <v>12</v>
      </c>
      <c r="G32" s="52" t="n">
        <f aca="false">E32*F32</f>
        <v>286682.795662524</v>
      </c>
      <c r="H32" s="108" t="str">
        <f aca="false">IF(E32*F32&gt;=30000,"likely","building")</f>
        <v>likely</v>
      </c>
    </row>
    <row r="33" customFormat="false" ht="15" hidden="false" customHeight="true" outlineLevel="0" collapsed="false">
      <c r="B33" s="107" t="n">
        <v>19</v>
      </c>
      <c r="C33" s="111" t="n">
        <f aca="false">ROUNDUP(D33/12,0)</f>
        <v>2</v>
      </c>
      <c r="D33" s="107" t="n">
        <v>19</v>
      </c>
      <c r="E33" s="109" t="n">
        <f aca="false">'Fan Page Engine'!N25</f>
        <v>26189.3244444005</v>
      </c>
      <c r="F33" s="48" t="n">
        <f aca="false">Assumptions!$F$31</f>
        <v>12</v>
      </c>
      <c r="G33" s="52" t="n">
        <f aca="false">E33*F33</f>
        <v>314271.893332805</v>
      </c>
      <c r="H33" s="108" t="str">
        <f aca="false">IF(E33*F33&gt;=30000,"likely","building")</f>
        <v>likely</v>
      </c>
    </row>
    <row r="34" customFormat="false" ht="15" hidden="false" customHeight="true" outlineLevel="0" collapsed="false">
      <c r="B34" s="107" t="n">
        <v>20</v>
      </c>
      <c r="C34" s="111" t="n">
        <f aca="false">ROUNDUP(D34/12,0)</f>
        <v>2</v>
      </c>
      <c r="D34" s="107" t="n">
        <v>20</v>
      </c>
      <c r="E34" s="109" t="n">
        <f aca="false">'Fan Page Engine'!N26</f>
        <v>28621.5000073635</v>
      </c>
      <c r="F34" s="48" t="n">
        <f aca="false">Assumptions!$F$31</f>
        <v>12</v>
      </c>
      <c r="G34" s="52" t="n">
        <f aca="false">E34*F34</f>
        <v>343458.000088361</v>
      </c>
      <c r="H34" s="108" t="str">
        <f aca="false">IF(E34*F34&gt;=30000,"likely","building")</f>
        <v>likely</v>
      </c>
    </row>
    <row r="35" customFormat="false" ht="15" hidden="false" customHeight="true" outlineLevel="0" collapsed="false">
      <c r="B35" s="107" t="n">
        <v>21</v>
      </c>
      <c r="C35" s="111" t="n">
        <f aca="false">ROUNDUP(D35/12,0)</f>
        <v>2</v>
      </c>
      <c r="D35" s="107" t="n">
        <v>21</v>
      </c>
      <c r="E35" s="109" t="n">
        <f aca="false">'Fan Page Engine'!N27</f>
        <v>31189.6487573573</v>
      </c>
      <c r="F35" s="48" t="n">
        <f aca="false">Assumptions!$F$31</f>
        <v>12</v>
      </c>
      <c r="G35" s="52" t="n">
        <f aca="false">E35*F35</f>
        <v>374275.785088288</v>
      </c>
      <c r="H35" s="108" t="str">
        <f aca="false">IF(E35*F35&gt;=30000,"likely","building")</f>
        <v>likely</v>
      </c>
    </row>
    <row r="36" customFormat="false" ht="15" hidden="false" customHeight="true" outlineLevel="0" collapsed="false">
      <c r="B36" s="107" t="n">
        <v>22</v>
      </c>
      <c r="C36" s="111" t="n">
        <f aca="false">ROUNDUP(D36/12,0)</f>
        <v>2</v>
      </c>
      <c r="D36" s="107" t="n">
        <v>22</v>
      </c>
      <c r="E36" s="109" t="n">
        <f aca="false">'Fan Page Engine'!N28</f>
        <v>33890.6573833929</v>
      </c>
      <c r="F36" s="48" t="n">
        <f aca="false">Assumptions!$F$31</f>
        <v>12</v>
      </c>
      <c r="G36" s="52" t="n">
        <f aca="false">E36*F36</f>
        <v>406687.888600714</v>
      </c>
      <c r="H36" s="108" t="str">
        <f aca="false">IF(E36*F36&gt;=30000,"likely","building")</f>
        <v>likely</v>
      </c>
    </row>
    <row r="37" customFormat="false" ht="15" hidden="false" customHeight="true" outlineLevel="0" collapsed="false">
      <c r="B37" s="107" t="n">
        <v>23</v>
      </c>
      <c r="C37" s="111" t="n">
        <f aca="false">ROUNDUP(D37/12,0)</f>
        <v>2</v>
      </c>
      <c r="D37" s="107" t="n">
        <v>23</v>
      </c>
      <c r="E37" s="109" t="n">
        <f aca="false">'Fan Page Engine'!N29</f>
        <v>36727.4151689067</v>
      </c>
      <c r="F37" s="48" t="n">
        <f aca="false">Assumptions!$F$31</f>
        <v>12</v>
      </c>
      <c r="G37" s="52" t="n">
        <f aca="false">E37*F37</f>
        <v>440728.98202688</v>
      </c>
      <c r="H37" s="108" t="str">
        <f aca="false">IF(E37*F37&gt;=30000,"likely","building")</f>
        <v>likely</v>
      </c>
    </row>
    <row r="38" customFormat="false" ht="15" hidden="false" customHeight="true" outlineLevel="0" collapsed="false">
      <c r="B38" s="107" t="n">
        <v>24</v>
      </c>
      <c r="C38" s="111" t="n">
        <f aca="false">ROUNDUP(D38/12,0)</f>
        <v>2</v>
      </c>
      <c r="D38" s="107" t="n">
        <v>24</v>
      </c>
      <c r="E38" s="109" t="n">
        <f aca="false">'Fan Page Engine'!N30</f>
        <v>39696.8089895993</v>
      </c>
      <c r="F38" s="48" t="n">
        <f aca="false">Assumptions!$F$31</f>
        <v>12</v>
      </c>
      <c r="G38" s="52" t="n">
        <f aca="false">E38*F38</f>
        <v>476361.707875191</v>
      </c>
      <c r="H38" s="108" t="str">
        <f aca="false">IF(E38*F38&gt;=30000,"likely","building")</f>
        <v>likely</v>
      </c>
    </row>
    <row r="39" customFormat="false" ht="15" hidden="false" customHeight="true" outlineLevel="0" collapsed="false">
      <c r="B39" s="107" t="n">
        <v>25</v>
      </c>
      <c r="C39" s="111" t="n">
        <f aca="false">ROUNDUP(D39/12,0)</f>
        <v>3</v>
      </c>
      <c r="D39" s="107" t="n">
        <v>25</v>
      </c>
      <c r="E39" s="109" t="n">
        <f aca="false">'Fan Page Engine'!N31</f>
        <v>42864.7283154413</v>
      </c>
      <c r="F39" s="48" t="n">
        <f aca="false">Assumptions!$F$31</f>
        <v>12</v>
      </c>
      <c r="G39" s="52" t="n">
        <f aca="false">E39*F39</f>
        <v>514376.739785295</v>
      </c>
      <c r="H39" s="108" t="str">
        <f aca="false">IF(E39*F39&gt;=30000,"likely","building")</f>
        <v>likely</v>
      </c>
    </row>
    <row r="40" customFormat="false" ht="15" hidden="false" customHeight="true" outlineLevel="0" collapsed="false">
      <c r="B40" s="107" t="n">
        <v>26</v>
      </c>
      <c r="C40" s="111" t="n">
        <f aca="false">ROUNDUP(D40/12,0)</f>
        <v>3</v>
      </c>
      <c r="D40" s="107" t="n">
        <v>26</v>
      </c>
      <c r="E40" s="109" t="n">
        <f aca="false">'Fan Page Engine'!N32</f>
        <v>46228.0077085117</v>
      </c>
      <c r="F40" s="48" t="n">
        <f aca="false">Assumptions!$F$31</f>
        <v>12</v>
      </c>
      <c r="G40" s="52" t="n">
        <f aca="false">E40*F40</f>
        <v>554736.092502141</v>
      </c>
      <c r="H40" s="108" t="str">
        <f aca="false">IF(E40*F40&gt;=30000,"likely","building")</f>
        <v>likely</v>
      </c>
    </row>
    <row r="41" customFormat="false" ht="15" hidden="false" customHeight="true" outlineLevel="0" collapsed="false">
      <c r="B41" s="107" t="n">
        <v>27</v>
      </c>
      <c r="C41" s="111" t="n">
        <f aca="false">ROUNDUP(D41/12,0)</f>
        <v>3</v>
      </c>
      <c r="D41" s="107" t="n">
        <v>27</v>
      </c>
      <c r="E41" s="109" t="n">
        <f aca="false">'Fan Page Engine'!N33</f>
        <v>49789.4843687546</v>
      </c>
      <c r="F41" s="48" t="n">
        <f aca="false">Assumptions!$F$31</f>
        <v>12</v>
      </c>
      <c r="G41" s="52" t="n">
        <f aca="false">E41*F41</f>
        <v>597473.812425056</v>
      </c>
      <c r="H41" s="108" t="str">
        <f aca="false">IF(E41*F41&gt;=30000,"likely","building")</f>
        <v>likely</v>
      </c>
    </row>
    <row r="42" customFormat="false" ht="15" hidden="false" customHeight="true" outlineLevel="0" collapsed="false">
      <c r="B42" s="107" t="n">
        <v>28</v>
      </c>
      <c r="C42" s="111" t="n">
        <f aca="false">ROUNDUP(D42/12,0)</f>
        <v>3</v>
      </c>
      <c r="D42" s="107" t="n">
        <v>28</v>
      </c>
      <c r="E42" s="109" t="n">
        <f aca="false">'Fan Page Engine'!N34</f>
        <v>53548.9931317807</v>
      </c>
      <c r="F42" s="48" t="n">
        <f aca="false">Assumptions!$F$31</f>
        <v>12</v>
      </c>
      <c r="G42" s="52" t="n">
        <f aca="false">E42*F42</f>
        <v>642587.917581368</v>
      </c>
      <c r="H42" s="108" t="str">
        <f aca="false">IF(E42*F42&gt;=30000,"likely","building")</f>
        <v>likely</v>
      </c>
    </row>
    <row r="43" customFormat="false" ht="15" hidden="false" customHeight="true" outlineLevel="0" collapsed="false">
      <c r="B43" s="107" t="n">
        <v>29</v>
      </c>
      <c r="C43" s="111" t="n">
        <f aca="false">ROUNDUP(D43/12,0)</f>
        <v>3</v>
      </c>
      <c r="D43" s="107" t="n">
        <v>29</v>
      </c>
      <c r="E43" s="109" t="n">
        <f aca="false">'Fan Page Engine'!N35</f>
        <v>57503.3689708375</v>
      </c>
      <c r="F43" s="48" t="n">
        <f aca="false">Assumptions!$F$31</f>
        <v>12</v>
      </c>
      <c r="G43" s="52" t="n">
        <f aca="false">E43*F43</f>
        <v>690040.42765005</v>
      </c>
      <c r="H43" s="108" t="str">
        <f aca="false">IF(E43*F43&gt;=30000,"likely","building")</f>
        <v>likely</v>
      </c>
    </row>
    <row r="44" customFormat="false" ht="15" hidden="false" customHeight="true" outlineLevel="0" collapsed="false">
      <c r="B44" s="107" t="n">
        <v>30</v>
      </c>
      <c r="C44" s="111" t="n">
        <f aca="false">ROUNDUP(D44/12,0)</f>
        <v>3</v>
      </c>
      <c r="D44" s="107" t="n">
        <v>30</v>
      </c>
      <c r="E44" s="109" t="n">
        <f aca="false">'Fan Page Engine'!N36</f>
        <v>61655.4494966951</v>
      </c>
      <c r="F44" s="48" t="n">
        <f aca="false">Assumptions!$F$31</f>
        <v>12</v>
      </c>
      <c r="G44" s="52" t="n">
        <f aca="false">E44*F44</f>
        <v>739865.393960342</v>
      </c>
      <c r="H44" s="108" t="str">
        <f aca="false">IF(E44*F44&gt;=30000,"likely","building")</f>
        <v>likely</v>
      </c>
    </row>
    <row r="45" customFormat="false" ht="15" hidden="false" customHeight="true" outlineLevel="0" collapsed="false">
      <c r="B45" s="107" t="n">
        <v>31</v>
      </c>
      <c r="C45" s="111" t="n">
        <f aca="false">ROUNDUP(D45/12,0)</f>
        <v>3</v>
      </c>
      <c r="D45" s="107" t="n">
        <v>31</v>
      </c>
      <c r="E45" s="109" t="n">
        <f aca="false">'Fan Page Engine'!N37</f>
        <v>66005.0699554479</v>
      </c>
      <c r="F45" s="48" t="n">
        <f aca="false">Assumptions!$F$31</f>
        <v>12</v>
      </c>
      <c r="G45" s="52" t="n">
        <f aca="false">E45*F45</f>
        <v>792060.839465375</v>
      </c>
      <c r="H45" s="108" t="str">
        <f aca="false">IF(E45*F45&gt;=30000,"likely","building")</f>
        <v>likely</v>
      </c>
    </row>
    <row r="46" customFormat="false" ht="15" hidden="false" customHeight="true" outlineLevel="0" collapsed="false">
      <c r="B46" s="107" t="n">
        <v>32</v>
      </c>
      <c r="C46" s="111" t="n">
        <f aca="false">ROUNDUP(D46/12,0)</f>
        <v>3</v>
      </c>
      <c r="D46" s="107" t="n">
        <v>32</v>
      </c>
      <c r="E46" s="109" t="n">
        <f aca="false">'Fan Page Engine'!N38</f>
        <v>70549.065730485</v>
      </c>
      <c r="F46" s="48" t="n">
        <f aca="false">Assumptions!$F$31</f>
        <v>12</v>
      </c>
      <c r="G46" s="52" t="n">
        <f aca="false">E46*F46</f>
        <v>846588.78876582</v>
      </c>
      <c r="H46" s="108" t="str">
        <f aca="false">IF(E46*F46&gt;=30000,"likely","building")</f>
        <v>likely</v>
      </c>
    </row>
    <row r="47" customFormat="false" ht="15" hidden="false" customHeight="true" outlineLevel="0" collapsed="false">
      <c r="B47" s="107" t="n">
        <v>33</v>
      </c>
      <c r="C47" s="111" t="n">
        <f aca="false">ROUNDUP(D47/12,0)</f>
        <v>3</v>
      </c>
      <c r="D47" s="107" t="n">
        <v>33</v>
      </c>
      <c r="E47" s="109" t="n">
        <f aca="false">'Fan Page Engine'!N39</f>
        <v>75290.2748423763</v>
      </c>
      <c r="F47" s="48" t="n">
        <f aca="false">Assumptions!$F$31</f>
        <v>12</v>
      </c>
      <c r="G47" s="52" t="n">
        <f aca="false">E47*F47</f>
        <v>903483.298108515</v>
      </c>
      <c r="H47" s="108" t="str">
        <f aca="false">IF(E47*F47&gt;=30000,"likely","building")</f>
        <v>likely</v>
      </c>
    </row>
    <row r="48" customFormat="false" ht="15" hidden="false" customHeight="true" outlineLevel="0" collapsed="false">
      <c r="B48" s="107" t="n">
        <v>34</v>
      </c>
      <c r="C48" s="111" t="n">
        <f aca="false">ROUNDUP(D48/12,0)</f>
        <v>3</v>
      </c>
      <c r="D48" s="107" t="n">
        <v>34</v>
      </c>
      <c r="E48" s="109" t="n">
        <f aca="false">'Fan Page Engine'!N40</f>
        <v>80228.5329466743</v>
      </c>
      <c r="F48" s="48" t="n">
        <f aca="false">Assumptions!$F$31</f>
        <v>12</v>
      </c>
      <c r="G48" s="52" t="n">
        <f aca="false">E48*F48</f>
        <v>962742.395360092</v>
      </c>
      <c r="H48" s="108" t="str">
        <f aca="false">IF(E48*F48&gt;=30000,"likely","building")</f>
        <v>likely</v>
      </c>
    </row>
    <row r="49" customFormat="false" ht="15" hidden="false" customHeight="true" outlineLevel="0" collapsed="false">
      <c r="B49" s="107" t="n">
        <v>35</v>
      </c>
      <c r="C49" s="111" t="n">
        <f aca="false">ROUNDUP(D49/12,0)</f>
        <v>3</v>
      </c>
      <c r="D49" s="107" t="n">
        <v>35</v>
      </c>
      <c r="E49" s="109" t="n">
        <f aca="false">'Fan Page Engine'!N41</f>
        <v>85360.6758358854</v>
      </c>
      <c r="F49" s="48" t="n">
        <f aca="false">Assumptions!$F$31</f>
        <v>12</v>
      </c>
      <c r="G49" s="52" t="n">
        <f aca="false">E49*F49</f>
        <v>1024328.11003063</v>
      </c>
      <c r="H49" s="108" t="str">
        <f aca="false">IF(E49*F49&gt;=30000,"likely","building")</f>
        <v>likely</v>
      </c>
    </row>
    <row r="50" customFormat="false" ht="15" hidden="false" customHeight="true" outlineLevel="0" collapsed="false">
      <c r="B50" s="107" t="n">
        <v>36</v>
      </c>
      <c r="C50" s="111" t="n">
        <f aca="false">ROUNDUP(D50/12,0)</f>
        <v>3</v>
      </c>
      <c r="D50" s="107" t="n">
        <v>36</v>
      </c>
      <c r="E50" s="109" t="n">
        <f aca="false">'Fan Page Engine'!N42</f>
        <v>90689.5419393555</v>
      </c>
      <c r="F50" s="48" t="n">
        <f aca="false">Assumptions!$F$31</f>
        <v>12</v>
      </c>
      <c r="G50" s="52" t="n">
        <f aca="false">E50*F50</f>
        <v>1088274.50327227</v>
      </c>
      <c r="H50" s="108" t="str">
        <f aca="false">IF(E50*F50&gt;=30000,"likely","building")</f>
        <v>likely</v>
      </c>
    </row>
    <row r="51" customFormat="false" ht="15" hidden="false" customHeight="true" outlineLevel="0" collapsed="false">
      <c r="B51" s="107" t="n">
        <v>37</v>
      </c>
      <c r="C51" s="111" t="n">
        <f aca="false">ROUNDUP(D51/12,0)</f>
        <v>4</v>
      </c>
      <c r="D51" s="107" t="n">
        <v>37</v>
      </c>
      <c r="E51" s="109" t="n">
        <f aca="false">'Fan Page Engine'!N43</f>
        <v>96163.9673210727</v>
      </c>
      <c r="F51" s="48" t="n">
        <f aca="false">Assumptions!$F$31</f>
        <v>12</v>
      </c>
      <c r="G51" s="52" t="n">
        <f aca="false">E51*F51</f>
        <v>1153967.60785287</v>
      </c>
      <c r="H51" s="108" t="str">
        <f aca="false">IF(E51*F51&gt;=30000,"likely","building")</f>
        <v>likely</v>
      </c>
    </row>
    <row r="52" customFormat="false" ht="15" hidden="false" customHeight="true" outlineLevel="0" collapsed="false">
      <c r="B52" s="107" t="n">
        <v>38</v>
      </c>
      <c r="C52" s="111" t="n">
        <f aca="false">ROUNDUP(D52/12,0)</f>
        <v>4</v>
      </c>
      <c r="D52" s="107" t="n">
        <v>38</v>
      </c>
      <c r="E52" s="109" t="n">
        <f aca="false">'Fan Page Engine'!N44</f>
        <v>101783.830681638</v>
      </c>
      <c r="F52" s="48" t="n">
        <f aca="false">Assumptions!$F$31</f>
        <v>12</v>
      </c>
      <c r="G52" s="52" t="n">
        <f aca="false">E52*F52</f>
        <v>1221405.96817966</v>
      </c>
      <c r="H52" s="108" t="str">
        <f aca="false">IF(E52*F52&gt;=30000,"likely","building")</f>
        <v>likely</v>
      </c>
    </row>
    <row r="53" customFormat="false" ht="15" hidden="false" customHeight="true" outlineLevel="0" collapsed="false">
      <c r="B53" s="107" t="n">
        <v>39</v>
      </c>
      <c r="C53" s="111" t="n">
        <f aca="false">ROUNDUP(D53/12,0)</f>
        <v>4</v>
      </c>
      <c r="D53" s="107" t="n">
        <v>39</v>
      </c>
      <c r="E53" s="109" t="n">
        <f aca="false">'Fan Page Engine'!N45</f>
        <v>107549.010822737</v>
      </c>
      <c r="F53" s="48" t="n">
        <f aca="false">Assumptions!$F$31</f>
        <v>12</v>
      </c>
      <c r="G53" s="52" t="n">
        <f aca="false">E53*F53</f>
        <v>1290588.12987285</v>
      </c>
      <c r="H53" s="108" t="str">
        <f aca="false">IF(E53*F53&gt;=30000,"likely","building")</f>
        <v>likely</v>
      </c>
    </row>
    <row r="54" customFormat="false" ht="15" hidden="false" customHeight="true" outlineLevel="0" collapsed="false">
      <c r="B54" s="107" t="n">
        <v>40</v>
      </c>
      <c r="C54" s="111" t="n">
        <f aca="false">ROUNDUP(D54/12,0)</f>
        <v>4</v>
      </c>
      <c r="D54" s="107" t="n">
        <v>40</v>
      </c>
      <c r="E54" s="109" t="n">
        <f aca="false">'Fan Page Engine'!N46</f>
        <v>113459.386647052</v>
      </c>
      <c r="F54" s="48" t="n">
        <f aca="false">Assumptions!$F$31</f>
        <v>12</v>
      </c>
      <c r="G54" s="52" t="n">
        <f aca="false">E54*F54</f>
        <v>1361512.63976462</v>
      </c>
      <c r="H54" s="108" t="str">
        <f aca="false">IF(E54*F54&gt;=30000,"likely","building")</f>
        <v>likely</v>
      </c>
    </row>
    <row r="55" customFormat="false" ht="15" hidden="false" customHeight="true" outlineLevel="0" collapsed="false">
      <c r="B55" s="107" t="n">
        <v>41</v>
      </c>
      <c r="C55" s="111" t="n">
        <f aca="false">ROUNDUP(D55/12,0)</f>
        <v>4</v>
      </c>
      <c r="D55" s="107" t="n">
        <v>41</v>
      </c>
      <c r="E55" s="109" t="n">
        <f aca="false">'Fan Page Engine'!N47</f>
        <v>119514.837158179</v>
      </c>
      <c r="F55" s="48" t="n">
        <f aca="false">Assumptions!$F$31</f>
        <v>12</v>
      </c>
      <c r="G55" s="52" t="n">
        <f aca="false">E55*F55</f>
        <v>1434178.04589815</v>
      </c>
      <c r="H55" s="108" t="str">
        <f aca="false">IF(E55*F55&gt;=30000,"likely","building")</f>
        <v>likely</v>
      </c>
    </row>
    <row r="56" customFormat="false" ht="15" hidden="false" customHeight="true" outlineLevel="0" collapsed="false">
      <c r="B56" s="107" t="n">
        <v>42</v>
      </c>
      <c r="C56" s="111" t="n">
        <f aca="false">ROUNDUP(D56/12,0)</f>
        <v>4</v>
      </c>
      <c r="D56" s="107" t="n">
        <v>42</v>
      </c>
      <c r="E56" s="109" t="n">
        <f aca="false">'Fan Page Engine'!N48</f>
        <v>125715.241460547</v>
      </c>
      <c r="F56" s="48" t="n">
        <f aca="false">Assumptions!$F$31</f>
        <v>12</v>
      </c>
      <c r="G56" s="52" t="n">
        <f aca="false">E56*F56</f>
        <v>1508582.89752657</v>
      </c>
      <c r="H56" s="108" t="str">
        <f aca="false">IF(E56*F56&gt;=30000,"likely","building")</f>
        <v>likely</v>
      </c>
    </row>
    <row r="57" customFormat="false" ht="15" hidden="false" customHeight="true" outlineLevel="0" collapsed="false">
      <c r="B57" s="107" t="n">
        <v>43</v>
      </c>
      <c r="C57" s="111" t="n">
        <f aca="false">ROUNDUP(D57/12,0)</f>
        <v>4</v>
      </c>
      <c r="D57" s="107" t="n">
        <v>43</v>
      </c>
      <c r="E57" s="109" t="n">
        <f aca="false">'Fan Page Engine'!N49</f>
        <v>132060.47875933</v>
      </c>
      <c r="F57" s="48" t="n">
        <f aca="false">Assumptions!$F$31</f>
        <v>12</v>
      </c>
      <c r="G57" s="52" t="n">
        <f aca="false">E57*F57</f>
        <v>1584725.74511196</v>
      </c>
      <c r="H57" s="108" t="str">
        <f aca="false">IF(E57*F57&gt;=30000,"likely","building")</f>
        <v>likely</v>
      </c>
    </row>
    <row r="58" customFormat="false" ht="15" hidden="false" customHeight="true" outlineLevel="0" collapsed="false">
      <c r="B58" s="107" t="n">
        <v>44</v>
      </c>
      <c r="C58" s="111" t="n">
        <f aca="false">ROUNDUP(D58/12,0)</f>
        <v>4</v>
      </c>
      <c r="D58" s="107" t="n">
        <v>44</v>
      </c>
      <c r="E58" s="109" t="n">
        <f aca="false">'Fan Page Engine'!N50</f>
        <v>138550.428360364</v>
      </c>
      <c r="F58" s="48" t="n">
        <f aca="false">Assumptions!$F$31</f>
        <v>12</v>
      </c>
      <c r="G58" s="52" t="n">
        <f aca="false">E58*F58</f>
        <v>1662605.14032437</v>
      </c>
      <c r="H58" s="108" t="str">
        <f aca="false">IF(E58*F58&gt;=30000,"likely","building")</f>
        <v>likely</v>
      </c>
    </row>
    <row r="59" customFormat="false" ht="15" hidden="false" customHeight="true" outlineLevel="0" collapsed="false">
      <c r="B59" s="107" t="n">
        <v>45</v>
      </c>
      <c r="C59" s="111" t="n">
        <f aca="false">ROUNDUP(D59/12,0)</f>
        <v>4</v>
      </c>
      <c r="D59" s="107" t="n">
        <v>45</v>
      </c>
      <c r="E59" s="109" t="n">
        <f aca="false">'Fan Page Engine'!N51</f>
        <v>145184.969670064</v>
      </c>
      <c r="F59" s="48" t="n">
        <f aca="false">Assumptions!$F$31</f>
        <v>12</v>
      </c>
      <c r="G59" s="52" t="n">
        <f aca="false">E59*F59</f>
        <v>1742219.63604076</v>
      </c>
      <c r="H59" s="108" t="str">
        <f aca="false">IF(E59*F59&gt;=30000,"likely","building")</f>
        <v>likely</v>
      </c>
    </row>
    <row r="60" customFormat="false" ht="15" hidden="false" customHeight="true" outlineLevel="0" collapsed="false">
      <c r="B60" s="107" t="n">
        <v>46</v>
      </c>
      <c r="C60" s="111" t="n">
        <f aca="false">ROUNDUP(D60/12,0)</f>
        <v>4</v>
      </c>
      <c r="D60" s="107" t="n">
        <v>46</v>
      </c>
      <c r="E60" s="109" t="n">
        <f aca="false">'Fan Page Engine'!N52</f>
        <v>151963.982195339</v>
      </c>
      <c r="F60" s="48" t="n">
        <f aca="false">Assumptions!$F$31</f>
        <v>12</v>
      </c>
      <c r="G60" s="52" t="n">
        <f aca="false">E60*F60</f>
        <v>1823567.78634406</v>
      </c>
      <c r="H60" s="108" t="str">
        <f aca="false">IF(E60*F60&gt;=30000,"likely","building")</f>
        <v>likely</v>
      </c>
    </row>
    <row r="61" customFormat="false" ht="15" hidden="false" customHeight="true" outlineLevel="0" collapsed="false">
      <c r="B61" s="107" t="n">
        <v>47</v>
      </c>
      <c r="C61" s="111" t="n">
        <f aca="false">ROUNDUP(D61/12,0)</f>
        <v>4</v>
      </c>
      <c r="D61" s="107" t="n">
        <v>47</v>
      </c>
      <c r="E61" s="109" t="n">
        <f aca="false">'Fan Page Engine'!N53</f>
        <v>158887.345543509</v>
      </c>
      <c r="F61" s="48" t="n">
        <f aca="false">Assumptions!$F$31</f>
        <v>12</v>
      </c>
      <c r="G61" s="52" t="n">
        <f aca="false">E61*F61</f>
        <v>1906648.14652211</v>
      </c>
      <c r="H61" s="108" t="str">
        <f aca="false">IF(E61*F61&gt;=30000,"likely","building")</f>
        <v>likely</v>
      </c>
    </row>
    <row r="62" customFormat="false" ht="15" hidden="false" customHeight="true" outlineLevel="0" collapsed="false">
      <c r="B62" s="107" t="n">
        <v>48</v>
      </c>
      <c r="C62" s="111" t="n">
        <f aca="false">ROUNDUP(D62/12,0)</f>
        <v>4</v>
      </c>
      <c r="D62" s="107" t="n">
        <v>48</v>
      </c>
      <c r="E62" s="109" t="n">
        <f aca="false">'Fan Page Engine'!N54</f>
        <v>165954.939422223</v>
      </c>
      <c r="F62" s="48" t="n">
        <f aca="false">Assumptions!$F$31</f>
        <v>12</v>
      </c>
      <c r="G62" s="52" t="n">
        <f aca="false">E62*F62</f>
        <v>1991459.27306667</v>
      </c>
      <c r="H62" s="108" t="str">
        <f aca="false">IF(E62*F62&gt;=30000,"likely","building")</f>
        <v>likely</v>
      </c>
    </row>
    <row r="63" customFormat="false" ht="15" hidden="false" customHeight="true" outlineLevel="0" collapsed="false">
      <c r="B63" s="107" t="n">
        <v>49</v>
      </c>
      <c r="C63" s="111" t="n">
        <f aca="false">ROUNDUP(D63/12,0)</f>
        <v>5</v>
      </c>
      <c r="D63" s="107" t="n">
        <v>49</v>
      </c>
      <c r="E63" s="109" t="n">
        <f aca="false">'Fan Page Engine'!N55</f>
        <v>173166.643639371</v>
      </c>
      <c r="F63" s="48" t="n">
        <f aca="false">Assumptions!$F$31</f>
        <v>12</v>
      </c>
      <c r="G63" s="52" t="n">
        <f aca="false">E63*F63</f>
        <v>2077999.72367245</v>
      </c>
      <c r="H63" s="108" t="str">
        <f aca="false">IF(E63*F63&gt;=30000,"likely","building")</f>
        <v>likely</v>
      </c>
    </row>
    <row r="64" customFormat="false" ht="15" hidden="false" customHeight="true" outlineLevel="0" collapsed="false">
      <c r="B64" s="107" t="n">
        <v>50</v>
      </c>
      <c r="C64" s="111" t="n">
        <f aca="false">ROUNDUP(D64/12,0)</f>
        <v>5</v>
      </c>
      <c r="D64" s="107" t="n">
        <v>50</v>
      </c>
      <c r="E64" s="109" t="n">
        <f aca="false">'Fan Page Engine'!N56</f>
        <v>180522.338103005</v>
      </c>
      <c r="F64" s="48" t="n">
        <f aca="false">Assumptions!$F$31</f>
        <v>12</v>
      </c>
      <c r="G64" s="52" t="n">
        <f aca="false">E64*F64</f>
        <v>2166268.05723606</v>
      </c>
      <c r="H64" s="108" t="str">
        <f aca="false">IF(E64*F64&gt;=30000,"likely","building")</f>
        <v>likely</v>
      </c>
    </row>
    <row r="65" customFormat="false" ht="15" hidden="false" customHeight="true" outlineLevel="0" collapsed="false">
      <c r="B65" s="107" t="n">
        <v>51</v>
      </c>
      <c r="C65" s="111" t="n">
        <f aca="false">ROUNDUP(D65/12,0)</f>
        <v>5</v>
      </c>
      <c r="D65" s="107" t="n">
        <v>51</v>
      </c>
      <c r="E65" s="109" t="n">
        <f aca="false">'Fan Page Engine'!N57</f>
        <v>188021.902821252</v>
      </c>
      <c r="F65" s="48" t="n">
        <f aca="false">Assumptions!$F$31</f>
        <v>12</v>
      </c>
      <c r="G65" s="52" t="n">
        <f aca="false">E65*F65</f>
        <v>2256262.83385503</v>
      </c>
      <c r="H65" s="108" t="str">
        <f aca="false">IF(E65*F65&gt;=30000,"likely","building")</f>
        <v>likely</v>
      </c>
    </row>
    <row r="66" customFormat="false" ht="15" hidden="false" customHeight="true" outlineLevel="0" collapsed="false">
      <c r="B66" s="107" t="n">
        <v>52</v>
      </c>
      <c r="C66" s="111" t="n">
        <f aca="false">ROUNDUP(D66/12,0)</f>
        <v>5</v>
      </c>
      <c r="D66" s="107" t="n">
        <v>52</v>
      </c>
      <c r="E66" s="109" t="n">
        <f aca="false">'Fan Page Engine'!N58</f>
        <v>195665.217902235</v>
      </c>
      <c r="F66" s="48" t="n">
        <f aca="false">Assumptions!$F$31</f>
        <v>12</v>
      </c>
      <c r="G66" s="52" t="n">
        <f aca="false">E66*F66</f>
        <v>2347982.61482682</v>
      </c>
      <c r="H66" s="108" t="str">
        <f aca="false">IF(E66*F66&gt;=30000,"likely","building")</f>
        <v>likely</v>
      </c>
    </row>
    <row r="67" customFormat="false" ht="15" hidden="false" customHeight="true" outlineLevel="0" collapsed="false">
      <c r="B67" s="107" t="n">
        <v>53</v>
      </c>
      <c r="C67" s="111" t="n">
        <f aca="false">ROUNDUP(D67/12,0)</f>
        <v>5</v>
      </c>
      <c r="D67" s="107" t="n">
        <v>53</v>
      </c>
      <c r="E67" s="109" t="n">
        <f aca="false">'Fan Page Engine'!N59</f>
        <v>203452.163553983</v>
      </c>
      <c r="F67" s="48" t="n">
        <f aca="false">Assumptions!$F$31</f>
        <v>12</v>
      </c>
      <c r="G67" s="52" t="n">
        <f aca="false">E67*F67</f>
        <v>2441425.96264779</v>
      </c>
      <c r="H67" s="108" t="str">
        <f aca="false">IF(E67*F67&gt;=30000,"likely","building")</f>
        <v>likely</v>
      </c>
    </row>
    <row r="68" customFormat="false" ht="15" hidden="false" customHeight="true" outlineLevel="0" collapsed="false">
      <c r="B68" s="107" t="n">
        <v>54</v>
      </c>
      <c r="C68" s="111" t="n">
        <f aca="false">ROUNDUP(D68/12,0)</f>
        <v>5</v>
      </c>
      <c r="D68" s="107" t="n">
        <v>54</v>
      </c>
      <c r="E68" s="109" t="n">
        <f aca="false">'Fan Page Engine'!N60</f>
        <v>211382.620084354</v>
      </c>
      <c r="F68" s="48" t="n">
        <f aca="false">Assumptions!$F$31</f>
        <v>12</v>
      </c>
      <c r="G68" s="52" t="n">
        <f aca="false">E68*F68</f>
        <v>2536591.44101225</v>
      </c>
      <c r="H68" s="108" t="str">
        <f aca="false">IF(E68*F68&gt;=30000,"likely","building")</f>
        <v>likely</v>
      </c>
    </row>
    <row r="69" customFormat="false" ht="15" hidden="false" customHeight="true" outlineLevel="0" collapsed="false">
      <c r="B69" s="107" t="n">
        <v>55</v>
      </c>
      <c r="C69" s="111" t="n">
        <f aca="false">ROUNDUP(D69/12,0)</f>
        <v>5</v>
      </c>
      <c r="D69" s="107" t="n">
        <v>55</v>
      </c>
      <c r="E69" s="109" t="n">
        <f aca="false">'Fan Page Engine'!N61</f>
        <v>219456.467900951</v>
      </c>
      <c r="F69" s="48" t="n">
        <f aca="false">Assumptions!$F$31</f>
        <v>12</v>
      </c>
      <c r="G69" s="52" t="n">
        <f aca="false">E69*F69</f>
        <v>2633477.61481141</v>
      </c>
      <c r="H69" s="108" t="str">
        <f aca="false">IF(E69*F69&gt;=30000,"likely","building")</f>
        <v>likely</v>
      </c>
    </row>
    <row r="70" customFormat="false" ht="15" hidden="false" customHeight="true" outlineLevel="0" collapsed="false">
      <c r="B70" s="107" t="n">
        <v>56</v>
      </c>
      <c r="C70" s="111" t="n">
        <f aca="false">ROUNDUP(D70/12,0)</f>
        <v>5</v>
      </c>
      <c r="D70" s="107" t="n">
        <v>56</v>
      </c>
      <c r="E70" s="109" t="n">
        <f aca="false">'Fan Page Engine'!N62</f>
        <v>227673.587511033</v>
      </c>
      <c r="F70" s="48" t="n">
        <f aca="false">Assumptions!$F$31</f>
        <v>12</v>
      </c>
      <c r="G70" s="52" t="n">
        <f aca="false">E70*F70</f>
        <v>2732083.0501324</v>
      </c>
      <c r="H70" s="108" t="str">
        <f aca="false">IF(E70*F70&gt;=30000,"likely","building")</f>
        <v>likely</v>
      </c>
    </row>
    <row r="71" customFormat="false" ht="15" hidden="false" customHeight="true" outlineLevel="0" collapsed="false">
      <c r="B71" s="107" t="n">
        <v>57</v>
      </c>
      <c r="C71" s="111" t="n">
        <f aca="false">ROUNDUP(D71/12,0)</f>
        <v>5</v>
      </c>
      <c r="D71" s="107" t="n">
        <v>57</v>
      </c>
      <c r="E71" s="109" t="n">
        <f aca="false">'Fan Page Engine'!N63</f>
        <v>236033.859521441</v>
      </c>
      <c r="F71" s="48" t="n">
        <f aca="false">Assumptions!$F$31</f>
        <v>12</v>
      </c>
      <c r="G71" s="52" t="n">
        <f aca="false">E71*F71</f>
        <v>2832406.31425729</v>
      </c>
      <c r="H71" s="108" t="str">
        <f aca="false">IF(E71*F71&gt;=30000,"likely","building")</f>
        <v>likely</v>
      </c>
    </row>
    <row r="72" customFormat="false" ht="15" hidden="false" customHeight="true" outlineLevel="0" collapsed="false">
      <c r="B72" s="107" t="n">
        <v>58</v>
      </c>
      <c r="C72" s="111" t="n">
        <f aca="false">ROUNDUP(D72/12,0)</f>
        <v>5</v>
      </c>
      <c r="D72" s="107" t="n">
        <v>58</v>
      </c>
      <c r="E72" s="109" t="n">
        <f aca="false">'Fan Page Engine'!N64</f>
        <v>244537.164638506</v>
      </c>
      <c r="F72" s="48" t="n">
        <f aca="false">Assumptions!$F$31</f>
        <v>12</v>
      </c>
      <c r="G72" s="52" t="n">
        <f aca="false">E72*F72</f>
        <v>2934445.97566208</v>
      </c>
      <c r="H72" s="108" t="str">
        <f aca="false">IF(E72*F72&gt;=30000,"likely","building")</f>
        <v>likely</v>
      </c>
    </row>
    <row r="73" customFormat="false" ht="15" hidden="false" customHeight="true" outlineLevel="0" collapsed="false">
      <c r="B73" s="107" t="n">
        <v>59</v>
      </c>
      <c r="C73" s="111" t="n">
        <f aca="false">ROUNDUP(D73/12,0)</f>
        <v>5</v>
      </c>
      <c r="D73" s="107" t="n">
        <v>59</v>
      </c>
      <c r="E73" s="109" t="n">
        <f aca="false">'Fan Page Engine'!N65</f>
        <v>253183.383667974</v>
      </c>
      <c r="F73" s="48" t="n">
        <f aca="false">Assumptions!$F$31</f>
        <v>12</v>
      </c>
      <c r="G73" s="52" t="n">
        <f aca="false">E73*F73</f>
        <v>3038200.60401569</v>
      </c>
      <c r="H73" s="108" t="str">
        <f aca="false">IF(E73*F73&gt;=30000,"likely","building")</f>
        <v>likely</v>
      </c>
    </row>
    <row r="74" customFormat="false" ht="15" hidden="false" customHeight="true" outlineLevel="0" collapsed="false">
      <c r="B74" s="107" t="n">
        <v>60</v>
      </c>
      <c r="C74" s="111" t="n">
        <f aca="false">ROUNDUP(D74/12,0)</f>
        <v>5</v>
      </c>
      <c r="D74" s="107" t="n">
        <v>60</v>
      </c>
      <c r="E74" s="109" t="n">
        <f aca="false">'Fan Page Engine'!N66</f>
        <v>261972.397514918</v>
      </c>
      <c r="F74" s="48" t="n">
        <f aca="false">Assumptions!$F$31</f>
        <v>12</v>
      </c>
      <c r="G74" s="52" t="n">
        <f aca="false">E74*F74</f>
        <v>3143668.77017901</v>
      </c>
      <c r="H74" s="108" t="str">
        <f aca="false">IF(E74*F74&gt;=30000,"likely","building")</f>
        <v>likely</v>
      </c>
    </row>
    <row r="76" customFormat="false" ht="18.75" hidden="false" customHeight="true" outlineLevel="0" collapsed="false">
      <c r="B76" s="8" t="s">
        <v>727</v>
      </c>
      <c r="C76" s="8"/>
      <c r="D76" s="8"/>
      <c r="E76" s="8"/>
      <c r="F76" s="8"/>
      <c r="G76" s="8"/>
      <c r="H76" s="8"/>
    </row>
  </sheetData>
  <mergeCells count="5">
    <mergeCell ref="A1:K1"/>
    <mergeCell ref="A2:K2"/>
    <mergeCell ref="B7:G7"/>
    <mergeCell ref="B12:H12"/>
    <mergeCell ref="B76:H76"/>
  </mergeCells>
  <hyperlinks>
    <hyperlink ref="B3" location="'Investor Overview'!A1" display="Overview   ›"/>
    <hyperlink ref="C3" location="'Streaming Revenue'!A1" display="Streaming   ›"/>
    <hyperlink ref="K3" location="'Streaming Revenue'!A1" display="How streaming revenue works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C000"/>
    <pageSetUpPr fitToPage="false"/>
  </sheetPr>
  <dimension ref="A1:I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9"/>
    <col collapsed="false" customWidth="true" hidden="false" outlineLevel="0" max="3" min="3" style="1" width="8"/>
    <col collapsed="false" customWidth="true" hidden="false" outlineLevel="0" max="4" min="4" style="1" width="9"/>
    <col collapsed="false" customWidth="true" hidden="false" outlineLevel="0" max="7" min="5" style="1" width="13"/>
    <col collapsed="false" customWidth="true" hidden="false" outlineLevel="0" max="8" min="8" style="1" width="14"/>
    <col collapsed="false" customWidth="true" hidden="false" outlineLevel="0" max="9" min="9" style="1" width="24"/>
  </cols>
  <sheetData>
    <row r="1" customFormat="false" ht="25.5" hidden="false" customHeight="true" outlineLevel="0" collapsed="false">
      <c r="A1" s="2" t="s">
        <v>728</v>
      </c>
      <c r="B1" s="2"/>
      <c r="C1" s="2"/>
      <c r="D1" s="2"/>
      <c r="E1" s="2"/>
      <c r="F1" s="2"/>
      <c r="G1" s="2"/>
      <c r="H1" s="2"/>
      <c r="I1" s="2"/>
    </row>
    <row r="2" customFormat="false" ht="15.75" hidden="false" customHeight="true" outlineLevel="0" collapsed="false">
      <c r="A2" s="3" t="s">
        <v>729</v>
      </c>
      <c r="B2" s="3"/>
      <c r="C2" s="3"/>
      <c r="D2" s="3"/>
      <c r="E2" s="3"/>
      <c r="F2" s="3"/>
      <c r="G2" s="3"/>
      <c r="H2" s="3"/>
      <c r="I2" s="3"/>
    </row>
    <row r="3" customFormat="false" ht="15" hidden="false" customHeight="true" outlineLevel="0" collapsed="false">
      <c r="B3" s="16" t="s">
        <v>78</v>
      </c>
      <c r="C3" s="16" t="s">
        <v>691</v>
      </c>
      <c r="D3" s="28" t="s">
        <v>730</v>
      </c>
    </row>
    <row r="6" customFormat="false" ht="21.75" hidden="false" customHeight="true" outlineLevel="0" collapsed="false">
      <c r="B6" s="17" t="s">
        <v>720</v>
      </c>
      <c r="C6" s="17" t="s">
        <v>551</v>
      </c>
      <c r="D6" s="17" t="s">
        <v>520</v>
      </c>
      <c r="E6" s="17" t="s">
        <v>731</v>
      </c>
      <c r="F6" s="17" t="s">
        <v>732</v>
      </c>
      <c r="G6" s="17" t="s">
        <v>733</v>
      </c>
      <c r="H6" s="17" t="s">
        <v>734</v>
      </c>
      <c r="I6" s="17" t="s">
        <v>735</v>
      </c>
    </row>
    <row r="7" customFormat="false" ht="15" hidden="false" customHeight="true" outlineLevel="0" collapsed="false">
      <c r="B7" s="107" t="n">
        <v>1</v>
      </c>
      <c r="C7" s="111" t="n">
        <f aca="false">ROUNDUP(D7/12,0)</f>
        <v>1</v>
      </c>
      <c r="D7" s="107" t="n">
        <v>1</v>
      </c>
      <c r="E7" s="95" t="n">
        <f aca="false">Assumptions!$F$36</f>
        <v>500</v>
      </c>
      <c r="F7" s="95" t="n">
        <f aca="false">Assumptions!$F$37</f>
        <v>500</v>
      </c>
      <c r="G7" s="95" t="n">
        <f aca="false">E7+F7</f>
        <v>1000</v>
      </c>
      <c r="H7" s="52" t="n">
        <f aca="false">B7</f>
        <v>1</v>
      </c>
      <c r="I7" s="39" t="s">
        <v>736</v>
      </c>
    </row>
    <row r="8" customFormat="false" ht="15" hidden="false" customHeight="true" outlineLevel="0" collapsed="false">
      <c r="B8" s="107" t="n">
        <v>2</v>
      </c>
      <c r="C8" s="111" t="n">
        <f aca="false">ROUNDUP(D8/12,0)</f>
        <v>1</v>
      </c>
      <c r="D8" s="107" t="n">
        <v>2</v>
      </c>
      <c r="E8" s="95" t="n">
        <f aca="false">Assumptions!$F$36</f>
        <v>500</v>
      </c>
      <c r="F8" s="95" t="n">
        <f aca="false">Assumptions!$F$37</f>
        <v>500</v>
      </c>
      <c r="G8" s="95" t="n">
        <f aca="false">E8+F8</f>
        <v>1000</v>
      </c>
      <c r="H8" s="52" t="n">
        <f aca="false">B8</f>
        <v>2</v>
      </c>
      <c r="I8" s="39" t="s">
        <v>736</v>
      </c>
    </row>
    <row r="9" customFormat="false" ht="15" hidden="false" customHeight="true" outlineLevel="0" collapsed="false">
      <c r="B9" s="107" t="n">
        <v>3</v>
      </c>
      <c r="C9" s="111" t="n">
        <f aca="false">ROUNDUP(D9/12,0)</f>
        <v>1</v>
      </c>
      <c r="D9" s="107" t="n">
        <v>3</v>
      </c>
      <c r="E9" s="95" t="n">
        <f aca="false">Assumptions!$F$36</f>
        <v>500</v>
      </c>
      <c r="F9" s="95" t="n">
        <f aca="false">Assumptions!$F$37</f>
        <v>500</v>
      </c>
      <c r="G9" s="95" t="n">
        <f aca="false">E9+F9</f>
        <v>1000</v>
      </c>
      <c r="H9" s="52" t="n">
        <f aca="false">B9</f>
        <v>3</v>
      </c>
      <c r="I9" s="39" t="s">
        <v>736</v>
      </c>
    </row>
    <row r="10" customFormat="false" ht="15" hidden="false" customHeight="true" outlineLevel="0" collapsed="false">
      <c r="B10" s="107" t="n">
        <v>4</v>
      </c>
      <c r="C10" s="111" t="n">
        <f aca="false">ROUNDUP(D10/12,0)</f>
        <v>1</v>
      </c>
      <c r="D10" s="107" t="n">
        <v>4</v>
      </c>
      <c r="E10" s="95" t="n">
        <f aca="false">Assumptions!$F$36</f>
        <v>500</v>
      </c>
      <c r="F10" s="95" t="n">
        <f aca="false">Assumptions!$F$37</f>
        <v>500</v>
      </c>
      <c r="G10" s="95" t="n">
        <f aca="false">E10+F10</f>
        <v>1000</v>
      </c>
      <c r="H10" s="52" t="n">
        <f aca="false">B10</f>
        <v>4</v>
      </c>
      <c r="I10" s="39" t="s">
        <v>736</v>
      </c>
    </row>
    <row r="11" customFormat="false" ht="15" hidden="false" customHeight="true" outlineLevel="0" collapsed="false">
      <c r="B11" s="107" t="n">
        <v>5</v>
      </c>
      <c r="C11" s="111" t="n">
        <f aca="false">ROUNDUP(D11/12,0)</f>
        <v>1</v>
      </c>
      <c r="D11" s="107" t="n">
        <v>5</v>
      </c>
      <c r="E11" s="95" t="n">
        <f aca="false">Assumptions!$F$36</f>
        <v>500</v>
      </c>
      <c r="F11" s="95" t="n">
        <f aca="false">Assumptions!$F$37</f>
        <v>500</v>
      </c>
      <c r="G11" s="95" t="n">
        <f aca="false">E11+F11</f>
        <v>1000</v>
      </c>
      <c r="H11" s="52" t="n">
        <f aca="false">B11</f>
        <v>5</v>
      </c>
      <c r="I11" s="39" t="s">
        <v>736</v>
      </c>
    </row>
    <row r="12" customFormat="false" ht="15" hidden="false" customHeight="true" outlineLevel="0" collapsed="false">
      <c r="B12" s="107" t="n">
        <v>6</v>
      </c>
      <c r="C12" s="111" t="n">
        <f aca="false">ROUNDUP(D12/12,0)</f>
        <v>1</v>
      </c>
      <c r="D12" s="107" t="n">
        <v>6</v>
      </c>
      <c r="E12" s="95" t="n">
        <f aca="false">Assumptions!$F$36</f>
        <v>500</v>
      </c>
      <c r="F12" s="95" t="n">
        <f aca="false">Assumptions!$F$37</f>
        <v>500</v>
      </c>
      <c r="G12" s="95" t="n">
        <f aca="false">E12+F12</f>
        <v>1000</v>
      </c>
      <c r="H12" s="52" t="n">
        <f aca="false">B12</f>
        <v>6</v>
      </c>
      <c r="I12" s="39" t="s">
        <v>736</v>
      </c>
    </row>
    <row r="13" customFormat="false" ht="15" hidden="false" customHeight="true" outlineLevel="0" collapsed="false">
      <c r="B13" s="107" t="n">
        <v>7</v>
      </c>
      <c r="C13" s="111" t="n">
        <f aca="false">ROUNDUP(D13/12,0)</f>
        <v>1</v>
      </c>
      <c r="D13" s="107" t="n">
        <v>7</v>
      </c>
      <c r="E13" s="95" t="n">
        <f aca="false">Assumptions!$F$36</f>
        <v>500</v>
      </c>
      <c r="F13" s="95" t="n">
        <f aca="false">Assumptions!$F$37</f>
        <v>500</v>
      </c>
      <c r="G13" s="95" t="n">
        <f aca="false">E13+F13</f>
        <v>1000</v>
      </c>
      <c r="H13" s="52" t="n">
        <f aca="false">B13</f>
        <v>7</v>
      </c>
      <c r="I13" s="39" t="s">
        <v>736</v>
      </c>
    </row>
    <row r="14" customFormat="false" ht="15" hidden="false" customHeight="true" outlineLevel="0" collapsed="false">
      <c r="B14" s="107" t="n">
        <v>8</v>
      </c>
      <c r="C14" s="111" t="n">
        <f aca="false">ROUNDUP(D14/12,0)</f>
        <v>1</v>
      </c>
      <c r="D14" s="107" t="n">
        <v>8</v>
      </c>
      <c r="E14" s="95" t="n">
        <f aca="false">Assumptions!$F$36</f>
        <v>500</v>
      </c>
      <c r="F14" s="95" t="n">
        <f aca="false">Assumptions!$F$37</f>
        <v>500</v>
      </c>
      <c r="G14" s="95" t="n">
        <f aca="false">E14+F14</f>
        <v>1000</v>
      </c>
      <c r="H14" s="52" t="n">
        <f aca="false">B14</f>
        <v>8</v>
      </c>
      <c r="I14" s="39" t="s">
        <v>736</v>
      </c>
    </row>
    <row r="15" customFormat="false" ht="15" hidden="false" customHeight="true" outlineLevel="0" collapsed="false">
      <c r="B15" s="107" t="n">
        <v>9</v>
      </c>
      <c r="C15" s="111" t="n">
        <f aca="false">ROUNDUP(D15/12,0)</f>
        <v>1</v>
      </c>
      <c r="D15" s="107" t="n">
        <v>9</v>
      </c>
      <c r="E15" s="95" t="n">
        <f aca="false">Assumptions!$F$36</f>
        <v>500</v>
      </c>
      <c r="F15" s="95" t="n">
        <f aca="false">Assumptions!$F$37</f>
        <v>500</v>
      </c>
      <c r="G15" s="95" t="n">
        <f aca="false">E15+F15</f>
        <v>1000</v>
      </c>
      <c r="H15" s="52" t="n">
        <f aca="false">B15</f>
        <v>9</v>
      </c>
      <c r="I15" s="39" t="s">
        <v>736</v>
      </c>
    </row>
    <row r="16" customFormat="false" ht="15" hidden="false" customHeight="true" outlineLevel="0" collapsed="false">
      <c r="B16" s="107" t="n">
        <v>10</v>
      </c>
      <c r="C16" s="111" t="n">
        <f aca="false">ROUNDUP(D16/12,0)</f>
        <v>1</v>
      </c>
      <c r="D16" s="107" t="n">
        <v>10</v>
      </c>
      <c r="E16" s="95" t="n">
        <f aca="false">Assumptions!$F$36</f>
        <v>500</v>
      </c>
      <c r="F16" s="95" t="n">
        <f aca="false">Assumptions!$F$37</f>
        <v>500</v>
      </c>
      <c r="G16" s="95" t="n">
        <f aca="false">E16+F16</f>
        <v>1000</v>
      </c>
      <c r="H16" s="52" t="n">
        <f aca="false">B16</f>
        <v>10</v>
      </c>
      <c r="I16" s="39" t="s">
        <v>736</v>
      </c>
    </row>
    <row r="17" customFormat="false" ht="15" hidden="false" customHeight="true" outlineLevel="0" collapsed="false">
      <c r="B17" s="107" t="n">
        <v>11</v>
      </c>
      <c r="C17" s="111" t="n">
        <f aca="false">ROUNDUP(D17/12,0)</f>
        <v>1</v>
      </c>
      <c r="D17" s="107" t="n">
        <v>11</v>
      </c>
      <c r="E17" s="95" t="n">
        <f aca="false">Assumptions!$F$36</f>
        <v>500</v>
      </c>
      <c r="F17" s="95" t="n">
        <f aca="false">Assumptions!$F$37</f>
        <v>500</v>
      </c>
      <c r="G17" s="95" t="n">
        <f aca="false">E17+F17</f>
        <v>1000</v>
      </c>
      <c r="H17" s="52" t="n">
        <f aca="false">B17</f>
        <v>11</v>
      </c>
      <c r="I17" s="39" t="s">
        <v>736</v>
      </c>
    </row>
    <row r="18" customFormat="false" ht="15" hidden="false" customHeight="true" outlineLevel="0" collapsed="false">
      <c r="B18" s="107" t="n">
        <v>12</v>
      </c>
      <c r="C18" s="111" t="n">
        <f aca="false">ROUNDUP(D18/12,0)</f>
        <v>1</v>
      </c>
      <c r="D18" s="107" t="n">
        <v>12</v>
      </c>
      <c r="E18" s="95" t="n">
        <f aca="false">Assumptions!$F$36</f>
        <v>500</v>
      </c>
      <c r="F18" s="95" t="n">
        <f aca="false">Assumptions!$F$37</f>
        <v>500</v>
      </c>
      <c r="G18" s="95" t="n">
        <f aca="false">E18+F18</f>
        <v>1000</v>
      </c>
      <c r="H18" s="52" t="n">
        <f aca="false">B18</f>
        <v>12</v>
      </c>
      <c r="I18" s="39" t="s">
        <v>736</v>
      </c>
    </row>
    <row r="19" customFormat="false" ht="15" hidden="false" customHeight="true" outlineLevel="0" collapsed="false">
      <c r="B19" s="107" t="n">
        <v>13</v>
      </c>
      <c r="C19" s="111" t="n">
        <f aca="false">ROUNDUP(D19/12,0)</f>
        <v>2</v>
      </c>
      <c r="D19" s="107" t="n">
        <v>13</v>
      </c>
      <c r="E19" s="95" t="n">
        <f aca="false">Assumptions!$F$36</f>
        <v>500</v>
      </c>
      <c r="F19" s="95" t="n">
        <f aca="false">Assumptions!$F$37</f>
        <v>500</v>
      </c>
      <c r="G19" s="95" t="n">
        <f aca="false">E19+F19</f>
        <v>1000</v>
      </c>
      <c r="H19" s="52" t="n">
        <f aca="false">B19</f>
        <v>13</v>
      </c>
      <c r="I19" s="39" t="s">
        <v>736</v>
      </c>
    </row>
    <row r="20" customFormat="false" ht="15" hidden="false" customHeight="true" outlineLevel="0" collapsed="false">
      <c r="B20" s="107" t="n">
        <v>14</v>
      </c>
      <c r="C20" s="111" t="n">
        <f aca="false">ROUNDUP(D20/12,0)</f>
        <v>2</v>
      </c>
      <c r="D20" s="107" t="n">
        <v>14</v>
      </c>
      <c r="E20" s="95" t="n">
        <f aca="false">Assumptions!$F$36</f>
        <v>500</v>
      </c>
      <c r="F20" s="95" t="n">
        <f aca="false">Assumptions!$F$37</f>
        <v>500</v>
      </c>
      <c r="G20" s="95" t="n">
        <f aca="false">E20+F20</f>
        <v>1000</v>
      </c>
      <c r="H20" s="52" t="n">
        <f aca="false">B20</f>
        <v>14</v>
      </c>
      <c r="I20" s="39" t="s">
        <v>736</v>
      </c>
    </row>
    <row r="21" customFormat="false" ht="15" hidden="false" customHeight="true" outlineLevel="0" collapsed="false">
      <c r="B21" s="107" t="n">
        <v>15</v>
      </c>
      <c r="C21" s="111" t="n">
        <f aca="false">ROUNDUP(D21/12,0)</f>
        <v>2</v>
      </c>
      <c r="D21" s="107" t="n">
        <v>15</v>
      </c>
      <c r="E21" s="95" t="n">
        <f aca="false">Assumptions!$F$36</f>
        <v>500</v>
      </c>
      <c r="F21" s="95" t="n">
        <f aca="false">Assumptions!$F$37</f>
        <v>500</v>
      </c>
      <c r="G21" s="95" t="n">
        <f aca="false">E21+F21</f>
        <v>1000</v>
      </c>
      <c r="H21" s="52" t="n">
        <f aca="false">B21</f>
        <v>15</v>
      </c>
      <c r="I21" s="39" t="s">
        <v>736</v>
      </c>
    </row>
    <row r="22" customFormat="false" ht="15" hidden="false" customHeight="true" outlineLevel="0" collapsed="false">
      <c r="B22" s="107" t="n">
        <v>16</v>
      </c>
      <c r="C22" s="111" t="n">
        <f aca="false">ROUNDUP(D22/12,0)</f>
        <v>2</v>
      </c>
      <c r="D22" s="107" t="n">
        <v>16</v>
      </c>
      <c r="E22" s="95" t="n">
        <f aca="false">Assumptions!$F$36</f>
        <v>500</v>
      </c>
      <c r="F22" s="95" t="n">
        <f aca="false">Assumptions!$F$37</f>
        <v>500</v>
      </c>
      <c r="G22" s="95" t="n">
        <f aca="false">E22+F22</f>
        <v>1000</v>
      </c>
      <c r="H22" s="52" t="n">
        <f aca="false">B22</f>
        <v>16</v>
      </c>
      <c r="I22" s="39" t="s">
        <v>736</v>
      </c>
    </row>
    <row r="23" customFormat="false" ht="15" hidden="false" customHeight="true" outlineLevel="0" collapsed="false">
      <c r="B23" s="107" t="n">
        <v>17</v>
      </c>
      <c r="C23" s="111" t="n">
        <f aca="false">ROUNDUP(D23/12,0)</f>
        <v>2</v>
      </c>
      <c r="D23" s="107" t="n">
        <v>17</v>
      </c>
      <c r="E23" s="95" t="n">
        <f aca="false">Assumptions!$F$36</f>
        <v>500</v>
      </c>
      <c r="F23" s="95" t="n">
        <f aca="false">Assumptions!$F$37</f>
        <v>500</v>
      </c>
      <c r="G23" s="95" t="n">
        <f aca="false">E23+F23</f>
        <v>1000</v>
      </c>
      <c r="H23" s="52" t="n">
        <f aca="false">B23</f>
        <v>17</v>
      </c>
      <c r="I23" s="39" t="s">
        <v>736</v>
      </c>
    </row>
    <row r="24" customFormat="false" ht="15" hidden="false" customHeight="true" outlineLevel="0" collapsed="false">
      <c r="B24" s="107" t="n">
        <v>18</v>
      </c>
      <c r="C24" s="111" t="n">
        <f aca="false">ROUNDUP(D24/12,0)</f>
        <v>2</v>
      </c>
      <c r="D24" s="107" t="n">
        <v>18</v>
      </c>
      <c r="E24" s="95" t="n">
        <f aca="false">Assumptions!$F$36</f>
        <v>500</v>
      </c>
      <c r="F24" s="95" t="n">
        <f aca="false">Assumptions!$F$37</f>
        <v>500</v>
      </c>
      <c r="G24" s="95" t="n">
        <f aca="false">E24+F24</f>
        <v>1000</v>
      </c>
      <c r="H24" s="52" t="n">
        <f aca="false">B24</f>
        <v>18</v>
      </c>
      <c r="I24" s="39" t="s">
        <v>736</v>
      </c>
    </row>
    <row r="25" customFormat="false" ht="15" hidden="false" customHeight="true" outlineLevel="0" collapsed="false">
      <c r="B25" s="107" t="n">
        <v>19</v>
      </c>
      <c r="C25" s="111" t="n">
        <f aca="false">ROUNDUP(D25/12,0)</f>
        <v>2</v>
      </c>
      <c r="D25" s="107" t="n">
        <v>19</v>
      </c>
      <c r="E25" s="95" t="n">
        <f aca="false">Assumptions!$F$36</f>
        <v>500</v>
      </c>
      <c r="F25" s="95" t="n">
        <f aca="false">Assumptions!$F$37</f>
        <v>500</v>
      </c>
      <c r="G25" s="95" t="n">
        <f aca="false">E25+F25</f>
        <v>1000</v>
      </c>
      <c r="H25" s="52" t="n">
        <f aca="false">B25</f>
        <v>19</v>
      </c>
      <c r="I25" s="39" t="s">
        <v>736</v>
      </c>
    </row>
    <row r="26" customFormat="false" ht="15" hidden="false" customHeight="true" outlineLevel="0" collapsed="false">
      <c r="B26" s="107" t="n">
        <v>20</v>
      </c>
      <c r="C26" s="111" t="n">
        <f aca="false">ROUNDUP(D26/12,0)</f>
        <v>2</v>
      </c>
      <c r="D26" s="107" t="n">
        <v>20</v>
      </c>
      <c r="E26" s="95" t="n">
        <f aca="false">Assumptions!$F$36</f>
        <v>500</v>
      </c>
      <c r="F26" s="95" t="n">
        <f aca="false">Assumptions!$F$37</f>
        <v>500</v>
      </c>
      <c r="G26" s="95" t="n">
        <f aca="false">E26+F26</f>
        <v>1000</v>
      </c>
      <c r="H26" s="52" t="n">
        <f aca="false">B26</f>
        <v>20</v>
      </c>
      <c r="I26" s="39" t="s">
        <v>736</v>
      </c>
    </row>
    <row r="27" customFormat="false" ht="15" hidden="false" customHeight="true" outlineLevel="0" collapsed="false">
      <c r="B27" s="107" t="n">
        <v>21</v>
      </c>
      <c r="C27" s="111" t="n">
        <f aca="false">ROUNDUP(D27/12,0)</f>
        <v>2</v>
      </c>
      <c r="D27" s="107" t="n">
        <v>21</v>
      </c>
      <c r="E27" s="95" t="n">
        <f aca="false">Assumptions!$F$36</f>
        <v>500</v>
      </c>
      <c r="F27" s="95" t="n">
        <f aca="false">Assumptions!$F$37</f>
        <v>500</v>
      </c>
      <c r="G27" s="95" t="n">
        <f aca="false">E27+F27</f>
        <v>1000</v>
      </c>
      <c r="H27" s="52" t="n">
        <f aca="false">B27</f>
        <v>21</v>
      </c>
      <c r="I27" s="39" t="s">
        <v>736</v>
      </c>
    </row>
    <row r="28" customFormat="false" ht="15" hidden="false" customHeight="true" outlineLevel="0" collapsed="false">
      <c r="B28" s="107" t="n">
        <v>22</v>
      </c>
      <c r="C28" s="111" t="n">
        <f aca="false">ROUNDUP(D28/12,0)</f>
        <v>2</v>
      </c>
      <c r="D28" s="107" t="n">
        <v>22</v>
      </c>
      <c r="E28" s="95" t="n">
        <f aca="false">Assumptions!$F$36</f>
        <v>500</v>
      </c>
      <c r="F28" s="95" t="n">
        <f aca="false">Assumptions!$F$37</f>
        <v>500</v>
      </c>
      <c r="G28" s="95" t="n">
        <f aca="false">E28+F28</f>
        <v>1000</v>
      </c>
      <c r="H28" s="52" t="n">
        <f aca="false">B28</f>
        <v>22</v>
      </c>
      <c r="I28" s="39" t="s">
        <v>736</v>
      </c>
    </row>
    <row r="29" customFormat="false" ht="15" hidden="false" customHeight="true" outlineLevel="0" collapsed="false">
      <c r="B29" s="107" t="n">
        <v>23</v>
      </c>
      <c r="C29" s="111" t="n">
        <f aca="false">ROUNDUP(D29/12,0)</f>
        <v>2</v>
      </c>
      <c r="D29" s="107" t="n">
        <v>23</v>
      </c>
      <c r="E29" s="95" t="n">
        <f aca="false">Assumptions!$F$36</f>
        <v>500</v>
      </c>
      <c r="F29" s="95" t="n">
        <f aca="false">Assumptions!$F$37</f>
        <v>500</v>
      </c>
      <c r="G29" s="95" t="n">
        <f aca="false">E29+F29</f>
        <v>1000</v>
      </c>
      <c r="H29" s="52" t="n">
        <f aca="false">B29</f>
        <v>23</v>
      </c>
      <c r="I29" s="39" t="s">
        <v>736</v>
      </c>
    </row>
    <row r="30" customFormat="false" ht="15" hidden="false" customHeight="true" outlineLevel="0" collapsed="false">
      <c r="B30" s="107" t="n">
        <v>24</v>
      </c>
      <c r="C30" s="111" t="n">
        <f aca="false">ROUNDUP(D30/12,0)</f>
        <v>2</v>
      </c>
      <c r="D30" s="107" t="n">
        <v>24</v>
      </c>
      <c r="E30" s="95" t="n">
        <f aca="false">Assumptions!$F$36</f>
        <v>500</v>
      </c>
      <c r="F30" s="95" t="n">
        <f aca="false">Assumptions!$F$37</f>
        <v>500</v>
      </c>
      <c r="G30" s="95" t="n">
        <f aca="false">E30+F30</f>
        <v>1000</v>
      </c>
      <c r="H30" s="52" t="n">
        <f aca="false">B30</f>
        <v>24</v>
      </c>
      <c r="I30" s="39" t="s">
        <v>736</v>
      </c>
    </row>
    <row r="31" customFormat="false" ht="15" hidden="false" customHeight="true" outlineLevel="0" collapsed="false">
      <c r="B31" s="107" t="n">
        <v>25</v>
      </c>
      <c r="C31" s="111" t="n">
        <f aca="false">ROUNDUP(D31/12,0)</f>
        <v>3</v>
      </c>
      <c r="D31" s="107" t="n">
        <v>25</v>
      </c>
      <c r="E31" s="95" t="n">
        <f aca="false">Assumptions!$F$36</f>
        <v>500</v>
      </c>
      <c r="F31" s="95" t="n">
        <f aca="false">Assumptions!$F$37</f>
        <v>500</v>
      </c>
      <c r="G31" s="95" t="n">
        <f aca="false">E31+F31</f>
        <v>1000</v>
      </c>
      <c r="H31" s="52" t="n">
        <f aca="false">B31</f>
        <v>25</v>
      </c>
      <c r="I31" s="39" t="s">
        <v>736</v>
      </c>
    </row>
    <row r="32" customFormat="false" ht="15" hidden="false" customHeight="true" outlineLevel="0" collapsed="false">
      <c r="B32" s="107" t="n">
        <v>26</v>
      </c>
      <c r="C32" s="111" t="n">
        <f aca="false">ROUNDUP(D32/12,0)</f>
        <v>3</v>
      </c>
      <c r="D32" s="107" t="n">
        <v>26</v>
      </c>
      <c r="E32" s="95" t="n">
        <f aca="false">Assumptions!$F$36</f>
        <v>500</v>
      </c>
      <c r="F32" s="95" t="n">
        <f aca="false">Assumptions!$F$37</f>
        <v>500</v>
      </c>
      <c r="G32" s="95" t="n">
        <f aca="false">E32+F32</f>
        <v>1000</v>
      </c>
      <c r="H32" s="52" t="n">
        <f aca="false">B32</f>
        <v>26</v>
      </c>
      <c r="I32" s="39" t="s">
        <v>736</v>
      </c>
    </row>
    <row r="33" customFormat="false" ht="15" hidden="false" customHeight="true" outlineLevel="0" collapsed="false">
      <c r="B33" s="107" t="n">
        <v>27</v>
      </c>
      <c r="C33" s="111" t="n">
        <f aca="false">ROUNDUP(D33/12,0)</f>
        <v>3</v>
      </c>
      <c r="D33" s="107" t="n">
        <v>27</v>
      </c>
      <c r="E33" s="95" t="n">
        <f aca="false">Assumptions!$F$36</f>
        <v>500</v>
      </c>
      <c r="F33" s="95" t="n">
        <f aca="false">Assumptions!$F$37</f>
        <v>500</v>
      </c>
      <c r="G33" s="95" t="n">
        <f aca="false">E33+F33</f>
        <v>1000</v>
      </c>
      <c r="H33" s="52" t="n">
        <f aca="false">B33</f>
        <v>27</v>
      </c>
      <c r="I33" s="39" t="s">
        <v>736</v>
      </c>
    </row>
    <row r="34" customFormat="false" ht="15" hidden="false" customHeight="true" outlineLevel="0" collapsed="false">
      <c r="B34" s="107" t="n">
        <v>28</v>
      </c>
      <c r="C34" s="111" t="n">
        <f aca="false">ROUNDUP(D34/12,0)</f>
        <v>3</v>
      </c>
      <c r="D34" s="107" t="n">
        <v>28</v>
      </c>
      <c r="E34" s="95" t="n">
        <f aca="false">Assumptions!$F$36</f>
        <v>500</v>
      </c>
      <c r="F34" s="95" t="n">
        <f aca="false">Assumptions!$F$37</f>
        <v>500</v>
      </c>
      <c r="G34" s="95" t="n">
        <f aca="false">E34+F34</f>
        <v>1000</v>
      </c>
      <c r="H34" s="52" t="n">
        <f aca="false">B34</f>
        <v>28</v>
      </c>
      <c r="I34" s="39" t="s">
        <v>736</v>
      </c>
    </row>
    <row r="35" customFormat="false" ht="15" hidden="false" customHeight="true" outlineLevel="0" collapsed="false">
      <c r="B35" s="107" t="n">
        <v>29</v>
      </c>
      <c r="C35" s="111" t="n">
        <f aca="false">ROUNDUP(D35/12,0)</f>
        <v>3</v>
      </c>
      <c r="D35" s="107" t="n">
        <v>29</v>
      </c>
      <c r="E35" s="95" t="n">
        <f aca="false">Assumptions!$F$36</f>
        <v>500</v>
      </c>
      <c r="F35" s="95" t="n">
        <f aca="false">Assumptions!$F$37</f>
        <v>500</v>
      </c>
      <c r="G35" s="95" t="n">
        <f aca="false">E35+F35</f>
        <v>1000</v>
      </c>
      <c r="H35" s="52" t="n">
        <f aca="false">B35</f>
        <v>29</v>
      </c>
      <c r="I35" s="39" t="s">
        <v>736</v>
      </c>
    </row>
    <row r="36" customFormat="false" ht="15" hidden="false" customHeight="true" outlineLevel="0" collapsed="false">
      <c r="B36" s="107" t="n">
        <v>30</v>
      </c>
      <c r="C36" s="111" t="n">
        <f aca="false">ROUNDUP(D36/12,0)</f>
        <v>3</v>
      </c>
      <c r="D36" s="107" t="n">
        <v>30</v>
      </c>
      <c r="E36" s="95" t="n">
        <f aca="false">Assumptions!$F$36</f>
        <v>500</v>
      </c>
      <c r="F36" s="95" t="n">
        <f aca="false">Assumptions!$F$37</f>
        <v>500</v>
      </c>
      <c r="G36" s="95" t="n">
        <f aca="false">E36+F36</f>
        <v>1000</v>
      </c>
      <c r="H36" s="52" t="n">
        <f aca="false">B36</f>
        <v>30</v>
      </c>
      <c r="I36" s="39" t="s">
        <v>736</v>
      </c>
    </row>
    <row r="37" customFormat="false" ht="15" hidden="false" customHeight="true" outlineLevel="0" collapsed="false">
      <c r="B37" s="107" t="n">
        <v>31</v>
      </c>
      <c r="C37" s="111" t="n">
        <f aca="false">ROUNDUP(D37/12,0)</f>
        <v>3</v>
      </c>
      <c r="D37" s="107" t="n">
        <v>31</v>
      </c>
      <c r="E37" s="95" t="n">
        <f aca="false">Assumptions!$F$36</f>
        <v>500</v>
      </c>
      <c r="F37" s="95" t="n">
        <f aca="false">Assumptions!$F$37</f>
        <v>500</v>
      </c>
      <c r="G37" s="95" t="n">
        <f aca="false">E37+F37</f>
        <v>1000</v>
      </c>
      <c r="H37" s="52" t="n">
        <f aca="false">B37</f>
        <v>31</v>
      </c>
      <c r="I37" s="39" t="s">
        <v>736</v>
      </c>
    </row>
    <row r="38" customFormat="false" ht="15" hidden="false" customHeight="true" outlineLevel="0" collapsed="false">
      <c r="B38" s="107" t="n">
        <v>32</v>
      </c>
      <c r="C38" s="111" t="n">
        <f aca="false">ROUNDUP(D38/12,0)</f>
        <v>3</v>
      </c>
      <c r="D38" s="107" t="n">
        <v>32</v>
      </c>
      <c r="E38" s="95" t="n">
        <f aca="false">Assumptions!$F$36</f>
        <v>500</v>
      </c>
      <c r="F38" s="95" t="n">
        <f aca="false">Assumptions!$F$37</f>
        <v>500</v>
      </c>
      <c r="G38" s="95" t="n">
        <f aca="false">E38+F38</f>
        <v>1000</v>
      </c>
      <c r="H38" s="52" t="n">
        <f aca="false">B38</f>
        <v>32</v>
      </c>
      <c r="I38" s="39" t="s">
        <v>736</v>
      </c>
    </row>
    <row r="39" customFormat="false" ht="15" hidden="false" customHeight="true" outlineLevel="0" collapsed="false">
      <c r="B39" s="107" t="n">
        <v>33</v>
      </c>
      <c r="C39" s="111" t="n">
        <f aca="false">ROUNDUP(D39/12,0)</f>
        <v>3</v>
      </c>
      <c r="D39" s="107" t="n">
        <v>33</v>
      </c>
      <c r="E39" s="95" t="n">
        <f aca="false">Assumptions!$F$36</f>
        <v>500</v>
      </c>
      <c r="F39" s="95" t="n">
        <f aca="false">Assumptions!$F$37</f>
        <v>500</v>
      </c>
      <c r="G39" s="95" t="n">
        <f aca="false">E39+F39</f>
        <v>1000</v>
      </c>
      <c r="H39" s="52" t="n">
        <f aca="false">B39</f>
        <v>33</v>
      </c>
      <c r="I39" s="39" t="s">
        <v>736</v>
      </c>
    </row>
    <row r="40" customFormat="false" ht="15" hidden="false" customHeight="true" outlineLevel="0" collapsed="false">
      <c r="B40" s="107" t="n">
        <v>34</v>
      </c>
      <c r="C40" s="111" t="n">
        <f aca="false">ROUNDUP(D40/12,0)</f>
        <v>3</v>
      </c>
      <c r="D40" s="107" t="n">
        <v>34</v>
      </c>
      <c r="E40" s="95" t="n">
        <f aca="false">Assumptions!$F$36</f>
        <v>500</v>
      </c>
      <c r="F40" s="95" t="n">
        <f aca="false">Assumptions!$F$37</f>
        <v>500</v>
      </c>
      <c r="G40" s="95" t="n">
        <f aca="false">E40+F40</f>
        <v>1000</v>
      </c>
      <c r="H40" s="52" t="n">
        <f aca="false">B40</f>
        <v>34</v>
      </c>
      <c r="I40" s="39" t="s">
        <v>736</v>
      </c>
    </row>
    <row r="41" customFormat="false" ht="15" hidden="false" customHeight="true" outlineLevel="0" collapsed="false">
      <c r="B41" s="107" t="n">
        <v>35</v>
      </c>
      <c r="C41" s="111" t="n">
        <f aca="false">ROUNDUP(D41/12,0)</f>
        <v>3</v>
      </c>
      <c r="D41" s="107" t="n">
        <v>35</v>
      </c>
      <c r="E41" s="95" t="n">
        <f aca="false">Assumptions!$F$36</f>
        <v>500</v>
      </c>
      <c r="F41" s="95" t="n">
        <f aca="false">Assumptions!$F$37</f>
        <v>500</v>
      </c>
      <c r="G41" s="95" t="n">
        <f aca="false">E41+F41</f>
        <v>1000</v>
      </c>
      <c r="H41" s="52" t="n">
        <f aca="false">B41</f>
        <v>35</v>
      </c>
      <c r="I41" s="39" t="s">
        <v>736</v>
      </c>
    </row>
    <row r="42" customFormat="false" ht="15" hidden="false" customHeight="true" outlineLevel="0" collapsed="false">
      <c r="B42" s="107" t="n">
        <v>36</v>
      </c>
      <c r="C42" s="111" t="n">
        <f aca="false">ROUNDUP(D42/12,0)</f>
        <v>3</v>
      </c>
      <c r="D42" s="107" t="n">
        <v>36</v>
      </c>
      <c r="E42" s="95" t="n">
        <f aca="false">Assumptions!$F$36</f>
        <v>500</v>
      </c>
      <c r="F42" s="95" t="n">
        <f aca="false">Assumptions!$F$37</f>
        <v>500</v>
      </c>
      <c r="G42" s="95" t="n">
        <f aca="false">E42+F42</f>
        <v>1000</v>
      </c>
      <c r="H42" s="52" t="n">
        <f aca="false">B42</f>
        <v>36</v>
      </c>
      <c r="I42" s="39" t="s">
        <v>736</v>
      </c>
    </row>
    <row r="43" customFormat="false" ht="15" hidden="false" customHeight="true" outlineLevel="0" collapsed="false">
      <c r="B43" s="107" t="n">
        <v>37</v>
      </c>
      <c r="C43" s="111" t="n">
        <f aca="false">ROUNDUP(D43/12,0)</f>
        <v>4</v>
      </c>
      <c r="D43" s="107" t="n">
        <v>37</v>
      </c>
      <c r="E43" s="95" t="n">
        <f aca="false">Assumptions!$F$36</f>
        <v>500</v>
      </c>
      <c r="F43" s="95" t="n">
        <f aca="false">Assumptions!$F$37</f>
        <v>500</v>
      </c>
      <c r="G43" s="95" t="n">
        <f aca="false">E43+F43</f>
        <v>1000</v>
      </c>
      <c r="H43" s="52" t="n">
        <f aca="false">B43</f>
        <v>37</v>
      </c>
      <c r="I43" s="39" t="s">
        <v>736</v>
      </c>
    </row>
    <row r="44" customFormat="false" ht="15" hidden="false" customHeight="true" outlineLevel="0" collapsed="false">
      <c r="B44" s="107" t="n">
        <v>38</v>
      </c>
      <c r="C44" s="111" t="n">
        <f aca="false">ROUNDUP(D44/12,0)</f>
        <v>4</v>
      </c>
      <c r="D44" s="107" t="n">
        <v>38</v>
      </c>
      <c r="E44" s="95" t="n">
        <f aca="false">Assumptions!$F$36</f>
        <v>500</v>
      </c>
      <c r="F44" s="95" t="n">
        <f aca="false">Assumptions!$F$37</f>
        <v>500</v>
      </c>
      <c r="G44" s="95" t="n">
        <f aca="false">E44+F44</f>
        <v>1000</v>
      </c>
      <c r="H44" s="52" t="n">
        <f aca="false">B44</f>
        <v>38</v>
      </c>
      <c r="I44" s="39" t="s">
        <v>736</v>
      </c>
    </row>
    <row r="45" customFormat="false" ht="15" hidden="false" customHeight="true" outlineLevel="0" collapsed="false">
      <c r="B45" s="107" t="n">
        <v>39</v>
      </c>
      <c r="C45" s="111" t="n">
        <f aca="false">ROUNDUP(D45/12,0)</f>
        <v>4</v>
      </c>
      <c r="D45" s="107" t="n">
        <v>39</v>
      </c>
      <c r="E45" s="95" t="n">
        <f aca="false">Assumptions!$F$36</f>
        <v>500</v>
      </c>
      <c r="F45" s="95" t="n">
        <f aca="false">Assumptions!$F$37</f>
        <v>500</v>
      </c>
      <c r="G45" s="95" t="n">
        <f aca="false">E45+F45</f>
        <v>1000</v>
      </c>
      <c r="H45" s="52" t="n">
        <f aca="false">B45</f>
        <v>39</v>
      </c>
      <c r="I45" s="39" t="s">
        <v>736</v>
      </c>
    </row>
    <row r="46" customFormat="false" ht="15" hidden="false" customHeight="true" outlineLevel="0" collapsed="false">
      <c r="B46" s="107" t="n">
        <v>40</v>
      </c>
      <c r="C46" s="111" t="n">
        <f aca="false">ROUNDUP(D46/12,0)</f>
        <v>4</v>
      </c>
      <c r="D46" s="107" t="n">
        <v>40</v>
      </c>
      <c r="E46" s="95" t="n">
        <f aca="false">Assumptions!$F$36</f>
        <v>500</v>
      </c>
      <c r="F46" s="95" t="n">
        <f aca="false">Assumptions!$F$37</f>
        <v>500</v>
      </c>
      <c r="G46" s="95" t="n">
        <f aca="false">E46+F46</f>
        <v>1000</v>
      </c>
      <c r="H46" s="52" t="n">
        <f aca="false">B46</f>
        <v>40</v>
      </c>
      <c r="I46" s="39" t="s">
        <v>736</v>
      </c>
    </row>
    <row r="47" customFormat="false" ht="15" hidden="false" customHeight="true" outlineLevel="0" collapsed="false">
      <c r="B47" s="107" t="n">
        <v>41</v>
      </c>
      <c r="C47" s="111" t="n">
        <f aca="false">ROUNDUP(D47/12,0)</f>
        <v>4</v>
      </c>
      <c r="D47" s="107" t="n">
        <v>41</v>
      </c>
      <c r="E47" s="95" t="n">
        <f aca="false">Assumptions!$F$36</f>
        <v>500</v>
      </c>
      <c r="F47" s="95" t="n">
        <f aca="false">Assumptions!$F$37</f>
        <v>500</v>
      </c>
      <c r="G47" s="95" t="n">
        <f aca="false">E47+F47</f>
        <v>1000</v>
      </c>
      <c r="H47" s="52" t="n">
        <f aca="false">B47</f>
        <v>41</v>
      </c>
      <c r="I47" s="39" t="s">
        <v>736</v>
      </c>
    </row>
    <row r="48" customFormat="false" ht="15" hidden="false" customHeight="true" outlineLevel="0" collapsed="false">
      <c r="B48" s="107" t="n">
        <v>42</v>
      </c>
      <c r="C48" s="111" t="n">
        <f aca="false">ROUNDUP(D48/12,0)</f>
        <v>4</v>
      </c>
      <c r="D48" s="107" t="n">
        <v>42</v>
      </c>
      <c r="E48" s="95" t="n">
        <f aca="false">Assumptions!$F$36</f>
        <v>500</v>
      </c>
      <c r="F48" s="95" t="n">
        <f aca="false">Assumptions!$F$37</f>
        <v>500</v>
      </c>
      <c r="G48" s="95" t="n">
        <f aca="false">E48+F48</f>
        <v>1000</v>
      </c>
      <c r="H48" s="52" t="n">
        <f aca="false">B48</f>
        <v>42</v>
      </c>
      <c r="I48" s="39" t="s">
        <v>736</v>
      </c>
    </row>
    <row r="49" customFormat="false" ht="15" hidden="false" customHeight="true" outlineLevel="0" collapsed="false">
      <c r="B49" s="107" t="n">
        <v>43</v>
      </c>
      <c r="C49" s="111" t="n">
        <f aca="false">ROUNDUP(D49/12,0)</f>
        <v>4</v>
      </c>
      <c r="D49" s="107" t="n">
        <v>43</v>
      </c>
      <c r="E49" s="95" t="n">
        <f aca="false">Assumptions!$F$36</f>
        <v>500</v>
      </c>
      <c r="F49" s="95" t="n">
        <f aca="false">Assumptions!$F$37</f>
        <v>500</v>
      </c>
      <c r="G49" s="95" t="n">
        <f aca="false">E49+F49</f>
        <v>1000</v>
      </c>
      <c r="H49" s="52" t="n">
        <f aca="false">B49</f>
        <v>43</v>
      </c>
      <c r="I49" s="39" t="s">
        <v>736</v>
      </c>
    </row>
    <row r="50" customFormat="false" ht="15" hidden="false" customHeight="true" outlineLevel="0" collapsed="false">
      <c r="B50" s="107" t="n">
        <v>44</v>
      </c>
      <c r="C50" s="111" t="n">
        <f aca="false">ROUNDUP(D50/12,0)</f>
        <v>4</v>
      </c>
      <c r="D50" s="107" t="n">
        <v>44</v>
      </c>
      <c r="E50" s="95" t="n">
        <f aca="false">Assumptions!$F$36</f>
        <v>500</v>
      </c>
      <c r="F50" s="95" t="n">
        <f aca="false">Assumptions!$F$37</f>
        <v>500</v>
      </c>
      <c r="G50" s="95" t="n">
        <f aca="false">E50+F50</f>
        <v>1000</v>
      </c>
      <c r="H50" s="52" t="n">
        <f aca="false">B50</f>
        <v>44</v>
      </c>
      <c r="I50" s="39" t="s">
        <v>736</v>
      </c>
    </row>
    <row r="51" customFormat="false" ht="15" hidden="false" customHeight="true" outlineLevel="0" collapsed="false">
      <c r="B51" s="107" t="n">
        <v>45</v>
      </c>
      <c r="C51" s="111" t="n">
        <f aca="false">ROUNDUP(D51/12,0)</f>
        <v>4</v>
      </c>
      <c r="D51" s="107" t="n">
        <v>45</v>
      </c>
      <c r="E51" s="95" t="n">
        <f aca="false">Assumptions!$F$36</f>
        <v>500</v>
      </c>
      <c r="F51" s="95" t="n">
        <f aca="false">Assumptions!$F$37</f>
        <v>500</v>
      </c>
      <c r="G51" s="95" t="n">
        <f aca="false">E51+F51</f>
        <v>1000</v>
      </c>
      <c r="H51" s="52" t="n">
        <f aca="false">B51</f>
        <v>45</v>
      </c>
      <c r="I51" s="39" t="s">
        <v>736</v>
      </c>
    </row>
    <row r="52" customFormat="false" ht="15" hidden="false" customHeight="true" outlineLevel="0" collapsed="false">
      <c r="B52" s="107" t="n">
        <v>46</v>
      </c>
      <c r="C52" s="111" t="n">
        <f aca="false">ROUNDUP(D52/12,0)</f>
        <v>4</v>
      </c>
      <c r="D52" s="107" t="n">
        <v>46</v>
      </c>
      <c r="E52" s="95" t="n">
        <f aca="false">Assumptions!$F$36</f>
        <v>500</v>
      </c>
      <c r="F52" s="95" t="n">
        <f aca="false">Assumptions!$F$37</f>
        <v>500</v>
      </c>
      <c r="G52" s="95" t="n">
        <f aca="false">E52+F52</f>
        <v>1000</v>
      </c>
      <c r="H52" s="52" t="n">
        <f aca="false">B52</f>
        <v>46</v>
      </c>
      <c r="I52" s="39" t="s">
        <v>736</v>
      </c>
    </row>
    <row r="53" customFormat="false" ht="15" hidden="false" customHeight="true" outlineLevel="0" collapsed="false">
      <c r="B53" s="107" t="n">
        <v>47</v>
      </c>
      <c r="C53" s="111" t="n">
        <f aca="false">ROUNDUP(D53/12,0)</f>
        <v>4</v>
      </c>
      <c r="D53" s="107" t="n">
        <v>47</v>
      </c>
      <c r="E53" s="95" t="n">
        <f aca="false">Assumptions!$F$36</f>
        <v>500</v>
      </c>
      <c r="F53" s="95" t="n">
        <f aca="false">Assumptions!$F$37</f>
        <v>500</v>
      </c>
      <c r="G53" s="95" t="n">
        <f aca="false">E53+F53</f>
        <v>1000</v>
      </c>
      <c r="H53" s="52" t="n">
        <f aca="false">B53</f>
        <v>47</v>
      </c>
      <c r="I53" s="39" t="s">
        <v>736</v>
      </c>
    </row>
    <row r="54" customFormat="false" ht="15" hidden="false" customHeight="true" outlineLevel="0" collapsed="false">
      <c r="B54" s="107" t="n">
        <v>48</v>
      </c>
      <c r="C54" s="111" t="n">
        <f aca="false">ROUNDUP(D54/12,0)</f>
        <v>4</v>
      </c>
      <c r="D54" s="107" t="n">
        <v>48</v>
      </c>
      <c r="E54" s="95" t="n">
        <f aca="false">Assumptions!$F$36</f>
        <v>500</v>
      </c>
      <c r="F54" s="95" t="n">
        <f aca="false">Assumptions!$F$37</f>
        <v>500</v>
      </c>
      <c r="G54" s="95" t="n">
        <f aca="false">E54+F54</f>
        <v>1000</v>
      </c>
      <c r="H54" s="52" t="n">
        <f aca="false">B54</f>
        <v>48</v>
      </c>
      <c r="I54" s="39" t="s">
        <v>736</v>
      </c>
    </row>
    <row r="55" customFormat="false" ht="15" hidden="false" customHeight="true" outlineLevel="0" collapsed="false">
      <c r="B55" s="107" t="n">
        <v>49</v>
      </c>
      <c r="C55" s="111" t="n">
        <f aca="false">ROUNDUP(D55/12,0)</f>
        <v>5</v>
      </c>
      <c r="D55" s="107" t="n">
        <v>49</v>
      </c>
      <c r="E55" s="95" t="n">
        <f aca="false">Assumptions!$F$36</f>
        <v>500</v>
      </c>
      <c r="F55" s="95" t="n">
        <f aca="false">Assumptions!$F$37</f>
        <v>500</v>
      </c>
      <c r="G55" s="95" t="n">
        <f aca="false">E55+F55</f>
        <v>1000</v>
      </c>
      <c r="H55" s="52" t="n">
        <f aca="false">B55</f>
        <v>49</v>
      </c>
      <c r="I55" s="39" t="s">
        <v>736</v>
      </c>
    </row>
    <row r="56" customFormat="false" ht="15" hidden="false" customHeight="true" outlineLevel="0" collapsed="false">
      <c r="B56" s="107" t="n">
        <v>50</v>
      </c>
      <c r="C56" s="111" t="n">
        <f aca="false">ROUNDUP(D56/12,0)</f>
        <v>5</v>
      </c>
      <c r="D56" s="107" t="n">
        <v>50</v>
      </c>
      <c r="E56" s="95" t="n">
        <f aca="false">Assumptions!$F$36</f>
        <v>500</v>
      </c>
      <c r="F56" s="95" t="n">
        <f aca="false">Assumptions!$F$37</f>
        <v>500</v>
      </c>
      <c r="G56" s="95" t="n">
        <f aca="false">E56+F56</f>
        <v>1000</v>
      </c>
      <c r="H56" s="52" t="n">
        <f aca="false">B56</f>
        <v>50</v>
      </c>
      <c r="I56" s="39" t="s">
        <v>736</v>
      </c>
    </row>
    <row r="57" customFormat="false" ht="15" hidden="false" customHeight="true" outlineLevel="0" collapsed="false">
      <c r="B57" s="107" t="n">
        <v>51</v>
      </c>
      <c r="C57" s="111" t="n">
        <f aca="false">ROUNDUP(D57/12,0)</f>
        <v>5</v>
      </c>
      <c r="D57" s="107" t="n">
        <v>51</v>
      </c>
      <c r="E57" s="95" t="n">
        <f aca="false">Assumptions!$F$36</f>
        <v>500</v>
      </c>
      <c r="F57" s="95" t="n">
        <f aca="false">Assumptions!$F$37</f>
        <v>500</v>
      </c>
      <c r="G57" s="95" t="n">
        <f aca="false">E57+F57</f>
        <v>1000</v>
      </c>
      <c r="H57" s="52" t="n">
        <f aca="false">B57</f>
        <v>51</v>
      </c>
      <c r="I57" s="39" t="s">
        <v>736</v>
      </c>
    </row>
    <row r="58" customFormat="false" ht="15" hidden="false" customHeight="true" outlineLevel="0" collapsed="false">
      <c r="B58" s="107" t="n">
        <v>52</v>
      </c>
      <c r="C58" s="111" t="n">
        <f aca="false">ROUNDUP(D58/12,0)</f>
        <v>5</v>
      </c>
      <c r="D58" s="107" t="n">
        <v>52</v>
      </c>
      <c r="E58" s="95" t="n">
        <f aca="false">Assumptions!$F$36</f>
        <v>500</v>
      </c>
      <c r="F58" s="95" t="n">
        <f aca="false">Assumptions!$F$37</f>
        <v>500</v>
      </c>
      <c r="G58" s="95" t="n">
        <f aca="false">E58+F58</f>
        <v>1000</v>
      </c>
      <c r="H58" s="52" t="n">
        <f aca="false">B58</f>
        <v>52</v>
      </c>
      <c r="I58" s="39" t="s">
        <v>736</v>
      </c>
    </row>
    <row r="59" customFormat="false" ht="15" hidden="false" customHeight="true" outlineLevel="0" collapsed="false">
      <c r="B59" s="107" t="n">
        <v>53</v>
      </c>
      <c r="C59" s="111" t="n">
        <f aca="false">ROUNDUP(D59/12,0)</f>
        <v>5</v>
      </c>
      <c r="D59" s="107" t="n">
        <v>53</v>
      </c>
      <c r="E59" s="95" t="n">
        <f aca="false">Assumptions!$F$36</f>
        <v>500</v>
      </c>
      <c r="F59" s="95" t="n">
        <f aca="false">Assumptions!$F$37</f>
        <v>500</v>
      </c>
      <c r="G59" s="95" t="n">
        <f aca="false">E59+F59</f>
        <v>1000</v>
      </c>
      <c r="H59" s="52" t="n">
        <f aca="false">B59</f>
        <v>53</v>
      </c>
      <c r="I59" s="39" t="s">
        <v>736</v>
      </c>
    </row>
    <row r="60" customFormat="false" ht="15" hidden="false" customHeight="true" outlineLevel="0" collapsed="false">
      <c r="B60" s="107" t="n">
        <v>54</v>
      </c>
      <c r="C60" s="111" t="n">
        <f aca="false">ROUNDUP(D60/12,0)</f>
        <v>5</v>
      </c>
      <c r="D60" s="107" t="n">
        <v>54</v>
      </c>
      <c r="E60" s="95" t="n">
        <f aca="false">Assumptions!$F$36</f>
        <v>500</v>
      </c>
      <c r="F60" s="95" t="n">
        <f aca="false">Assumptions!$F$37</f>
        <v>500</v>
      </c>
      <c r="G60" s="95" t="n">
        <f aca="false">E60+F60</f>
        <v>1000</v>
      </c>
      <c r="H60" s="52" t="n">
        <f aca="false">B60</f>
        <v>54</v>
      </c>
      <c r="I60" s="39" t="s">
        <v>736</v>
      </c>
    </row>
    <row r="61" customFormat="false" ht="15" hidden="false" customHeight="true" outlineLevel="0" collapsed="false">
      <c r="B61" s="107" t="n">
        <v>55</v>
      </c>
      <c r="C61" s="111" t="n">
        <f aca="false">ROUNDUP(D61/12,0)</f>
        <v>5</v>
      </c>
      <c r="D61" s="107" t="n">
        <v>55</v>
      </c>
      <c r="E61" s="95" t="n">
        <f aca="false">Assumptions!$F$36</f>
        <v>500</v>
      </c>
      <c r="F61" s="95" t="n">
        <f aca="false">Assumptions!$F$37</f>
        <v>500</v>
      </c>
      <c r="G61" s="95" t="n">
        <f aca="false">E61+F61</f>
        <v>1000</v>
      </c>
      <c r="H61" s="52" t="n">
        <f aca="false">B61</f>
        <v>55</v>
      </c>
      <c r="I61" s="39" t="s">
        <v>736</v>
      </c>
    </row>
    <row r="62" customFormat="false" ht="15" hidden="false" customHeight="true" outlineLevel="0" collapsed="false">
      <c r="B62" s="107" t="n">
        <v>56</v>
      </c>
      <c r="C62" s="111" t="n">
        <f aca="false">ROUNDUP(D62/12,0)</f>
        <v>5</v>
      </c>
      <c r="D62" s="107" t="n">
        <v>56</v>
      </c>
      <c r="E62" s="95" t="n">
        <f aca="false">Assumptions!$F$36</f>
        <v>500</v>
      </c>
      <c r="F62" s="95" t="n">
        <f aca="false">Assumptions!$F$37</f>
        <v>500</v>
      </c>
      <c r="G62" s="95" t="n">
        <f aca="false">E62+F62</f>
        <v>1000</v>
      </c>
      <c r="H62" s="52" t="n">
        <f aca="false">B62</f>
        <v>56</v>
      </c>
      <c r="I62" s="39" t="s">
        <v>736</v>
      </c>
    </row>
    <row r="63" customFormat="false" ht="15" hidden="false" customHeight="true" outlineLevel="0" collapsed="false">
      <c r="B63" s="107" t="n">
        <v>57</v>
      </c>
      <c r="C63" s="111" t="n">
        <f aca="false">ROUNDUP(D63/12,0)</f>
        <v>5</v>
      </c>
      <c r="D63" s="107" t="n">
        <v>57</v>
      </c>
      <c r="E63" s="95" t="n">
        <f aca="false">Assumptions!$F$36</f>
        <v>500</v>
      </c>
      <c r="F63" s="95" t="n">
        <f aca="false">Assumptions!$F$37</f>
        <v>500</v>
      </c>
      <c r="G63" s="95" t="n">
        <f aca="false">E63+F63</f>
        <v>1000</v>
      </c>
      <c r="H63" s="52" t="n">
        <f aca="false">B63</f>
        <v>57</v>
      </c>
      <c r="I63" s="39" t="s">
        <v>736</v>
      </c>
    </row>
    <row r="64" customFormat="false" ht="15" hidden="false" customHeight="true" outlineLevel="0" collapsed="false">
      <c r="B64" s="107" t="n">
        <v>58</v>
      </c>
      <c r="C64" s="111" t="n">
        <f aca="false">ROUNDUP(D64/12,0)</f>
        <v>5</v>
      </c>
      <c r="D64" s="107" t="n">
        <v>58</v>
      </c>
      <c r="E64" s="95" t="n">
        <f aca="false">Assumptions!$F$36</f>
        <v>500</v>
      </c>
      <c r="F64" s="95" t="n">
        <f aca="false">Assumptions!$F$37</f>
        <v>500</v>
      </c>
      <c r="G64" s="95" t="n">
        <f aca="false">E64+F64</f>
        <v>1000</v>
      </c>
      <c r="H64" s="52" t="n">
        <f aca="false">B64</f>
        <v>58</v>
      </c>
      <c r="I64" s="39" t="s">
        <v>736</v>
      </c>
    </row>
    <row r="65" customFormat="false" ht="15" hidden="false" customHeight="true" outlineLevel="0" collapsed="false">
      <c r="B65" s="107" t="n">
        <v>59</v>
      </c>
      <c r="C65" s="111" t="n">
        <f aca="false">ROUNDUP(D65/12,0)</f>
        <v>5</v>
      </c>
      <c r="D65" s="107" t="n">
        <v>59</v>
      </c>
      <c r="E65" s="95" t="n">
        <f aca="false">Assumptions!$F$36</f>
        <v>500</v>
      </c>
      <c r="F65" s="95" t="n">
        <f aca="false">Assumptions!$F$37</f>
        <v>500</v>
      </c>
      <c r="G65" s="95" t="n">
        <f aca="false">E65+F65</f>
        <v>1000</v>
      </c>
      <c r="H65" s="52" t="n">
        <f aca="false">B65</f>
        <v>59</v>
      </c>
      <c r="I65" s="39" t="s">
        <v>736</v>
      </c>
    </row>
    <row r="66" customFormat="false" ht="15" hidden="false" customHeight="true" outlineLevel="0" collapsed="false">
      <c r="B66" s="107" t="n">
        <v>60</v>
      </c>
      <c r="C66" s="111" t="n">
        <f aca="false">ROUNDUP(D66/12,0)</f>
        <v>5</v>
      </c>
      <c r="D66" s="107" t="n">
        <v>60</v>
      </c>
      <c r="E66" s="95" t="n">
        <f aca="false">Assumptions!$F$36</f>
        <v>500</v>
      </c>
      <c r="F66" s="95" t="n">
        <f aca="false">Assumptions!$F$37</f>
        <v>500</v>
      </c>
      <c r="G66" s="95" t="n">
        <f aca="false">E66+F66</f>
        <v>1000</v>
      </c>
      <c r="H66" s="52" t="n">
        <f aca="false">B66</f>
        <v>60</v>
      </c>
      <c r="I66" s="39" t="s">
        <v>736</v>
      </c>
    </row>
    <row r="68" customFormat="false" ht="15" hidden="false" customHeight="true" outlineLevel="0" collapsed="false">
      <c r="D68" s="9" t="s">
        <v>737</v>
      </c>
      <c r="E68" s="13" t="n">
        <f aca="false">SUM(E7:E66)</f>
        <v>30000</v>
      </c>
      <c r="F68" s="13" t="n">
        <f aca="false">SUM(F7:F66)</f>
        <v>30000</v>
      </c>
      <c r="G68" s="13" t="n">
        <f aca="false">SUM(G7:G66)</f>
        <v>60000</v>
      </c>
    </row>
  </sheetData>
  <mergeCells count="2">
    <mergeCell ref="A1:I1"/>
    <mergeCell ref="A2:I2"/>
  </mergeCells>
  <hyperlinks>
    <hyperlink ref="B3" location="'Investor Overview'!A1" display="Overview   ›"/>
    <hyperlink ref="C3" location="'Streaming Revenue'!A1" display="Streaming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D7D31"/>
    <pageSetUpPr fitToPage="false"/>
  </sheetPr>
  <dimension ref="A1:BP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9"/>
    <col collapsed="false" customWidth="true" hidden="false" outlineLevel="0" max="7" min="3" style="1" width="13"/>
    <col collapsed="false" customWidth="true" hidden="false" outlineLevel="0" max="68" min="9" style="1" width="6"/>
  </cols>
  <sheetData>
    <row r="1" customFormat="false" ht="25.5" hidden="false" customHeight="true" outlineLevel="0" collapsed="false">
      <c r="A1" s="2" t="s">
        <v>738</v>
      </c>
      <c r="B1" s="2"/>
      <c r="C1" s="2"/>
      <c r="D1" s="2"/>
      <c r="E1" s="2"/>
      <c r="F1" s="2"/>
    </row>
    <row r="2" customFormat="false" ht="15.75" hidden="false" customHeight="true" outlineLevel="0" collapsed="false">
      <c r="A2" s="3" t="s">
        <v>739</v>
      </c>
      <c r="B2" s="3"/>
      <c r="C2" s="3"/>
      <c r="D2" s="3"/>
      <c r="E2" s="3"/>
      <c r="F2" s="3"/>
    </row>
    <row r="3" customFormat="false" ht="15" hidden="false" customHeight="true" outlineLevel="0" collapsed="false">
      <c r="B3" s="16" t="s">
        <v>78</v>
      </c>
      <c r="C3" s="16" t="s">
        <v>691</v>
      </c>
      <c r="D3" s="28" t="s">
        <v>740</v>
      </c>
      <c r="I3" s="136" t="s">
        <v>741</v>
      </c>
    </row>
    <row r="4" customFormat="false" ht="15" hidden="false" customHeight="true" outlineLevel="0" collapsed="false">
      <c r="I4" s="137" t="n">
        <v>1</v>
      </c>
      <c r="J4" s="137" t="n">
        <v>2</v>
      </c>
      <c r="K4" s="137" t="n">
        <v>3</v>
      </c>
      <c r="L4" s="137" t="n">
        <v>4</v>
      </c>
      <c r="M4" s="137" t="n">
        <v>5</v>
      </c>
      <c r="N4" s="137" t="n">
        <v>6</v>
      </c>
      <c r="O4" s="137" t="n">
        <v>7</v>
      </c>
      <c r="P4" s="137" t="n">
        <v>8</v>
      </c>
      <c r="Q4" s="137" t="n">
        <v>9</v>
      </c>
      <c r="R4" s="137" t="n">
        <v>10</v>
      </c>
      <c r="S4" s="137" t="n">
        <v>11</v>
      </c>
      <c r="T4" s="137" t="n">
        <v>12</v>
      </c>
      <c r="U4" s="137" t="n">
        <v>13</v>
      </c>
      <c r="V4" s="137" t="n">
        <v>14</v>
      </c>
      <c r="W4" s="137" t="n">
        <v>15</v>
      </c>
      <c r="X4" s="137" t="n">
        <v>16</v>
      </c>
      <c r="Y4" s="137" t="n">
        <v>17</v>
      </c>
      <c r="Z4" s="137" t="n">
        <v>18</v>
      </c>
      <c r="AA4" s="137" t="n">
        <v>19</v>
      </c>
      <c r="AB4" s="137" t="n">
        <v>20</v>
      </c>
      <c r="AC4" s="137" t="n">
        <v>21</v>
      </c>
      <c r="AD4" s="137" t="n">
        <v>22</v>
      </c>
      <c r="AE4" s="137" t="n">
        <v>23</v>
      </c>
      <c r="AF4" s="137" t="n">
        <v>24</v>
      </c>
      <c r="AG4" s="137" t="n">
        <v>25</v>
      </c>
      <c r="AH4" s="137" t="n">
        <v>26</v>
      </c>
      <c r="AI4" s="137" t="n">
        <v>27</v>
      </c>
      <c r="AJ4" s="137" t="n">
        <v>28</v>
      </c>
      <c r="AK4" s="137" t="n">
        <v>29</v>
      </c>
      <c r="AL4" s="137" t="n">
        <v>30</v>
      </c>
      <c r="AM4" s="137" t="n">
        <v>31</v>
      </c>
      <c r="AN4" s="137" t="n">
        <v>32</v>
      </c>
      <c r="AO4" s="137" t="n">
        <v>33</v>
      </c>
      <c r="AP4" s="137" t="n">
        <v>34</v>
      </c>
      <c r="AQ4" s="137" t="n">
        <v>35</v>
      </c>
      <c r="AR4" s="137" t="n">
        <v>36</v>
      </c>
      <c r="AS4" s="137" t="n">
        <v>37</v>
      </c>
      <c r="AT4" s="137" t="n">
        <v>38</v>
      </c>
      <c r="AU4" s="137" t="n">
        <v>39</v>
      </c>
      <c r="AV4" s="137" t="n">
        <v>40</v>
      </c>
      <c r="AW4" s="137" t="n">
        <v>41</v>
      </c>
      <c r="AX4" s="137" t="n">
        <v>42</v>
      </c>
      <c r="AY4" s="137" t="n">
        <v>43</v>
      </c>
      <c r="AZ4" s="137" t="n">
        <v>44</v>
      </c>
      <c r="BA4" s="137" t="n">
        <v>45</v>
      </c>
      <c r="BB4" s="137" t="n">
        <v>46</v>
      </c>
      <c r="BC4" s="137" t="n">
        <v>47</v>
      </c>
      <c r="BD4" s="137" t="n">
        <v>48</v>
      </c>
      <c r="BE4" s="137" t="n">
        <v>49</v>
      </c>
      <c r="BF4" s="137" t="n">
        <v>50</v>
      </c>
      <c r="BG4" s="137" t="n">
        <v>51</v>
      </c>
      <c r="BH4" s="137" t="n">
        <v>52</v>
      </c>
      <c r="BI4" s="137" t="n">
        <v>53</v>
      </c>
      <c r="BJ4" s="137" t="n">
        <v>54</v>
      </c>
      <c r="BK4" s="137" t="n">
        <v>55</v>
      </c>
      <c r="BL4" s="137" t="n">
        <v>56</v>
      </c>
      <c r="BM4" s="137" t="n">
        <v>57</v>
      </c>
      <c r="BN4" s="137" t="n">
        <v>58</v>
      </c>
      <c r="BO4" s="137" t="n">
        <v>59</v>
      </c>
      <c r="BP4" s="137" t="n">
        <v>60</v>
      </c>
    </row>
    <row r="5" customFormat="false" ht="15" hidden="false" customHeight="true" outlineLevel="0" collapsed="false">
      <c r="I5" s="138" t="n">
        <f aca="false">Assumptions!$F$39/3</f>
        <v>0.1</v>
      </c>
      <c r="J5" s="138" t="n">
        <f aca="false">Assumptions!$F$39/3</f>
        <v>0.1</v>
      </c>
      <c r="K5" s="138" t="n">
        <f aca="false">Assumptions!$F$39/3</f>
        <v>0.1</v>
      </c>
      <c r="L5" s="138" t="n">
        <f aca="false">Assumptions!$F$40/3</f>
        <v>0.0833333333333333</v>
      </c>
      <c r="M5" s="138" t="n">
        <f aca="false">Assumptions!$F$40/3</f>
        <v>0.0833333333333333</v>
      </c>
      <c r="N5" s="138" t="n">
        <f aca="false">Assumptions!$F$40/3</f>
        <v>0.0833333333333333</v>
      </c>
      <c r="O5" s="138" t="n">
        <f aca="false">Assumptions!$F$41/6</f>
        <v>0.0416666666666667</v>
      </c>
      <c r="P5" s="138" t="n">
        <f aca="false">Assumptions!$F$41/6</f>
        <v>0.0416666666666667</v>
      </c>
      <c r="Q5" s="138" t="n">
        <f aca="false">Assumptions!$F$41/6</f>
        <v>0.0416666666666667</v>
      </c>
      <c r="R5" s="138" t="n">
        <f aca="false">Assumptions!$F$41/6</f>
        <v>0.0416666666666667</v>
      </c>
      <c r="S5" s="138" t="n">
        <f aca="false">Assumptions!$F$41/6</f>
        <v>0.0416666666666667</v>
      </c>
      <c r="T5" s="138" t="n">
        <f aca="false">Assumptions!$F$41/6</f>
        <v>0.0416666666666667</v>
      </c>
      <c r="U5" s="138" t="n">
        <f aca="false">Assumptions!$F$42/12</f>
        <v>0.0166666666666667</v>
      </c>
      <c r="V5" s="138" t="n">
        <f aca="false">Assumptions!$F$42/12</f>
        <v>0.0166666666666667</v>
      </c>
      <c r="W5" s="138" t="n">
        <f aca="false">Assumptions!$F$42/12</f>
        <v>0.0166666666666667</v>
      </c>
      <c r="X5" s="138" t="n">
        <f aca="false">Assumptions!$F$42/12</f>
        <v>0.0166666666666667</v>
      </c>
      <c r="Y5" s="138" t="n">
        <f aca="false">Assumptions!$F$42/12</f>
        <v>0.0166666666666667</v>
      </c>
      <c r="Z5" s="138" t="n">
        <f aca="false">Assumptions!$F$42/12</f>
        <v>0.0166666666666667</v>
      </c>
      <c r="AA5" s="138" t="n">
        <f aca="false">Assumptions!$F$42/12</f>
        <v>0.0166666666666667</v>
      </c>
      <c r="AB5" s="138" t="n">
        <f aca="false">Assumptions!$F$42/12</f>
        <v>0.0166666666666667</v>
      </c>
      <c r="AC5" s="138" t="n">
        <f aca="false">Assumptions!$F$42/12</f>
        <v>0.0166666666666667</v>
      </c>
      <c r="AD5" s="138" t="n">
        <f aca="false">Assumptions!$F$42/12</f>
        <v>0.0166666666666667</v>
      </c>
      <c r="AE5" s="138" t="n">
        <f aca="false">Assumptions!$F$42/12</f>
        <v>0.0166666666666667</v>
      </c>
      <c r="AF5" s="138" t="n">
        <f aca="false">Assumptions!$F$42/12</f>
        <v>0.0166666666666667</v>
      </c>
      <c r="AG5" s="138" t="n">
        <f aca="false">Assumptions!$F$42*Assumptions!$F$43/12</f>
        <v>0.005</v>
      </c>
      <c r="AH5" s="138" t="n">
        <f aca="false">Assumptions!$F$42*Assumptions!$F$43/12</f>
        <v>0.005</v>
      </c>
      <c r="AI5" s="138" t="n">
        <f aca="false">Assumptions!$F$42*Assumptions!$F$43/12</f>
        <v>0.005</v>
      </c>
      <c r="AJ5" s="138" t="n">
        <f aca="false">Assumptions!$F$42*Assumptions!$F$43/12</f>
        <v>0.005</v>
      </c>
      <c r="AK5" s="138" t="n">
        <f aca="false">Assumptions!$F$42*Assumptions!$F$43/12</f>
        <v>0.005</v>
      </c>
      <c r="AL5" s="138" t="n">
        <f aca="false">Assumptions!$F$42*Assumptions!$F$43/12</f>
        <v>0.005</v>
      </c>
      <c r="AM5" s="138" t="n">
        <f aca="false">Assumptions!$F$42*Assumptions!$F$43/12</f>
        <v>0.005</v>
      </c>
      <c r="AN5" s="138" t="n">
        <f aca="false">Assumptions!$F$42*Assumptions!$F$43/12</f>
        <v>0.005</v>
      </c>
      <c r="AO5" s="138" t="n">
        <f aca="false">Assumptions!$F$42*Assumptions!$F$43/12</f>
        <v>0.005</v>
      </c>
      <c r="AP5" s="138" t="n">
        <f aca="false">Assumptions!$F$42*Assumptions!$F$43/12</f>
        <v>0.005</v>
      </c>
      <c r="AQ5" s="138" t="n">
        <f aca="false">Assumptions!$F$42*Assumptions!$F$43/12</f>
        <v>0.005</v>
      </c>
      <c r="AR5" s="138" t="n">
        <f aca="false">Assumptions!$F$42*Assumptions!$F$43/12</f>
        <v>0.005</v>
      </c>
      <c r="AS5" s="138" t="n">
        <f aca="false">Assumptions!$F$42*Assumptions!$F$43^2/12</f>
        <v>0.0015</v>
      </c>
      <c r="AT5" s="138" t="n">
        <f aca="false">Assumptions!$F$42*Assumptions!$F$43^2/12</f>
        <v>0.0015</v>
      </c>
      <c r="AU5" s="138" t="n">
        <f aca="false">Assumptions!$F$42*Assumptions!$F$43^2/12</f>
        <v>0.0015</v>
      </c>
      <c r="AV5" s="138" t="n">
        <f aca="false">Assumptions!$F$42*Assumptions!$F$43^2/12</f>
        <v>0.0015</v>
      </c>
      <c r="AW5" s="138" t="n">
        <f aca="false">Assumptions!$F$42*Assumptions!$F$43^2/12</f>
        <v>0.0015</v>
      </c>
      <c r="AX5" s="138" t="n">
        <f aca="false">Assumptions!$F$42*Assumptions!$F$43^2/12</f>
        <v>0.0015</v>
      </c>
      <c r="AY5" s="138" t="n">
        <f aca="false">Assumptions!$F$42*Assumptions!$F$43^2/12</f>
        <v>0.0015</v>
      </c>
      <c r="AZ5" s="138" t="n">
        <f aca="false">Assumptions!$F$42*Assumptions!$F$43^2/12</f>
        <v>0.0015</v>
      </c>
      <c r="BA5" s="138" t="n">
        <f aca="false">Assumptions!$F$42*Assumptions!$F$43^2/12</f>
        <v>0.0015</v>
      </c>
      <c r="BB5" s="138" t="n">
        <f aca="false">Assumptions!$F$42*Assumptions!$F$43^2/12</f>
        <v>0.0015</v>
      </c>
      <c r="BC5" s="138" t="n">
        <f aca="false">Assumptions!$F$42*Assumptions!$F$43^2/12</f>
        <v>0.0015</v>
      </c>
      <c r="BD5" s="138" t="n">
        <f aca="false">Assumptions!$F$42*Assumptions!$F$43^2/12</f>
        <v>0.0015</v>
      </c>
      <c r="BE5" s="138" t="n">
        <f aca="false">Assumptions!$F$42*Assumptions!$F$43^3/12</f>
        <v>0.00045</v>
      </c>
      <c r="BF5" s="138" t="n">
        <f aca="false">Assumptions!$F$42*Assumptions!$F$43^3/12</f>
        <v>0.00045</v>
      </c>
      <c r="BG5" s="138" t="n">
        <f aca="false">Assumptions!$F$42*Assumptions!$F$43^3/12</f>
        <v>0.00045</v>
      </c>
      <c r="BH5" s="138" t="n">
        <f aca="false">Assumptions!$F$42*Assumptions!$F$43^3/12</f>
        <v>0.00045</v>
      </c>
      <c r="BI5" s="138" t="n">
        <f aca="false">Assumptions!$F$42*Assumptions!$F$43^3/12</f>
        <v>0.00045</v>
      </c>
      <c r="BJ5" s="138" t="n">
        <f aca="false">Assumptions!$F$42*Assumptions!$F$43^3/12</f>
        <v>0.00045</v>
      </c>
      <c r="BK5" s="138" t="n">
        <f aca="false">Assumptions!$F$42*Assumptions!$F$43^3/12</f>
        <v>0.00045</v>
      </c>
      <c r="BL5" s="138" t="n">
        <f aca="false">Assumptions!$F$42*Assumptions!$F$43^3/12</f>
        <v>0.00045</v>
      </c>
      <c r="BM5" s="138" t="n">
        <f aca="false">Assumptions!$F$42*Assumptions!$F$43^3/12</f>
        <v>0.00045</v>
      </c>
      <c r="BN5" s="138" t="n">
        <f aca="false">Assumptions!$F$42*Assumptions!$F$43^3/12</f>
        <v>0.00045</v>
      </c>
      <c r="BO5" s="138" t="n">
        <f aca="false">Assumptions!$F$42*Assumptions!$F$43^3/12</f>
        <v>0.00045</v>
      </c>
      <c r="BP5" s="138" t="n">
        <f aca="false">Assumptions!$F$42*Assumptions!$F$43^3/12</f>
        <v>0.00045</v>
      </c>
    </row>
    <row r="7" customFormat="false" ht="21.75" hidden="false" customHeight="true" outlineLevel="0" collapsed="false">
      <c r="B7" s="17" t="s">
        <v>720</v>
      </c>
      <c r="C7" s="17" t="s">
        <v>742</v>
      </c>
      <c r="D7" s="17" t="s">
        <v>743</v>
      </c>
      <c r="E7" s="17" t="s">
        <v>744</v>
      </c>
      <c r="F7" s="17" t="s">
        <v>745</v>
      </c>
      <c r="G7" s="17" t="s">
        <v>746</v>
      </c>
      <c r="I7" s="139" t="s">
        <v>747</v>
      </c>
      <c r="J7" s="139" t="s">
        <v>748</v>
      </c>
      <c r="K7" s="139" t="s">
        <v>749</v>
      </c>
      <c r="L7" s="139" t="s">
        <v>750</v>
      </c>
      <c r="M7" s="139" t="s">
        <v>751</v>
      </c>
      <c r="N7" s="139" t="s">
        <v>752</v>
      </c>
      <c r="O7" s="139" t="s">
        <v>753</v>
      </c>
      <c r="P7" s="139" t="s">
        <v>754</v>
      </c>
      <c r="Q7" s="139" t="s">
        <v>755</v>
      </c>
      <c r="R7" s="139" t="s">
        <v>756</v>
      </c>
      <c r="S7" s="139" t="s">
        <v>757</v>
      </c>
      <c r="T7" s="139" t="s">
        <v>758</v>
      </c>
      <c r="U7" s="139" t="s">
        <v>759</v>
      </c>
      <c r="V7" s="139" t="s">
        <v>760</v>
      </c>
      <c r="W7" s="139" t="s">
        <v>761</v>
      </c>
      <c r="X7" s="139" t="s">
        <v>762</v>
      </c>
      <c r="Y7" s="139" t="s">
        <v>763</v>
      </c>
      <c r="Z7" s="139" t="s">
        <v>764</v>
      </c>
      <c r="AA7" s="139" t="s">
        <v>765</v>
      </c>
      <c r="AB7" s="139" t="s">
        <v>766</v>
      </c>
      <c r="AC7" s="139" t="s">
        <v>767</v>
      </c>
      <c r="AD7" s="139" t="s">
        <v>768</v>
      </c>
      <c r="AE7" s="139" t="s">
        <v>769</v>
      </c>
      <c r="AF7" s="139" t="s">
        <v>770</v>
      </c>
      <c r="AG7" s="139" t="s">
        <v>771</v>
      </c>
      <c r="AH7" s="139" t="s">
        <v>772</v>
      </c>
      <c r="AI7" s="139" t="s">
        <v>773</v>
      </c>
      <c r="AJ7" s="139" t="s">
        <v>774</v>
      </c>
      <c r="AK7" s="139" t="s">
        <v>775</v>
      </c>
      <c r="AL7" s="139" t="s">
        <v>776</v>
      </c>
      <c r="AM7" s="139" t="s">
        <v>777</v>
      </c>
      <c r="AN7" s="139" t="s">
        <v>778</v>
      </c>
      <c r="AO7" s="139" t="s">
        <v>779</v>
      </c>
      <c r="AP7" s="139" t="s">
        <v>780</v>
      </c>
      <c r="AQ7" s="139" t="s">
        <v>781</v>
      </c>
      <c r="AR7" s="139" t="s">
        <v>782</v>
      </c>
      <c r="AS7" s="139" t="s">
        <v>783</v>
      </c>
      <c r="AT7" s="139" t="s">
        <v>784</v>
      </c>
      <c r="AU7" s="139" t="s">
        <v>785</v>
      </c>
      <c r="AV7" s="139" t="s">
        <v>786</v>
      </c>
      <c r="AW7" s="139" t="s">
        <v>787</v>
      </c>
      <c r="AX7" s="139" t="s">
        <v>788</v>
      </c>
      <c r="AY7" s="139" t="s">
        <v>789</v>
      </c>
      <c r="AZ7" s="139" t="s">
        <v>790</v>
      </c>
      <c r="BA7" s="139" t="s">
        <v>791</v>
      </c>
      <c r="BB7" s="139" t="s">
        <v>792</v>
      </c>
      <c r="BC7" s="139" t="s">
        <v>793</v>
      </c>
      <c r="BD7" s="139" t="s">
        <v>794</v>
      </c>
      <c r="BE7" s="139" t="s">
        <v>795</v>
      </c>
      <c r="BF7" s="139" t="s">
        <v>796</v>
      </c>
      <c r="BG7" s="139" t="s">
        <v>797</v>
      </c>
      <c r="BH7" s="139" t="s">
        <v>798</v>
      </c>
      <c r="BI7" s="139" t="s">
        <v>799</v>
      </c>
      <c r="BJ7" s="139" t="s">
        <v>800</v>
      </c>
      <c r="BK7" s="139" t="s">
        <v>801</v>
      </c>
      <c r="BL7" s="139" t="s">
        <v>802</v>
      </c>
      <c r="BM7" s="139" t="s">
        <v>803</v>
      </c>
      <c r="BN7" s="139" t="s">
        <v>804</v>
      </c>
      <c r="BO7" s="139" t="s">
        <v>805</v>
      </c>
      <c r="BP7" s="139" t="s">
        <v>806</v>
      </c>
    </row>
    <row r="8" customFormat="false" ht="15" hidden="false" customHeight="true" outlineLevel="0" collapsed="false">
      <c r="B8" s="107" t="n">
        <v>1</v>
      </c>
      <c r="C8" s="140" t="n">
        <f aca="false">'Forever Pre-Saver Engine'!D15</f>
        <v>1</v>
      </c>
      <c r="D8" s="109" t="n">
        <f aca="false">'Forever Pre-Saver Engine'!E15</f>
        <v>5000</v>
      </c>
      <c r="E8" s="48" t="n">
        <f aca="false">Assumptions!$F$31</f>
        <v>12</v>
      </c>
      <c r="F8" s="52" t="n">
        <f aca="false">D8*E8</f>
        <v>60000</v>
      </c>
      <c r="G8" s="133" t="n">
        <f aca="false">SUM(I8:BP8)</f>
        <v>65004</v>
      </c>
      <c r="I8" s="141" t="n">
        <f aca="false">IF(AND((1-$C8+1)&gt;=1,(1-$C8+1)&lt;=60),$F8*INDEX($I$5:$BP$5,1,(1-$C8+1)),0)</f>
        <v>6000</v>
      </c>
      <c r="J8" s="141" t="n">
        <f aca="false">IF(AND((2-$C8+1)&gt;=1,(2-$C8+1)&lt;=60),$F8*INDEX($I$5:$BP$5,1,(2-$C8+1)),0)</f>
        <v>6000</v>
      </c>
      <c r="K8" s="141" t="n">
        <f aca="false">IF(AND((3-$C8+1)&gt;=1,(3-$C8+1)&lt;=60),$F8*INDEX($I$5:$BP$5,1,(3-$C8+1)),0)</f>
        <v>6000</v>
      </c>
      <c r="L8" s="141" t="n">
        <f aca="false">IF(AND((4-$C8+1)&gt;=1,(4-$C8+1)&lt;=60),$F8*INDEX($I$5:$BP$5,1,(4-$C8+1)),0)</f>
        <v>5000</v>
      </c>
      <c r="M8" s="141" t="n">
        <f aca="false">IF(AND((5-$C8+1)&gt;=1,(5-$C8+1)&lt;=60),$F8*INDEX($I$5:$BP$5,1,(5-$C8+1)),0)</f>
        <v>5000</v>
      </c>
      <c r="N8" s="141" t="n">
        <f aca="false">IF(AND((6-$C8+1)&gt;=1,(6-$C8+1)&lt;=60),$F8*INDEX($I$5:$BP$5,1,(6-$C8+1)),0)</f>
        <v>5000</v>
      </c>
      <c r="O8" s="141" t="n">
        <f aca="false">IF(AND((7-$C8+1)&gt;=1,(7-$C8+1)&lt;=60),$F8*INDEX($I$5:$BP$5,1,(7-$C8+1)),0)</f>
        <v>2500</v>
      </c>
      <c r="P8" s="141" t="n">
        <f aca="false">IF(AND((8-$C8+1)&gt;=1,(8-$C8+1)&lt;=60),$F8*INDEX($I$5:$BP$5,1,(8-$C8+1)),0)</f>
        <v>2500</v>
      </c>
      <c r="Q8" s="141" t="n">
        <f aca="false">IF(AND((9-$C8+1)&gt;=1,(9-$C8+1)&lt;=60),$F8*INDEX($I$5:$BP$5,1,(9-$C8+1)),0)</f>
        <v>2500</v>
      </c>
      <c r="R8" s="141" t="n">
        <f aca="false">IF(AND((10-$C8+1)&gt;=1,(10-$C8+1)&lt;=60),$F8*INDEX($I$5:$BP$5,1,(10-$C8+1)),0)</f>
        <v>2500</v>
      </c>
      <c r="S8" s="141" t="n">
        <f aca="false">IF(AND((11-$C8+1)&gt;=1,(11-$C8+1)&lt;=60),$F8*INDEX($I$5:$BP$5,1,(11-$C8+1)),0)</f>
        <v>2500</v>
      </c>
      <c r="T8" s="141" t="n">
        <f aca="false">IF(AND((12-$C8+1)&gt;=1,(12-$C8+1)&lt;=60),$F8*INDEX($I$5:$BP$5,1,(12-$C8+1)),0)</f>
        <v>2500</v>
      </c>
      <c r="U8" s="141" t="n">
        <f aca="false">IF(AND((13-$C8+1)&gt;=1,(13-$C8+1)&lt;=60),$F8*INDEX($I$5:$BP$5,1,(13-$C8+1)),0)</f>
        <v>1000</v>
      </c>
      <c r="V8" s="141" t="n">
        <f aca="false">IF(AND((14-$C8+1)&gt;=1,(14-$C8+1)&lt;=60),$F8*INDEX($I$5:$BP$5,1,(14-$C8+1)),0)</f>
        <v>1000</v>
      </c>
      <c r="W8" s="141" t="n">
        <f aca="false">IF(AND((15-$C8+1)&gt;=1,(15-$C8+1)&lt;=60),$F8*INDEX($I$5:$BP$5,1,(15-$C8+1)),0)</f>
        <v>1000</v>
      </c>
      <c r="X8" s="141" t="n">
        <f aca="false">IF(AND((16-$C8+1)&gt;=1,(16-$C8+1)&lt;=60),$F8*INDEX($I$5:$BP$5,1,(16-$C8+1)),0)</f>
        <v>1000</v>
      </c>
      <c r="Y8" s="141" t="n">
        <f aca="false">IF(AND((17-$C8+1)&gt;=1,(17-$C8+1)&lt;=60),$F8*INDEX($I$5:$BP$5,1,(17-$C8+1)),0)</f>
        <v>1000</v>
      </c>
      <c r="Z8" s="141" t="n">
        <f aca="false">IF(AND((18-$C8+1)&gt;=1,(18-$C8+1)&lt;=60),$F8*INDEX($I$5:$BP$5,1,(18-$C8+1)),0)</f>
        <v>1000</v>
      </c>
      <c r="AA8" s="141" t="n">
        <f aca="false">IF(AND((19-$C8+1)&gt;=1,(19-$C8+1)&lt;=60),$F8*INDEX($I$5:$BP$5,1,(19-$C8+1)),0)</f>
        <v>1000</v>
      </c>
      <c r="AB8" s="141" t="n">
        <f aca="false">IF(AND((20-$C8+1)&gt;=1,(20-$C8+1)&lt;=60),$F8*INDEX($I$5:$BP$5,1,(20-$C8+1)),0)</f>
        <v>1000</v>
      </c>
      <c r="AC8" s="141" t="n">
        <f aca="false">IF(AND((21-$C8+1)&gt;=1,(21-$C8+1)&lt;=60),$F8*INDEX($I$5:$BP$5,1,(21-$C8+1)),0)</f>
        <v>1000</v>
      </c>
      <c r="AD8" s="141" t="n">
        <f aca="false">IF(AND((22-$C8+1)&gt;=1,(22-$C8+1)&lt;=60),$F8*INDEX($I$5:$BP$5,1,(22-$C8+1)),0)</f>
        <v>1000</v>
      </c>
      <c r="AE8" s="141" t="n">
        <f aca="false">IF(AND((23-$C8+1)&gt;=1,(23-$C8+1)&lt;=60),$F8*INDEX($I$5:$BP$5,1,(23-$C8+1)),0)</f>
        <v>1000</v>
      </c>
      <c r="AF8" s="141" t="n">
        <f aca="false">IF(AND((24-$C8+1)&gt;=1,(24-$C8+1)&lt;=60),$F8*INDEX($I$5:$BP$5,1,(24-$C8+1)),0)</f>
        <v>1000</v>
      </c>
      <c r="AG8" s="141" t="n">
        <f aca="false">IF(AND((25-$C8+1)&gt;=1,(25-$C8+1)&lt;=60),$F8*INDEX($I$5:$BP$5,1,(25-$C8+1)),0)</f>
        <v>300</v>
      </c>
      <c r="AH8" s="141" t="n">
        <f aca="false">IF(AND((26-$C8+1)&gt;=1,(26-$C8+1)&lt;=60),$F8*INDEX($I$5:$BP$5,1,(26-$C8+1)),0)</f>
        <v>300</v>
      </c>
      <c r="AI8" s="141" t="n">
        <f aca="false">IF(AND((27-$C8+1)&gt;=1,(27-$C8+1)&lt;=60),$F8*INDEX($I$5:$BP$5,1,(27-$C8+1)),0)</f>
        <v>300</v>
      </c>
      <c r="AJ8" s="141" t="n">
        <f aca="false">IF(AND((28-$C8+1)&gt;=1,(28-$C8+1)&lt;=60),$F8*INDEX($I$5:$BP$5,1,(28-$C8+1)),0)</f>
        <v>300</v>
      </c>
      <c r="AK8" s="141" t="n">
        <f aca="false">IF(AND((29-$C8+1)&gt;=1,(29-$C8+1)&lt;=60),$F8*INDEX($I$5:$BP$5,1,(29-$C8+1)),0)</f>
        <v>300</v>
      </c>
      <c r="AL8" s="141" t="n">
        <f aca="false">IF(AND((30-$C8+1)&gt;=1,(30-$C8+1)&lt;=60),$F8*INDEX($I$5:$BP$5,1,(30-$C8+1)),0)</f>
        <v>300</v>
      </c>
      <c r="AM8" s="141" t="n">
        <f aca="false">IF(AND((31-$C8+1)&gt;=1,(31-$C8+1)&lt;=60),$F8*INDEX($I$5:$BP$5,1,(31-$C8+1)),0)</f>
        <v>300</v>
      </c>
      <c r="AN8" s="141" t="n">
        <f aca="false">IF(AND((32-$C8+1)&gt;=1,(32-$C8+1)&lt;=60),$F8*INDEX($I$5:$BP$5,1,(32-$C8+1)),0)</f>
        <v>300</v>
      </c>
      <c r="AO8" s="141" t="n">
        <f aca="false">IF(AND((33-$C8+1)&gt;=1,(33-$C8+1)&lt;=60),$F8*INDEX($I$5:$BP$5,1,(33-$C8+1)),0)</f>
        <v>300</v>
      </c>
      <c r="AP8" s="141" t="n">
        <f aca="false">IF(AND((34-$C8+1)&gt;=1,(34-$C8+1)&lt;=60),$F8*INDEX($I$5:$BP$5,1,(34-$C8+1)),0)</f>
        <v>300</v>
      </c>
      <c r="AQ8" s="141" t="n">
        <f aca="false">IF(AND((35-$C8+1)&gt;=1,(35-$C8+1)&lt;=60),$F8*INDEX($I$5:$BP$5,1,(35-$C8+1)),0)</f>
        <v>300</v>
      </c>
      <c r="AR8" s="141" t="n">
        <f aca="false">IF(AND((36-$C8+1)&gt;=1,(36-$C8+1)&lt;=60),$F8*INDEX($I$5:$BP$5,1,(36-$C8+1)),0)</f>
        <v>300</v>
      </c>
      <c r="AS8" s="141" t="n">
        <f aca="false">IF(AND((37-$C8+1)&gt;=1,(37-$C8+1)&lt;=60),$F8*INDEX($I$5:$BP$5,1,(37-$C8+1)),0)</f>
        <v>90</v>
      </c>
      <c r="AT8" s="141" t="n">
        <f aca="false">IF(AND((38-$C8+1)&gt;=1,(38-$C8+1)&lt;=60),$F8*INDEX($I$5:$BP$5,1,(38-$C8+1)),0)</f>
        <v>90</v>
      </c>
      <c r="AU8" s="141" t="n">
        <f aca="false">IF(AND((39-$C8+1)&gt;=1,(39-$C8+1)&lt;=60),$F8*INDEX($I$5:$BP$5,1,(39-$C8+1)),0)</f>
        <v>90</v>
      </c>
      <c r="AV8" s="141" t="n">
        <f aca="false">IF(AND((40-$C8+1)&gt;=1,(40-$C8+1)&lt;=60),$F8*INDEX($I$5:$BP$5,1,(40-$C8+1)),0)</f>
        <v>90</v>
      </c>
      <c r="AW8" s="141" t="n">
        <f aca="false">IF(AND((41-$C8+1)&gt;=1,(41-$C8+1)&lt;=60),$F8*INDEX($I$5:$BP$5,1,(41-$C8+1)),0)</f>
        <v>90</v>
      </c>
      <c r="AX8" s="141" t="n">
        <f aca="false">IF(AND((42-$C8+1)&gt;=1,(42-$C8+1)&lt;=60),$F8*INDEX($I$5:$BP$5,1,(42-$C8+1)),0)</f>
        <v>90</v>
      </c>
      <c r="AY8" s="141" t="n">
        <f aca="false">IF(AND((43-$C8+1)&gt;=1,(43-$C8+1)&lt;=60),$F8*INDEX($I$5:$BP$5,1,(43-$C8+1)),0)</f>
        <v>90</v>
      </c>
      <c r="AZ8" s="141" t="n">
        <f aca="false">IF(AND((44-$C8+1)&gt;=1,(44-$C8+1)&lt;=60),$F8*INDEX($I$5:$BP$5,1,(44-$C8+1)),0)</f>
        <v>90</v>
      </c>
      <c r="BA8" s="141" t="n">
        <f aca="false">IF(AND((45-$C8+1)&gt;=1,(45-$C8+1)&lt;=60),$F8*INDEX($I$5:$BP$5,1,(45-$C8+1)),0)</f>
        <v>90</v>
      </c>
      <c r="BB8" s="141" t="n">
        <f aca="false">IF(AND((46-$C8+1)&gt;=1,(46-$C8+1)&lt;=60),$F8*INDEX($I$5:$BP$5,1,(46-$C8+1)),0)</f>
        <v>90</v>
      </c>
      <c r="BC8" s="141" t="n">
        <f aca="false">IF(AND((47-$C8+1)&gt;=1,(47-$C8+1)&lt;=60),$F8*INDEX($I$5:$BP$5,1,(47-$C8+1)),0)</f>
        <v>90</v>
      </c>
      <c r="BD8" s="141" t="n">
        <f aca="false">IF(AND((48-$C8+1)&gt;=1,(48-$C8+1)&lt;=60),$F8*INDEX($I$5:$BP$5,1,(48-$C8+1)),0)</f>
        <v>90</v>
      </c>
      <c r="BE8" s="141" t="n">
        <f aca="false">IF(AND((49-$C8+1)&gt;=1,(49-$C8+1)&lt;=60),$F8*INDEX($I$5:$BP$5,1,(49-$C8+1)),0)</f>
        <v>27</v>
      </c>
      <c r="BF8" s="141" t="n">
        <f aca="false">IF(AND((50-$C8+1)&gt;=1,(50-$C8+1)&lt;=60),$F8*INDEX($I$5:$BP$5,1,(50-$C8+1)),0)</f>
        <v>27</v>
      </c>
      <c r="BG8" s="141" t="n">
        <f aca="false">IF(AND((51-$C8+1)&gt;=1,(51-$C8+1)&lt;=60),$F8*INDEX($I$5:$BP$5,1,(51-$C8+1)),0)</f>
        <v>27</v>
      </c>
      <c r="BH8" s="141" t="n">
        <f aca="false">IF(AND((52-$C8+1)&gt;=1,(52-$C8+1)&lt;=60),$F8*INDEX($I$5:$BP$5,1,(52-$C8+1)),0)</f>
        <v>27</v>
      </c>
      <c r="BI8" s="141" t="n">
        <f aca="false">IF(AND((53-$C8+1)&gt;=1,(53-$C8+1)&lt;=60),$F8*INDEX($I$5:$BP$5,1,(53-$C8+1)),0)</f>
        <v>27</v>
      </c>
      <c r="BJ8" s="141" t="n">
        <f aca="false">IF(AND((54-$C8+1)&gt;=1,(54-$C8+1)&lt;=60),$F8*INDEX($I$5:$BP$5,1,(54-$C8+1)),0)</f>
        <v>27</v>
      </c>
      <c r="BK8" s="141" t="n">
        <f aca="false">IF(AND((55-$C8+1)&gt;=1,(55-$C8+1)&lt;=60),$F8*INDEX($I$5:$BP$5,1,(55-$C8+1)),0)</f>
        <v>27</v>
      </c>
      <c r="BL8" s="141" t="n">
        <f aca="false">IF(AND((56-$C8+1)&gt;=1,(56-$C8+1)&lt;=60),$F8*INDEX($I$5:$BP$5,1,(56-$C8+1)),0)</f>
        <v>27</v>
      </c>
      <c r="BM8" s="141" t="n">
        <f aca="false">IF(AND((57-$C8+1)&gt;=1,(57-$C8+1)&lt;=60),$F8*INDEX($I$5:$BP$5,1,(57-$C8+1)),0)</f>
        <v>27</v>
      </c>
      <c r="BN8" s="141" t="n">
        <f aca="false">IF(AND((58-$C8+1)&gt;=1,(58-$C8+1)&lt;=60),$F8*INDEX($I$5:$BP$5,1,(58-$C8+1)),0)</f>
        <v>27</v>
      </c>
      <c r="BO8" s="141" t="n">
        <f aca="false">IF(AND((59-$C8+1)&gt;=1,(59-$C8+1)&lt;=60),$F8*INDEX($I$5:$BP$5,1,(59-$C8+1)),0)</f>
        <v>27</v>
      </c>
      <c r="BP8" s="141" t="n">
        <f aca="false">IF(AND((60-$C8+1)&gt;=1,(60-$C8+1)&lt;=60),$F8*INDEX($I$5:$BP$5,1,(60-$C8+1)),0)</f>
        <v>27</v>
      </c>
    </row>
    <row r="9" customFormat="false" ht="15" hidden="false" customHeight="true" outlineLevel="0" collapsed="false">
      <c r="B9" s="107" t="n">
        <v>2</v>
      </c>
      <c r="C9" s="140" t="n">
        <f aca="false">'Forever Pre-Saver Engine'!D16</f>
        <v>2</v>
      </c>
      <c r="D9" s="109" t="n">
        <f aca="false">'Forever Pre-Saver Engine'!E16</f>
        <v>5000</v>
      </c>
      <c r="E9" s="48" t="n">
        <f aca="false">Assumptions!$F$31</f>
        <v>12</v>
      </c>
      <c r="F9" s="52" t="n">
        <f aca="false">D9*E9</f>
        <v>60000</v>
      </c>
      <c r="G9" s="133" t="n">
        <f aca="false">SUM(I9:BP9)</f>
        <v>64977</v>
      </c>
      <c r="I9" s="141" t="n">
        <f aca="false">IF(AND((1-$C9+1)&gt;=1,(1-$C9+1)&lt;=60),$F9*INDEX($I$5:$BP$5,1,(1-$C9+1)),0)</f>
        <v>0</v>
      </c>
      <c r="J9" s="141" t="n">
        <f aca="false">IF(AND((2-$C9+1)&gt;=1,(2-$C9+1)&lt;=60),$F9*INDEX($I$5:$BP$5,1,(2-$C9+1)),0)</f>
        <v>6000</v>
      </c>
      <c r="K9" s="141" t="n">
        <f aca="false">IF(AND((3-$C9+1)&gt;=1,(3-$C9+1)&lt;=60),$F9*INDEX($I$5:$BP$5,1,(3-$C9+1)),0)</f>
        <v>6000</v>
      </c>
      <c r="L9" s="141" t="n">
        <f aca="false">IF(AND((4-$C9+1)&gt;=1,(4-$C9+1)&lt;=60),$F9*INDEX($I$5:$BP$5,1,(4-$C9+1)),0)</f>
        <v>6000</v>
      </c>
      <c r="M9" s="141" t="n">
        <f aca="false">IF(AND((5-$C9+1)&gt;=1,(5-$C9+1)&lt;=60),$F9*INDEX($I$5:$BP$5,1,(5-$C9+1)),0)</f>
        <v>5000</v>
      </c>
      <c r="N9" s="141" t="n">
        <f aca="false">IF(AND((6-$C9+1)&gt;=1,(6-$C9+1)&lt;=60),$F9*INDEX($I$5:$BP$5,1,(6-$C9+1)),0)</f>
        <v>5000</v>
      </c>
      <c r="O9" s="141" t="n">
        <f aca="false">IF(AND((7-$C9+1)&gt;=1,(7-$C9+1)&lt;=60),$F9*INDEX($I$5:$BP$5,1,(7-$C9+1)),0)</f>
        <v>5000</v>
      </c>
      <c r="P9" s="141" t="n">
        <f aca="false">IF(AND((8-$C9+1)&gt;=1,(8-$C9+1)&lt;=60),$F9*INDEX($I$5:$BP$5,1,(8-$C9+1)),0)</f>
        <v>2500</v>
      </c>
      <c r="Q9" s="141" t="n">
        <f aca="false">IF(AND((9-$C9+1)&gt;=1,(9-$C9+1)&lt;=60),$F9*INDEX($I$5:$BP$5,1,(9-$C9+1)),0)</f>
        <v>2500</v>
      </c>
      <c r="R9" s="141" t="n">
        <f aca="false">IF(AND((10-$C9+1)&gt;=1,(10-$C9+1)&lt;=60),$F9*INDEX($I$5:$BP$5,1,(10-$C9+1)),0)</f>
        <v>2500</v>
      </c>
      <c r="S9" s="141" t="n">
        <f aca="false">IF(AND((11-$C9+1)&gt;=1,(11-$C9+1)&lt;=60),$F9*INDEX($I$5:$BP$5,1,(11-$C9+1)),0)</f>
        <v>2500</v>
      </c>
      <c r="T9" s="141" t="n">
        <f aca="false">IF(AND((12-$C9+1)&gt;=1,(12-$C9+1)&lt;=60),$F9*INDEX($I$5:$BP$5,1,(12-$C9+1)),0)</f>
        <v>2500</v>
      </c>
      <c r="U9" s="141" t="n">
        <f aca="false">IF(AND((13-$C9+1)&gt;=1,(13-$C9+1)&lt;=60),$F9*INDEX($I$5:$BP$5,1,(13-$C9+1)),0)</f>
        <v>2500</v>
      </c>
      <c r="V9" s="141" t="n">
        <f aca="false">IF(AND((14-$C9+1)&gt;=1,(14-$C9+1)&lt;=60),$F9*INDEX($I$5:$BP$5,1,(14-$C9+1)),0)</f>
        <v>1000</v>
      </c>
      <c r="W9" s="141" t="n">
        <f aca="false">IF(AND((15-$C9+1)&gt;=1,(15-$C9+1)&lt;=60),$F9*INDEX($I$5:$BP$5,1,(15-$C9+1)),0)</f>
        <v>1000</v>
      </c>
      <c r="X9" s="141" t="n">
        <f aca="false">IF(AND((16-$C9+1)&gt;=1,(16-$C9+1)&lt;=60),$F9*INDEX($I$5:$BP$5,1,(16-$C9+1)),0)</f>
        <v>1000</v>
      </c>
      <c r="Y9" s="141" t="n">
        <f aca="false">IF(AND((17-$C9+1)&gt;=1,(17-$C9+1)&lt;=60),$F9*INDEX($I$5:$BP$5,1,(17-$C9+1)),0)</f>
        <v>1000</v>
      </c>
      <c r="Z9" s="141" t="n">
        <f aca="false">IF(AND((18-$C9+1)&gt;=1,(18-$C9+1)&lt;=60),$F9*INDEX($I$5:$BP$5,1,(18-$C9+1)),0)</f>
        <v>1000</v>
      </c>
      <c r="AA9" s="141" t="n">
        <f aca="false">IF(AND((19-$C9+1)&gt;=1,(19-$C9+1)&lt;=60),$F9*INDEX($I$5:$BP$5,1,(19-$C9+1)),0)</f>
        <v>1000</v>
      </c>
      <c r="AB9" s="141" t="n">
        <f aca="false">IF(AND((20-$C9+1)&gt;=1,(20-$C9+1)&lt;=60),$F9*INDEX($I$5:$BP$5,1,(20-$C9+1)),0)</f>
        <v>1000</v>
      </c>
      <c r="AC9" s="141" t="n">
        <f aca="false">IF(AND((21-$C9+1)&gt;=1,(21-$C9+1)&lt;=60),$F9*INDEX($I$5:$BP$5,1,(21-$C9+1)),0)</f>
        <v>1000</v>
      </c>
      <c r="AD9" s="141" t="n">
        <f aca="false">IF(AND((22-$C9+1)&gt;=1,(22-$C9+1)&lt;=60),$F9*INDEX($I$5:$BP$5,1,(22-$C9+1)),0)</f>
        <v>1000</v>
      </c>
      <c r="AE9" s="141" t="n">
        <f aca="false">IF(AND((23-$C9+1)&gt;=1,(23-$C9+1)&lt;=60),$F9*INDEX($I$5:$BP$5,1,(23-$C9+1)),0)</f>
        <v>1000</v>
      </c>
      <c r="AF9" s="141" t="n">
        <f aca="false">IF(AND((24-$C9+1)&gt;=1,(24-$C9+1)&lt;=60),$F9*INDEX($I$5:$BP$5,1,(24-$C9+1)),0)</f>
        <v>1000</v>
      </c>
      <c r="AG9" s="141" t="n">
        <f aca="false">IF(AND((25-$C9+1)&gt;=1,(25-$C9+1)&lt;=60),$F9*INDEX($I$5:$BP$5,1,(25-$C9+1)),0)</f>
        <v>1000</v>
      </c>
      <c r="AH9" s="141" t="n">
        <f aca="false">IF(AND((26-$C9+1)&gt;=1,(26-$C9+1)&lt;=60),$F9*INDEX($I$5:$BP$5,1,(26-$C9+1)),0)</f>
        <v>300</v>
      </c>
      <c r="AI9" s="141" t="n">
        <f aca="false">IF(AND((27-$C9+1)&gt;=1,(27-$C9+1)&lt;=60),$F9*INDEX($I$5:$BP$5,1,(27-$C9+1)),0)</f>
        <v>300</v>
      </c>
      <c r="AJ9" s="141" t="n">
        <f aca="false">IF(AND((28-$C9+1)&gt;=1,(28-$C9+1)&lt;=60),$F9*INDEX($I$5:$BP$5,1,(28-$C9+1)),0)</f>
        <v>300</v>
      </c>
      <c r="AK9" s="141" t="n">
        <f aca="false">IF(AND((29-$C9+1)&gt;=1,(29-$C9+1)&lt;=60),$F9*INDEX($I$5:$BP$5,1,(29-$C9+1)),0)</f>
        <v>300</v>
      </c>
      <c r="AL9" s="141" t="n">
        <f aca="false">IF(AND((30-$C9+1)&gt;=1,(30-$C9+1)&lt;=60),$F9*INDEX($I$5:$BP$5,1,(30-$C9+1)),0)</f>
        <v>300</v>
      </c>
      <c r="AM9" s="141" t="n">
        <f aca="false">IF(AND((31-$C9+1)&gt;=1,(31-$C9+1)&lt;=60),$F9*INDEX($I$5:$BP$5,1,(31-$C9+1)),0)</f>
        <v>300</v>
      </c>
      <c r="AN9" s="141" t="n">
        <f aca="false">IF(AND((32-$C9+1)&gt;=1,(32-$C9+1)&lt;=60),$F9*INDEX($I$5:$BP$5,1,(32-$C9+1)),0)</f>
        <v>300</v>
      </c>
      <c r="AO9" s="141" t="n">
        <f aca="false">IF(AND((33-$C9+1)&gt;=1,(33-$C9+1)&lt;=60),$F9*INDEX($I$5:$BP$5,1,(33-$C9+1)),0)</f>
        <v>300</v>
      </c>
      <c r="AP9" s="141" t="n">
        <f aca="false">IF(AND((34-$C9+1)&gt;=1,(34-$C9+1)&lt;=60),$F9*INDEX($I$5:$BP$5,1,(34-$C9+1)),0)</f>
        <v>300</v>
      </c>
      <c r="AQ9" s="141" t="n">
        <f aca="false">IF(AND((35-$C9+1)&gt;=1,(35-$C9+1)&lt;=60),$F9*INDEX($I$5:$BP$5,1,(35-$C9+1)),0)</f>
        <v>300</v>
      </c>
      <c r="AR9" s="141" t="n">
        <f aca="false">IF(AND((36-$C9+1)&gt;=1,(36-$C9+1)&lt;=60),$F9*INDEX($I$5:$BP$5,1,(36-$C9+1)),0)</f>
        <v>300</v>
      </c>
      <c r="AS9" s="141" t="n">
        <f aca="false">IF(AND((37-$C9+1)&gt;=1,(37-$C9+1)&lt;=60),$F9*INDEX($I$5:$BP$5,1,(37-$C9+1)),0)</f>
        <v>300</v>
      </c>
      <c r="AT9" s="141" t="n">
        <f aca="false">IF(AND((38-$C9+1)&gt;=1,(38-$C9+1)&lt;=60),$F9*INDEX($I$5:$BP$5,1,(38-$C9+1)),0)</f>
        <v>90</v>
      </c>
      <c r="AU9" s="141" t="n">
        <f aca="false">IF(AND((39-$C9+1)&gt;=1,(39-$C9+1)&lt;=60),$F9*INDEX($I$5:$BP$5,1,(39-$C9+1)),0)</f>
        <v>90</v>
      </c>
      <c r="AV9" s="141" t="n">
        <f aca="false">IF(AND((40-$C9+1)&gt;=1,(40-$C9+1)&lt;=60),$F9*INDEX($I$5:$BP$5,1,(40-$C9+1)),0)</f>
        <v>90</v>
      </c>
      <c r="AW9" s="141" t="n">
        <f aca="false">IF(AND((41-$C9+1)&gt;=1,(41-$C9+1)&lt;=60),$F9*INDEX($I$5:$BP$5,1,(41-$C9+1)),0)</f>
        <v>90</v>
      </c>
      <c r="AX9" s="141" t="n">
        <f aca="false">IF(AND((42-$C9+1)&gt;=1,(42-$C9+1)&lt;=60),$F9*INDEX($I$5:$BP$5,1,(42-$C9+1)),0)</f>
        <v>90</v>
      </c>
      <c r="AY9" s="141" t="n">
        <f aca="false">IF(AND((43-$C9+1)&gt;=1,(43-$C9+1)&lt;=60),$F9*INDEX($I$5:$BP$5,1,(43-$C9+1)),0)</f>
        <v>90</v>
      </c>
      <c r="AZ9" s="141" t="n">
        <f aca="false">IF(AND((44-$C9+1)&gt;=1,(44-$C9+1)&lt;=60),$F9*INDEX($I$5:$BP$5,1,(44-$C9+1)),0)</f>
        <v>90</v>
      </c>
      <c r="BA9" s="141" t="n">
        <f aca="false">IF(AND((45-$C9+1)&gt;=1,(45-$C9+1)&lt;=60),$F9*INDEX($I$5:$BP$5,1,(45-$C9+1)),0)</f>
        <v>90</v>
      </c>
      <c r="BB9" s="141" t="n">
        <f aca="false">IF(AND((46-$C9+1)&gt;=1,(46-$C9+1)&lt;=60),$F9*INDEX($I$5:$BP$5,1,(46-$C9+1)),0)</f>
        <v>90</v>
      </c>
      <c r="BC9" s="141" t="n">
        <f aca="false">IF(AND((47-$C9+1)&gt;=1,(47-$C9+1)&lt;=60),$F9*INDEX($I$5:$BP$5,1,(47-$C9+1)),0)</f>
        <v>90</v>
      </c>
      <c r="BD9" s="141" t="n">
        <f aca="false">IF(AND((48-$C9+1)&gt;=1,(48-$C9+1)&lt;=60),$F9*INDEX($I$5:$BP$5,1,(48-$C9+1)),0)</f>
        <v>90</v>
      </c>
      <c r="BE9" s="141" t="n">
        <f aca="false">IF(AND((49-$C9+1)&gt;=1,(49-$C9+1)&lt;=60),$F9*INDEX($I$5:$BP$5,1,(49-$C9+1)),0)</f>
        <v>90</v>
      </c>
      <c r="BF9" s="141" t="n">
        <f aca="false">IF(AND((50-$C9+1)&gt;=1,(50-$C9+1)&lt;=60),$F9*INDEX($I$5:$BP$5,1,(50-$C9+1)),0)</f>
        <v>27</v>
      </c>
      <c r="BG9" s="141" t="n">
        <f aca="false">IF(AND((51-$C9+1)&gt;=1,(51-$C9+1)&lt;=60),$F9*INDEX($I$5:$BP$5,1,(51-$C9+1)),0)</f>
        <v>27</v>
      </c>
      <c r="BH9" s="141" t="n">
        <f aca="false">IF(AND((52-$C9+1)&gt;=1,(52-$C9+1)&lt;=60),$F9*INDEX($I$5:$BP$5,1,(52-$C9+1)),0)</f>
        <v>27</v>
      </c>
      <c r="BI9" s="141" t="n">
        <f aca="false">IF(AND((53-$C9+1)&gt;=1,(53-$C9+1)&lt;=60),$F9*INDEX($I$5:$BP$5,1,(53-$C9+1)),0)</f>
        <v>27</v>
      </c>
      <c r="BJ9" s="141" t="n">
        <f aca="false">IF(AND((54-$C9+1)&gt;=1,(54-$C9+1)&lt;=60),$F9*INDEX($I$5:$BP$5,1,(54-$C9+1)),0)</f>
        <v>27</v>
      </c>
      <c r="BK9" s="141" t="n">
        <f aca="false">IF(AND((55-$C9+1)&gt;=1,(55-$C9+1)&lt;=60),$F9*INDEX($I$5:$BP$5,1,(55-$C9+1)),0)</f>
        <v>27</v>
      </c>
      <c r="BL9" s="141" t="n">
        <f aca="false">IF(AND((56-$C9+1)&gt;=1,(56-$C9+1)&lt;=60),$F9*INDEX($I$5:$BP$5,1,(56-$C9+1)),0)</f>
        <v>27</v>
      </c>
      <c r="BM9" s="141" t="n">
        <f aca="false">IF(AND((57-$C9+1)&gt;=1,(57-$C9+1)&lt;=60),$F9*INDEX($I$5:$BP$5,1,(57-$C9+1)),0)</f>
        <v>27</v>
      </c>
      <c r="BN9" s="141" t="n">
        <f aca="false">IF(AND((58-$C9+1)&gt;=1,(58-$C9+1)&lt;=60),$F9*INDEX($I$5:$BP$5,1,(58-$C9+1)),0)</f>
        <v>27</v>
      </c>
      <c r="BO9" s="141" t="n">
        <f aca="false">IF(AND((59-$C9+1)&gt;=1,(59-$C9+1)&lt;=60),$F9*INDEX($I$5:$BP$5,1,(59-$C9+1)),0)</f>
        <v>27</v>
      </c>
      <c r="BP9" s="141" t="n">
        <f aca="false">IF(AND((60-$C9+1)&gt;=1,(60-$C9+1)&lt;=60),$F9*INDEX($I$5:$BP$5,1,(60-$C9+1)),0)</f>
        <v>27</v>
      </c>
    </row>
    <row r="10" customFormat="false" ht="15" hidden="false" customHeight="true" outlineLevel="0" collapsed="false">
      <c r="B10" s="107" t="n">
        <v>3</v>
      </c>
      <c r="C10" s="140" t="n">
        <f aca="false">'Forever Pre-Saver Engine'!D17</f>
        <v>3</v>
      </c>
      <c r="D10" s="109" t="n">
        <f aca="false">'Forever Pre-Saver Engine'!E17</f>
        <v>5000</v>
      </c>
      <c r="E10" s="48" t="n">
        <f aca="false">Assumptions!$F$31</f>
        <v>12</v>
      </c>
      <c r="F10" s="52" t="n">
        <f aca="false">D10*E10</f>
        <v>60000</v>
      </c>
      <c r="G10" s="133" t="n">
        <f aca="false">SUM(I10:BP10)</f>
        <v>64950</v>
      </c>
      <c r="I10" s="141" t="n">
        <f aca="false">IF(AND((1-$C10+1)&gt;=1,(1-$C10+1)&lt;=60),$F10*INDEX($I$5:$BP$5,1,(1-$C10+1)),0)</f>
        <v>0</v>
      </c>
      <c r="J10" s="141" t="n">
        <f aca="false">IF(AND((2-$C10+1)&gt;=1,(2-$C10+1)&lt;=60),$F10*INDEX($I$5:$BP$5,1,(2-$C10+1)),0)</f>
        <v>0</v>
      </c>
      <c r="K10" s="141" t="n">
        <f aca="false">IF(AND((3-$C10+1)&gt;=1,(3-$C10+1)&lt;=60),$F10*INDEX($I$5:$BP$5,1,(3-$C10+1)),0)</f>
        <v>6000</v>
      </c>
      <c r="L10" s="141" t="n">
        <f aca="false">IF(AND((4-$C10+1)&gt;=1,(4-$C10+1)&lt;=60),$F10*INDEX($I$5:$BP$5,1,(4-$C10+1)),0)</f>
        <v>6000</v>
      </c>
      <c r="M10" s="141" t="n">
        <f aca="false">IF(AND((5-$C10+1)&gt;=1,(5-$C10+1)&lt;=60),$F10*INDEX($I$5:$BP$5,1,(5-$C10+1)),0)</f>
        <v>6000</v>
      </c>
      <c r="N10" s="141" t="n">
        <f aca="false">IF(AND((6-$C10+1)&gt;=1,(6-$C10+1)&lt;=60),$F10*INDEX($I$5:$BP$5,1,(6-$C10+1)),0)</f>
        <v>5000</v>
      </c>
      <c r="O10" s="141" t="n">
        <f aca="false">IF(AND((7-$C10+1)&gt;=1,(7-$C10+1)&lt;=60),$F10*INDEX($I$5:$BP$5,1,(7-$C10+1)),0)</f>
        <v>5000</v>
      </c>
      <c r="P10" s="141" t="n">
        <f aca="false">IF(AND((8-$C10+1)&gt;=1,(8-$C10+1)&lt;=60),$F10*INDEX($I$5:$BP$5,1,(8-$C10+1)),0)</f>
        <v>5000</v>
      </c>
      <c r="Q10" s="141" t="n">
        <f aca="false">IF(AND((9-$C10+1)&gt;=1,(9-$C10+1)&lt;=60),$F10*INDEX($I$5:$BP$5,1,(9-$C10+1)),0)</f>
        <v>2500</v>
      </c>
      <c r="R10" s="141" t="n">
        <f aca="false">IF(AND((10-$C10+1)&gt;=1,(10-$C10+1)&lt;=60),$F10*INDEX($I$5:$BP$5,1,(10-$C10+1)),0)</f>
        <v>2500</v>
      </c>
      <c r="S10" s="141" t="n">
        <f aca="false">IF(AND((11-$C10+1)&gt;=1,(11-$C10+1)&lt;=60),$F10*INDEX($I$5:$BP$5,1,(11-$C10+1)),0)</f>
        <v>2500</v>
      </c>
      <c r="T10" s="141" t="n">
        <f aca="false">IF(AND((12-$C10+1)&gt;=1,(12-$C10+1)&lt;=60),$F10*INDEX($I$5:$BP$5,1,(12-$C10+1)),0)</f>
        <v>2500</v>
      </c>
      <c r="U10" s="141" t="n">
        <f aca="false">IF(AND((13-$C10+1)&gt;=1,(13-$C10+1)&lt;=60),$F10*INDEX($I$5:$BP$5,1,(13-$C10+1)),0)</f>
        <v>2500</v>
      </c>
      <c r="V10" s="141" t="n">
        <f aca="false">IF(AND((14-$C10+1)&gt;=1,(14-$C10+1)&lt;=60),$F10*INDEX($I$5:$BP$5,1,(14-$C10+1)),0)</f>
        <v>2500</v>
      </c>
      <c r="W10" s="141" t="n">
        <f aca="false">IF(AND((15-$C10+1)&gt;=1,(15-$C10+1)&lt;=60),$F10*INDEX($I$5:$BP$5,1,(15-$C10+1)),0)</f>
        <v>1000</v>
      </c>
      <c r="X10" s="141" t="n">
        <f aca="false">IF(AND((16-$C10+1)&gt;=1,(16-$C10+1)&lt;=60),$F10*INDEX($I$5:$BP$5,1,(16-$C10+1)),0)</f>
        <v>1000</v>
      </c>
      <c r="Y10" s="141" t="n">
        <f aca="false">IF(AND((17-$C10+1)&gt;=1,(17-$C10+1)&lt;=60),$F10*INDEX($I$5:$BP$5,1,(17-$C10+1)),0)</f>
        <v>1000</v>
      </c>
      <c r="Z10" s="141" t="n">
        <f aca="false">IF(AND((18-$C10+1)&gt;=1,(18-$C10+1)&lt;=60),$F10*INDEX($I$5:$BP$5,1,(18-$C10+1)),0)</f>
        <v>1000</v>
      </c>
      <c r="AA10" s="141" t="n">
        <f aca="false">IF(AND((19-$C10+1)&gt;=1,(19-$C10+1)&lt;=60),$F10*INDEX($I$5:$BP$5,1,(19-$C10+1)),0)</f>
        <v>1000</v>
      </c>
      <c r="AB10" s="141" t="n">
        <f aca="false">IF(AND((20-$C10+1)&gt;=1,(20-$C10+1)&lt;=60),$F10*INDEX($I$5:$BP$5,1,(20-$C10+1)),0)</f>
        <v>1000</v>
      </c>
      <c r="AC10" s="141" t="n">
        <f aca="false">IF(AND((21-$C10+1)&gt;=1,(21-$C10+1)&lt;=60),$F10*INDEX($I$5:$BP$5,1,(21-$C10+1)),0)</f>
        <v>1000</v>
      </c>
      <c r="AD10" s="141" t="n">
        <f aca="false">IF(AND((22-$C10+1)&gt;=1,(22-$C10+1)&lt;=60),$F10*INDEX($I$5:$BP$5,1,(22-$C10+1)),0)</f>
        <v>1000</v>
      </c>
      <c r="AE10" s="141" t="n">
        <f aca="false">IF(AND((23-$C10+1)&gt;=1,(23-$C10+1)&lt;=60),$F10*INDEX($I$5:$BP$5,1,(23-$C10+1)),0)</f>
        <v>1000</v>
      </c>
      <c r="AF10" s="141" t="n">
        <f aca="false">IF(AND((24-$C10+1)&gt;=1,(24-$C10+1)&lt;=60),$F10*INDEX($I$5:$BP$5,1,(24-$C10+1)),0)</f>
        <v>1000</v>
      </c>
      <c r="AG10" s="141" t="n">
        <f aca="false">IF(AND((25-$C10+1)&gt;=1,(25-$C10+1)&lt;=60),$F10*INDEX($I$5:$BP$5,1,(25-$C10+1)),0)</f>
        <v>1000</v>
      </c>
      <c r="AH10" s="141" t="n">
        <f aca="false">IF(AND((26-$C10+1)&gt;=1,(26-$C10+1)&lt;=60),$F10*INDEX($I$5:$BP$5,1,(26-$C10+1)),0)</f>
        <v>1000</v>
      </c>
      <c r="AI10" s="141" t="n">
        <f aca="false">IF(AND((27-$C10+1)&gt;=1,(27-$C10+1)&lt;=60),$F10*INDEX($I$5:$BP$5,1,(27-$C10+1)),0)</f>
        <v>300</v>
      </c>
      <c r="AJ10" s="141" t="n">
        <f aca="false">IF(AND((28-$C10+1)&gt;=1,(28-$C10+1)&lt;=60),$F10*INDEX($I$5:$BP$5,1,(28-$C10+1)),0)</f>
        <v>300</v>
      </c>
      <c r="AK10" s="141" t="n">
        <f aca="false">IF(AND((29-$C10+1)&gt;=1,(29-$C10+1)&lt;=60),$F10*INDEX($I$5:$BP$5,1,(29-$C10+1)),0)</f>
        <v>300</v>
      </c>
      <c r="AL10" s="141" t="n">
        <f aca="false">IF(AND((30-$C10+1)&gt;=1,(30-$C10+1)&lt;=60),$F10*INDEX($I$5:$BP$5,1,(30-$C10+1)),0)</f>
        <v>300</v>
      </c>
      <c r="AM10" s="141" t="n">
        <f aca="false">IF(AND((31-$C10+1)&gt;=1,(31-$C10+1)&lt;=60),$F10*INDEX($I$5:$BP$5,1,(31-$C10+1)),0)</f>
        <v>300</v>
      </c>
      <c r="AN10" s="141" t="n">
        <f aca="false">IF(AND((32-$C10+1)&gt;=1,(32-$C10+1)&lt;=60),$F10*INDEX($I$5:$BP$5,1,(32-$C10+1)),0)</f>
        <v>300</v>
      </c>
      <c r="AO10" s="141" t="n">
        <f aca="false">IF(AND((33-$C10+1)&gt;=1,(33-$C10+1)&lt;=60),$F10*INDEX($I$5:$BP$5,1,(33-$C10+1)),0)</f>
        <v>300</v>
      </c>
      <c r="AP10" s="141" t="n">
        <f aca="false">IF(AND((34-$C10+1)&gt;=1,(34-$C10+1)&lt;=60),$F10*INDEX($I$5:$BP$5,1,(34-$C10+1)),0)</f>
        <v>300</v>
      </c>
      <c r="AQ10" s="141" t="n">
        <f aca="false">IF(AND((35-$C10+1)&gt;=1,(35-$C10+1)&lt;=60),$F10*INDEX($I$5:$BP$5,1,(35-$C10+1)),0)</f>
        <v>300</v>
      </c>
      <c r="AR10" s="141" t="n">
        <f aca="false">IF(AND((36-$C10+1)&gt;=1,(36-$C10+1)&lt;=60),$F10*INDEX($I$5:$BP$5,1,(36-$C10+1)),0)</f>
        <v>300</v>
      </c>
      <c r="AS10" s="141" t="n">
        <f aca="false">IF(AND((37-$C10+1)&gt;=1,(37-$C10+1)&lt;=60),$F10*INDEX($I$5:$BP$5,1,(37-$C10+1)),0)</f>
        <v>300</v>
      </c>
      <c r="AT10" s="141" t="n">
        <f aca="false">IF(AND((38-$C10+1)&gt;=1,(38-$C10+1)&lt;=60),$F10*INDEX($I$5:$BP$5,1,(38-$C10+1)),0)</f>
        <v>300</v>
      </c>
      <c r="AU10" s="141" t="n">
        <f aca="false">IF(AND((39-$C10+1)&gt;=1,(39-$C10+1)&lt;=60),$F10*INDEX($I$5:$BP$5,1,(39-$C10+1)),0)</f>
        <v>90</v>
      </c>
      <c r="AV10" s="141" t="n">
        <f aca="false">IF(AND((40-$C10+1)&gt;=1,(40-$C10+1)&lt;=60),$F10*INDEX($I$5:$BP$5,1,(40-$C10+1)),0)</f>
        <v>90</v>
      </c>
      <c r="AW10" s="141" t="n">
        <f aca="false">IF(AND((41-$C10+1)&gt;=1,(41-$C10+1)&lt;=60),$F10*INDEX($I$5:$BP$5,1,(41-$C10+1)),0)</f>
        <v>90</v>
      </c>
      <c r="AX10" s="141" t="n">
        <f aca="false">IF(AND((42-$C10+1)&gt;=1,(42-$C10+1)&lt;=60),$F10*INDEX($I$5:$BP$5,1,(42-$C10+1)),0)</f>
        <v>90</v>
      </c>
      <c r="AY10" s="141" t="n">
        <f aca="false">IF(AND((43-$C10+1)&gt;=1,(43-$C10+1)&lt;=60),$F10*INDEX($I$5:$BP$5,1,(43-$C10+1)),0)</f>
        <v>90</v>
      </c>
      <c r="AZ10" s="141" t="n">
        <f aca="false">IF(AND((44-$C10+1)&gt;=1,(44-$C10+1)&lt;=60),$F10*INDEX($I$5:$BP$5,1,(44-$C10+1)),0)</f>
        <v>90</v>
      </c>
      <c r="BA10" s="141" t="n">
        <f aca="false">IF(AND((45-$C10+1)&gt;=1,(45-$C10+1)&lt;=60),$F10*INDEX($I$5:$BP$5,1,(45-$C10+1)),0)</f>
        <v>90</v>
      </c>
      <c r="BB10" s="141" t="n">
        <f aca="false">IF(AND((46-$C10+1)&gt;=1,(46-$C10+1)&lt;=60),$F10*INDEX($I$5:$BP$5,1,(46-$C10+1)),0)</f>
        <v>90</v>
      </c>
      <c r="BC10" s="141" t="n">
        <f aca="false">IF(AND((47-$C10+1)&gt;=1,(47-$C10+1)&lt;=60),$F10*INDEX($I$5:$BP$5,1,(47-$C10+1)),0)</f>
        <v>90</v>
      </c>
      <c r="BD10" s="141" t="n">
        <f aca="false">IF(AND((48-$C10+1)&gt;=1,(48-$C10+1)&lt;=60),$F10*INDEX($I$5:$BP$5,1,(48-$C10+1)),0)</f>
        <v>90</v>
      </c>
      <c r="BE10" s="141" t="n">
        <f aca="false">IF(AND((49-$C10+1)&gt;=1,(49-$C10+1)&lt;=60),$F10*INDEX($I$5:$BP$5,1,(49-$C10+1)),0)</f>
        <v>90</v>
      </c>
      <c r="BF10" s="141" t="n">
        <f aca="false">IF(AND((50-$C10+1)&gt;=1,(50-$C10+1)&lt;=60),$F10*INDEX($I$5:$BP$5,1,(50-$C10+1)),0)</f>
        <v>90</v>
      </c>
      <c r="BG10" s="141" t="n">
        <f aca="false">IF(AND((51-$C10+1)&gt;=1,(51-$C10+1)&lt;=60),$F10*INDEX($I$5:$BP$5,1,(51-$C10+1)),0)</f>
        <v>27</v>
      </c>
      <c r="BH10" s="141" t="n">
        <f aca="false">IF(AND((52-$C10+1)&gt;=1,(52-$C10+1)&lt;=60),$F10*INDEX($I$5:$BP$5,1,(52-$C10+1)),0)</f>
        <v>27</v>
      </c>
      <c r="BI10" s="141" t="n">
        <f aca="false">IF(AND((53-$C10+1)&gt;=1,(53-$C10+1)&lt;=60),$F10*INDEX($I$5:$BP$5,1,(53-$C10+1)),0)</f>
        <v>27</v>
      </c>
      <c r="BJ10" s="141" t="n">
        <f aca="false">IF(AND((54-$C10+1)&gt;=1,(54-$C10+1)&lt;=60),$F10*INDEX($I$5:$BP$5,1,(54-$C10+1)),0)</f>
        <v>27</v>
      </c>
      <c r="BK10" s="141" t="n">
        <f aca="false">IF(AND((55-$C10+1)&gt;=1,(55-$C10+1)&lt;=60),$F10*INDEX($I$5:$BP$5,1,(55-$C10+1)),0)</f>
        <v>27</v>
      </c>
      <c r="BL10" s="141" t="n">
        <f aca="false">IF(AND((56-$C10+1)&gt;=1,(56-$C10+1)&lt;=60),$F10*INDEX($I$5:$BP$5,1,(56-$C10+1)),0)</f>
        <v>27</v>
      </c>
      <c r="BM10" s="141" t="n">
        <f aca="false">IF(AND((57-$C10+1)&gt;=1,(57-$C10+1)&lt;=60),$F10*INDEX($I$5:$BP$5,1,(57-$C10+1)),0)</f>
        <v>27</v>
      </c>
      <c r="BN10" s="141" t="n">
        <f aca="false">IF(AND((58-$C10+1)&gt;=1,(58-$C10+1)&lt;=60),$F10*INDEX($I$5:$BP$5,1,(58-$C10+1)),0)</f>
        <v>27</v>
      </c>
      <c r="BO10" s="141" t="n">
        <f aca="false">IF(AND((59-$C10+1)&gt;=1,(59-$C10+1)&lt;=60),$F10*INDEX($I$5:$BP$5,1,(59-$C10+1)),0)</f>
        <v>27</v>
      </c>
      <c r="BP10" s="141" t="n">
        <f aca="false">IF(AND((60-$C10+1)&gt;=1,(60-$C10+1)&lt;=60),$F10*INDEX($I$5:$BP$5,1,(60-$C10+1)),0)</f>
        <v>27</v>
      </c>
    </row>
    <row r="11" customFormat="false" ht="15" hidden="false" customHeight="true" outlineLevel="0" collapsed="false">
      <c r="B11" s="107" t="n">
        <v>4</v>
      </c>
      <c r="C11" s="140" t="n">
        <f aca="false">'Forever Pre-Saver Engine'!D18</f>
        <v>4</v>
      </c>
      <c r="D11" s="109" t="n">
        <f aca="false">'Forever Pre-Saver Engine'!E18</f>
        <v>5137.7262219267</v>
      </c>
      <c r="E11" s="48" t="n">
        <f aca="false">Assumptions!$F$31</f>
        <v>12</v>
      </c>
      <c r="F11" s="52" t="n">
        <f aca="false">D11*E11</f>
        <v>61652.7146631204</v>
      </c>
      <c r="G11" s="133" t="n">
        <f aca="false">SUM(I11:BP11)</f>
        <v>66711.3199012294</v>
      </c>
      <c r="I11" s="141" t="n">
        <f aca="false">IF(AND((1-$C11+1)&gt;=1,(1-$C11+1)&lt;=60),$F11*INDEX($I$5:$BP$5,1,(1-$C11+1)),0)</f>
        <v>0</v>
      </c>
      <c r="J11" s="141" t="n">
        <f aca="false">IF(AND((2-$C11+1)&gt;=1,(2-$C11+1)&lt;=60),$F11*INDEX($I$5:$BP$5,1,(2-$C11+1)),0)</f>
        <v>0</v>
      </c>
      <c r="K11" s="141" t="n">
        <f aca="false">IF(AND((3-$C11+1)&gt;=1,(3-$C11+1)&lt;=60),$F11*INDEX($I$5:$BP$5,1,(3-$C11+1)),0)</f>
        <v>0</v>
      </c>
      <c r="L11" s="141" t="n">
        <f aca="false">IF(AND((4-$C11+1)&gt;=1,(4-$C11+1)&lt;=60),$F11*INDEX($I$5:$BP$5,1,(4-$C11+1)),0)</f>
        <v>6165.27146631204</v>
      </c>
      <c r="M11" s="141" t="n">
        <f aca="false">IF(AND((5-$C11+1)&gt;=1,(5-$C11+1)&lt;=60),$F11*INDEX($I$5:$BP$5,1,(5-$C11+1)),0)</f>
        <v>6165.27146631204</v>
      </c>
      <c r="N11" s="141" t="n">
        <f aca="false">IF(AND((6-$C11+1)&gt;=1,(6-$C11+1)&lt;=60),$F11*INDEX($I$5:$BP$5,1,(6-$C11+1)),0)</f>
        <v>6165.27146631204</v>
      </c>
      <c r="O11" s="141" t="n">
        <f aca="false">IF(AND((7-$C11+1)&gt;=1,(7-$C11+1)&lt;=60),$F11*INDEX($I$5:$BP$5,1,(7-$C11+1)),0)</f>
        <v>5137.7262219267</v>
      </c>
      <c r="P11" s="141" t="n">
        <f aca="false">IF(AND((8-$C11+1)&gt;=1,(8-$C11+1)&lt;=60),$F11*INDEX($I$5:$BP$5,1,(8-$C11+1)),0)</f>
        <v>5137.7262219267</v>
      </c>
      <c r="Q11" s="141" t="n">
        <f aca="false">IF(AND((9-$C11+1)&gt;=1,(9-$C11+1)&lt;=60),$F11*INDEX($I$5:$BP$5,1,(9-$C11+1)),0)</f>
        <v>5137.7262219267</v>
      </c>
      <c r="R11" s="141" t="n">
        <f aca="false">IF(AND((10-$C11+1)&gt;=1,(10-$C11+1)&lt;=60),$F11*INDEX($I$5:$BP$5,1,(10-$C11+1)),0)</f>
        <v>2568.86311096335</v>
      </c>
      <c r="S11" s="141" t="n">
        <f aca="false">IF(AND((11-$C11+1)&gt;=1,(11-$C11+1)&lt;=60),$F11*INDEX($I$5:$BP$5,1,(11-$C11+1)),0)</f>
        <v>2568.86311096335</v>
      </c>
      <c r="T11" s="141" t="n">
        <f aca="false">IF(AND((12-$C11+1)&gt;=1,(12-$C11+1)&lt;=60),$F11*INDEX($I$5:$BP$5,1,(12-$C11+1)),0)</f>
        <v>2568.86311096335</v>
      </c>
      <c r="U11" s="141" t="n">
        <f aca="false">IF(AND((13-$C11+1)&gt;=1,(13-$C11+1)&lt;=60),$F11*INDEX($I$5:$BP$5,1,(13-$C11+1)),0)</f>
        <v>2568.86311096335</v>
      </c>
      <c r="V11" s="141" t="n">
        <f aca="false">IF(AND((14-$C11+1)&gt;=1,(14-$C11+1)&lt;=60),$F11*INDEX($I$5:$BP$5,1,(14-$C11+1)),0)</f>
        <v>2568.86311096335</v>
      </c>
      <c r="W11" s="141" t="n">
        <f aca="false">IF(AND((15-$C11+1)&gt;=1,(15-$C11+1)&lt;=60),$F11*INDEX($I$5:$BP$5,1,(15-$C11+1)),0)</f>
        <v>2568.86311096335</v>
      </c>
      <c r="X11" s="141" t="n">
        <f aca="false">IF(AND((16-$C11+1)&gt;=1,(16-$C11+1)&lt;=60),$F11*INDEX($I$5:$BP$5,1,(16-$C11+1)),0)</f>
        <v>1027.54524438534</v>
      </c>
      <c r="Y11" s="141" t="n">
        <f aca="false">IF(AND((17-$C11+1)&gt;=1,(17-$C11+1)&lt;=60),$F11*INDEX($I$5:$BP$5,1,(17-$C11+1)),0)</f>
        <v>1027.54524438534</v>
      </c>
      <c r="Z11" s="141" t="n">
        <f aca="false">IF(AND((18-$C11+1)&gt;=1,(18-$C11+1)&lt;=60),$F11*INDEX($I$5:$BP$5,1,(18-$C11+1)),0)</f>
        <v>1027.54524438534</v>
      </c>
      <c r="AA11" s="141" t="n">
        <f aca="false">IF(AND((19-$C11+1)&gt;=1,(19-$C11+1)&lt;=60),$F11*INDEX($I$5:$BP$5,1,(19-$C11+1)),0)</f>
        <v>1027.54524438534</v>
      </c>
      <c r="AB11" s="141" t="n">
        <f aca="false">IF(AND((20-$C11+1)&gt;=1,(20-$C11+1)&lt;=60),$F11*INDEX($I$5:$BP$5,1,(20-$C11+1)),0)</f>
        <v>1027.54524438534</v>
      </c>
      <c r="AC11" s="141" t="n">
        <f aca="false">IF(AND((21-$C11+1)&gt;=1,(21-$C11+1)&lt;=60),$F11*INDEX($I$5:$BP$5,1,(21-$C11+1)),0)</f>
        <v>1027.54524438534</v>
      </c>
      <c r="AD11" s="141" t="n">
        <f aca="false">IF(AND((22-$C11+1)&gt;=1,(22-$C11+1)&lt;=60),$F11*INDEX($I$5:$BP$5,1,(22-$C11+1)),0)</f>
        <v>1027.54524438534</v>
      </c>
      <c r="AE11" s="141" t="n">
        <f aca="false">IF(AND((23-$C11+1)&gt;=1,(23-$C11+1)&lt;=60),$F11*INDEX($I$5:$BP$5,1,(23-$C11+1)),0)</f>
        <v>1027.54524438534</v>
      </c>
      <c r="AF11" s="141" t="n">
        <f aca="false">IF(AND((24-$C11+1)&gt;=1,(24-$C11+1)&lt;=60),$F11*INDEX($I$5:$BP$5,1,(24-$C11+1)),0)</f>
        <v>1027.54524438534</v>
      </c>
      <c r="AG11" s="141" t="n">
        <f aca="false">IF(AND((25-$C11+1)&gt;=1,(25-$C11+1)&lt;=60),$F11*INDEX($I$5:$BP$5,1,(25-$C11+1)),0)</f>
        <v>1027.54524438534</v>
      </c>
      <c r="AH11" s="141" t="n">
        <f aca="false">IF(AND((26-$C11+1)&gt;=1,(26-$C11+1)&lt;=60),$F11*INDEX($I$5:$BP$5,1,(26-$C11+1)),0)</f>
        <v>1027.54524438534</v>
      </c>
      <c r="AI11" s="141" t="n">
        <f aca="false">IF(AND((27-$C11+1)&gt;=1,(27-$C11+1)&lt;=60),$F11*INDEX($I$5:$BP$5,1,(27-$C11+1)),0)</f>
        <v>1027.54524438534</v>
      </c>
      <c r="AJ11" s="141" t="n">
        <f aca="false">IF(AND((28-$C11+1)&gt;=1,(28-$C11+1)&lt;=60),$F11*INDEX($I$5:$BP$5,1,(28-$C11+1)),0)</f>
        <v>308.263573315602</v>
      </c>
      <c r="AK11" s="141" t="n">
        <f aca="false">IF(AND((29-$C11+1)&gt;=1,(29-$C11+1)&lt;=60),$F11*INDEX($I$5:$BP$5,1,(29-$C11+1)),0)</f>
        <v>308.263573315602</v>
      </c>
      <c r="AL11" s="141" t="n">
        <f aca="false">IF(AND((30-$C11+1)&gt;=1,(30-$C11+1)&lt;=60),$F11*INDEX($I$5:$BP$5,1,(30-$C11+1)),0)</f>
        <v>308.263573315602</v>
      </c>
      <c r="AM11" s="141" t="n">
        <f aca="false">IF(AND((31-$C11+1)&gt;=1,(31-$C11+1)&lt;=60),$F11*INDEX($I$5:$BP$5,1,(31-$C11+1)),0)</f>
        <v>308.263573315602</v>
      </c>
      <c r="AN11" s="141" t="n">
        <f aca="false">IF(AND((32-$C11+1)&gt;=1,(32-$C11+1)&lt;=60),$F11*INDEX($I$5:$BP$5,1,(32-$C11+1)),0)</f>
        <v>308.263573315602</v>
      </c>
      <c r="AO11" s="141" t="n">
        <f aca="false">IF(AND((33-$C11+1)&gt;=1,(33-$C11+1)&lt;=60),$F11*INDEX($I$5:$BP$5,1,(33-$C11+1)),0)</f>
        <v>308.263573315602</v>
      </c>
      <c r="AP11" s="141" t="n">
        <f aca="false">IF(AND((34-$C11+1)&gt;=1,(34-$C11+1)&lt;=60),$F11*INDEX($I$5:$BP$5,1,(34-$C11+1)),0)</f>
        <v>308.263573315602</v>
      </c>
      <c r="AQ11" s="141" t="n">
        <f aca="false">IF(AND((35-$C11+1)&gt;=1,(35-$C11+1)&lt;=60),$F11*INDEX($I$5:$BP$5,1,(35-$C11+1)),0)</f>
        <v>308.263573315602</v>
      </c>
      <c r="AR11" s="141" t="n">
        <f aca="false">IF(AND((36-$C11+1)&gt;=1,(36-$C11+1)&lt;=60),$F11*INDEX($I$5:$BP$5,1,(36-$C11+1)),0)</f>
        <v>308.263573315602</v>
      </c>
      <c r="AS11" s="141" t="n">
        <f aca="false">IF(AND((37-$C11+1)&gt;=1,(37-$C11+1)&lt;=60),$F11*INDEX($I$5:$BP$5,1,(37-$C11+1)),0)</f>
        <v>308.263573315602</v>
      </c>
      <c r="AT11" s="141" t="n">
        <f aca="false">IF(AND((38-$C11+1)&gt;=1,(38-$C11+1)&lt;=60),$F11*INDEX($I$5:$BP$5,1,(38-$C11+1)),0)</f>
        <v>308.263573315602</v>
      </c>
      <c r="AU11" s="141" t="n">
        <f aca="false">IF(AND((39-$C11+1)&gt;=1,(39-$C11+1)&lt;=60),$F11*INDEX($I$5:$BP$5,1,(39-$C11+1)),0)</f>
        <v>308.263573315602</v>
      </c>
      <c r="AV11" s="141" t="n">
        <f aca="false">IF(AND((40-$C11+1)&gt;=1,(40-$C11+1)&lt;=60),$F11*INDEX($I$5:$BP$5,1,(40-$C11+1)),0)</f>
        <v>92.4790719946805</v>
      </c>
      <c r="AW11" s="141" t="n">
        <f aca="false">IF(AND((41-$C11+1)&gt;=1,(41-$C11+1)&lt;=60),$F11*INDEX($I$5:$BP$5,1,(41-$C11+1)),0)</f>
        <v>92.4790719946805</v>
      </c>
      <c r="AX11" s="141" t="n">
        <f aca="false">IF(AND((42-$C11+1)&gt;=1,(42-$C11+1)&lt;=60),$F11*INDEX($I$5:$BP$5,1,(42-$C11+1)),0)</f>
        <v>92.4790719946805</v>
      </c>
      <c r="AY11" s="141" t="n">
        <f aca="false">IF(AND((43-$C11+1)&gt;=1,(43-$C11+1)&lt;=60),$F11*INDEX($I$5:$BP$5,1,(43-$C11+1)),0)</f>
        <v>92.4790719946805</v>
      </c>
      <c r="AZ11" s="141" t="n">
        <f aca="false">IF(AND((44-$C11+1)&gt;=1,(44-$C11+1)&lt;=60),$F11*INDEX($I$5:$BP$5,1,(44-$C11+1)),0)</f>
        <v>92.4790719946805</v>
      </c>
      <c r="BA11" s="141" t="n">
        <f aca="false">IF(AND((45-$C11+1)&gt;=1,(45-$C11+1)&lt;=60),$F11*INDEX($I$5:$BP$5,1,(45-$C11+1)),0)</f>
        <v>92.4790719946805</v>
      </c>
      <c r="BB11" s="141" t="n">
        <f aca="false">IF(AND((46-$C11+1)&gt;=1,(46-$C11+1)&lt;=60),$F11*INDEX($I$5:$BP$5,1,(46-$C11+1)),0)</f>
        <v>92.4790719946805</v>
      </c>
      <c r="BC11" s="141" t="n">
        <f aca="false">IF(AND((47-$C11+1)&gt;=1,(47-$C11+1)&lt;=60),$F11*INDEX($I$5:$BP$5,1,(47-$C11+1)),0)</f>
        <v>92.4790719946805</v>
      </c>
      <c r="BD11" s="141" t="n">
        <f aca="false">IF(AND((48-$C11+1)&gt;=1,(48-$C11+1)&lt;=60),$F11*INDEX($I$5:$BP$5,1,(48-$C11+1)),0)</f>
        <v>92.4790719946805</v>
      </c>
      <c r="BE11" s="141" t="n">
        <f aca="false">IF(AND((49-$C11+1)&gt;=1,(49-$C11+1)&lt;=60),$F11*INDEX($I$5:$BP$5,1,(49-$C11+1)),0)</f>
        <v>92.4790719946805</v>
      </c>
      <c r="BF11" s="141" t="n">
        <f aca="false">IF(AND((50-$C11+1)&gt;=1,(50-$C11+1)&lt;=60),$F11*INDEX($I$5:$BP$5,1,(50-$C11+1)),0)</f>
        <v>92.4790719946805</v>
      </c>
      <c r="BG11" s="141" t="n">
        <f aca="false">IF(AND((51-$C11+1)&gt;=1,(51-$C11+1)&lt;=60),$F11*INDEX($I$5:$BP$5,1,(51-$C11+1)),0)</f>
        <v>92.4790719946805</v>
      </c>
      <c r="BH11" s="141" t="n">
        <f aca="false">IF(AND((52-$C11+1)&gt;=1,(52-$C11+1)&lt;=60),$F11*INDEX($I$5:$BP$5,1,(52-$C11+1)),0)</f>
        <v>27.7437215984042</v>
      </c>
      <c r="BI11" s="141" t="n">
        <f aca="false">IF(AND((53-$C11+1)&gt;=1,(53-$C11+1)&lt;=60),$F11*INDEX($I$5:$BP$5,1,(53-$C11+1)),0)</f>
        <v>27.7437215984042</v>
      </c>
      <c r="BJ11" s="141" t="n">
        <f aca="false">IF(AND((54-$C11+1)&gt;=1,(54-$C11+1)&lt;=60),$F11*INDEX($I$5:$BP$5,1,(54-$C11+1)),0)</f>
        <v>27.7437215984042</v>
      </c>
      <c r="BK11" s="141" t="n">
        <f aca="false">IF(AND((55-$C11+1)&gt;=1,(55-$C11+1)&lt;=60),$F11*INDEX($I$5:$BP$5,1,(55-$C11+1)),0)</f>
        <v>27.7437215984042</v>
      </c>
      <c r="BL11" s="141" t="n">
        <f aca="false">IF(AND((56-$C11+1)&gt;=1,(56-$C11+1)&lt;=60),$F11*INDEX($I$5:$BP$5,1,(56-$C11+1)),0)</f>
        <v>27.7437215984042</v>
      </c>
      <c r="BM11" s="141" t="n">
        <f aca="false">IF(AND((57-$C11+1)&gt;=1,(57-$C11+1)&lt;=60),$F11*INDEX($I$5:$BP$5,1,(57-$C11+1)),0)</f>
        <v>27.7437215984042</v>
      </c>
      <c r="BN11" s="141" t="n">
        <f aca="false">IF(AND((58-$C11+1)&gt;=1,(58-$C11+1)&lt;=60),$F11*INDEX($I$5:$BP$5,1,(58-$C11+1)),0)</f>
        <v>27.7437215984042</v>
      </c>
      <c r="BO11" s="141" t="n">
        <f aca="false">IF(AND((59-$C11+1)&gt;=1,(59-$C11+1)&lt;=60),$F11*INDEX($I$5:$BP$5,1,(59-$C11+1)),0)</f>
        <v>27.7437215984042</v>
      </c>
      <c r="BP11" s="141" t="n">
        <f aca="false">IF(AND((60-$C11+1)&gt;=1,(60-$C11+1)&lt;=60),$F11*INDEX($I$5:$BP$5,1,(60-$C11+1)),0)</f>
        <v>27.7437215984042</v>
      </c>
    </row>
    <row r="12" customFormat="false" ht="15" hidden="false" customHeight="true" outlineLevel="0" collapsed="false">
      <c r="B12" s="107" t="n">
        <v>5</v>
      </c>
      <c r="C12" s="140" t="n">
        <f aca="false">'Forever Pre-Saver Engine'!D19</f>
        <v>5</v>
      </c>
      <c r="D12" s="109" t="n">
        <f aca="false">'Forever Pre-Saver Engine'!E19</f>
        <v>5709.44478340842</v>
      </c>
      <c r="E12" s="48" t="n">
        <f aca="false">Assumptions!$F$31</f>
        <v>12</v>
      </c>
      <c r="F12" s="52" t="n">
        <f aca="false">D12*E12</f>
        <v>68513.3374009011</v>
      </c>
      <c r="G12" s="133" t="n">
        <f aca="false">SUM(I12:BP12)</f>
        <v>74104.0257328146</v>
      </c>
      <c r="I12" s="141" t="n">
        <f aca="false">IF(AND((1-$C12+1)&gt;=1,(1-$C12+1)&lt;=60),$F12*INDEX($I$5:$BP$5,1,(1-$C12+1)),0)</f>
        <v>0</v>
      </c>
      <c r="J12" s="141" t="n">
        <f aca="false">IF(AND((2-$C12+1)&gt;=1,(2-$C12+1)&lt;=60),$F12*INDEX($I$5:$BP$5,1,(2-$C12+1)),0)</f>
        <v>0</v>
      </c>
      <c r="K12" s="141" t="n">
        <f aca="false">IF(AND((3-$C12+1)&gt;=1,(3-$C12+1)&lt;=60),$F12*INDEX($I$5:$BP$5,1,(3-$C12+1)),0)</f>
        <v>0</v>
      </c>
      <c r="L12" s="141" t="n">
        <f aca="false">IF(AND((4-$C12+1)&gt;=1,(4-$C12+1)&lt;=60),$F12*INDEX($I$5:$BP$5,1,(4-$C12+1)),0)</f>
        <v>0</v>
      </c>
      <c r="M12" s="141" t="n">
        <f aca="false">IF(AND((5-$C12+1)&gt;=1,(5-$C12+1)&lt;=60),$F12*INDEX($I$5:$BP$5,1,(5-$C12+1)),0)</f>
        <v>6851.33374009011</v>
      </c>
      <c r="N12" s="141" t="n">
        <f aca="false">IF(AND((6-$C12+1)&gt;=1,(6-$C12+1)&lt;=60),$F12*INDEX($I$5:$BP$5,1,(6-$C12+1)),0)</f>
        <v>6851.33374009011</v>
      </c>
      <c r="O12" s="141" t="n">
        <f aca="false">IF(AND((7-$C12+1)&gt;=1,(7-$C12+1)&lt;=60),$F12*INDEX($I$5:$BP$5,1,(7-$C12+1)),0)</f>
        <v>6851.33374009011</v>
      </c>
      <c r="P12" s="141" t="n">
        <f aca="false">IF(AND((8-$C12+1)&gt;=1,(8-$C12+1)&lt;=60),$F12*INDEX($I$5:$BP$5,1,(8-$C12+1)),0)</f>
        <v>5709.44478340842</v>
      </c>
      <c r="Q12" s="141" t="n">
        <f aca="false">IF(AND((9-$C12+1)&gt;=1,(9-$C12+1)&lt;=60),$F12*INDEX($I$5:$BP$5,1,(9-$C12+1)),0)</f>
        <v>5709.44478340842</v>
      </c>
      <c r="R12" s="141" t="n">
        <f aca="false">IF(AND((10-$C12+1)&gt;=1,(10-$C12+1)&lt;=60),$F12*INDEX($I$5:$BP$5,1,(10-$C12+1)),0)</f>
        <v>5709.44478340842</v>
      </c>
      <c r="S12" s="141" t="n">
        <f aca="false">IF(AND((11-$C12+1)&gt;=1,(11-$C12+1)&lt;=60),$F12*INDEX($I$5:$BP$5,1,(11-$C12+1)),0)</f>
        <v>2854.72239170421</v>
      </c>
      <c r="T12" s="141" t="n">
        <f aca="false">IF(AND((12-$C12+1)&gt;=1,(12-$C12+1)&lt;=60),$F12*INDEX($I$5:$BP$5,1,(12-$C12+1)),0)</f>
        <v>2854.72239170421</v>
      </c>
      <c r="U12" s="141" t="n">
        <f aca="false">IF(AND((13-$C12+1)&gt;=1,(13-$C12+1)&lt;=60),$F12*INDEX($I$5:$BP$5,1,(13-$C12+1)),0)</f>
        <v>2854.72239170421</v>
      </c>
      <c r="V12" s="141" t="n">
        <f aca="false">IF(AND((14-$C12+1)&gt;=1,(14-$C12+1)&lt;=60),$F12*INDEX($I$5:$BP$5,1,(14-$C12+1)),0)</f>
        <v>2854.72239170421</v>
      </c>
      <c r="W12" s="141" t="n">
        <f aca="false">IF(AND((15-$C12+1)&gt;=1,(15-$C12+1)&lt;=60),$F12*INDEX($I$5:$BP$5,1,(15-$C12+1)),0)</f>
        <v>2854.72239170421</v>
      </c>
      <c r="X12" s="141" t="n">
        <f aca="false">IF(AND((16-$C12+1)&gt;=1,(16-$C12+1)&lt;=60),$F12*INDEX($I$5:$BP$5,1,(16-$C12+1)),0)</f>
        <v>2854.72239170421</v>
      </c>
      <c r="Y12" s="141" t="n">
        <f aca="false">IF(AND((17-$C12+1)&gt;=1,(17-$C12+1)&lt;=60),$F12*INDEX($I$5:$BP$5,1,(17-$C12+1)),0)</f>
        <v>1141.88895668168</v>
      </c>
      <c r="Z12" s="141" t="n">
        <f aca="false">IF(AND((18-$C12+1)&gt;=1,(18-$C12+1)&lt;=60),$F12*INDEX($I$5:$BP$5,1,(18-$C12+1)),0)</f>
        <v>1141.88895668168</v>
      </c>
      <c r="AA12" s="141" t="n">
        <f aca="false">IF(AND((19-$C12+1)&gt;=1,(19-$C12+1)&lt;=60),$F12*INDEX($I$5:$BP$5,1,(19-$C12+1)),0)</f>
        <v>1141.88895668168</v>
      </c>
      <c r="AB12" s="141" t="n">
        <f aca="false">IF(AND((20-$C12+1)&gt;=1,(20-$C12+1)&lt;=60),$F12*INDEX($I$5:$BP$5,1,(20-$C12+1)),0)</f>
        <v>1141.88895668168</v>
      </c>
      <c r="AC12" s="141" t="n">
        <f aca="false">IF(AND((21-$C12+1)&gt;=1,(21-$C12+1)&lt;=60),$F12*INDEX($I$5:$BP$5,1,(21-$C12+1)),0)</f>
        <v>1141.88895668168</v>
      </c>
      <c r="AD12" s="141" t="n">
        <f aca="false">IF(AND((22-$C12+1)&gt;=1,(22-$C12+1)&lt;=60),$F12*INDEX($I$5:$BP$5,1,(22-$C12+1)),0)</f>
        <v>1141.88895668168</v>
      </c>
      <c r="AE12" s="141" t="n">
        <f aca="false">IF(AND((23-$C12+1)&gt;=1,(23-$C12+1)&lt;=60),$F12*INDEX($I$5:$BP$5,1,(23-$C12+1)),0)</f>
        <v>1141.88895668168</v>
      </c>
      <c r="AF12" s="141" t="n">
        <f aca="false">IF(AND((24-$C12+1)&gt;=1,(24-$C12+1)&lt;=60),$F12*INDEX($I$5:$BP$5,1,(24-$C12+1)),0)</f>
        <v>1141.88895668168</v>
      </c>
      <c r="AG12" s="141" t="n">
        <f aca="false">IF(AND((25-$C12+1)&gt;=1,(25-$C12+1)&lt;=60),$F12*INDEX($I$5:$BP$5,1,(25-$C12+1)),0)</f>
        <v>1141.88895668168</v>
      </c>
      <c r="AH12" s="141" t="n">
        <f aca="false">IF(AND((26-$C12+1)&gt;=1,(26-$C12+1)&lt;=60),$F12*INDEX($I$5:$BP$5,1,(26-$C12+1)),0)</f>
        <v>1141.88895668168</v>
      </c>
      <c r="AI12" s="141" t="n">
        <f aca="false">IF(AND((27-$C12+1)&gt;=1,(27-$C12+1)&lt;=60),$F12*INDEX($I$5:$BP$5,1,(27-$C12+1)),0)</f>
        <v>1141.88895668168</v>
      </c>
      <c r="AJ12" s="141" t="n">
        <f aca="false">IF(AND((28-$C12+1)&gt;=1,(28-$C12+1)&lt;=60),$F12*INDEX($I$5:$BP$5,1,(28-$C12+1)),0)</f>
        <v>1141.88895668168</v>
      </c>
      <c r="AK12" s="141" t="n">
        <f aca="false">IF(AND((29-$C12+1)&gt;=1,(29-$C12+1)&lt;=60),$F12*INDEX($I$5:$BP$5,1,(29-$C12+1)),0)</f>
        <v>342.566687004505</v>
      </c>
      <c r="AL12" s="141" t="n">
        <f aca="false">IF(AND((30-$C12+1)&gt;=1,(30-$C12+1)&lt;=60),$F12*INDEX($I$5:$BP$5,1,(30-$C12+1)),0)</f>
        <v>342.566687004505</v>
      </c>
      <c r="AM12" s="141" t="n">
        <f aca="false">IF(AND((31-$C12+1)&gt;=1,(31-$C12+1)&lt;=60),$F12*INDEX($I$5:$BP$5,1,(31-$C12+1)),0)</f>
        <v>342.566687004505</v>
      </c>
      <c r="AN12" s="141" t="n">
        <f aca="false">IF(AND((32-$C12+1)&gt;=1,(32-$C12+1)&lt;=60),$F12*INDEX($I$5:$BP$5,1,(32-$C12+1)),0)</f>
        <v>342.566687004505</v>
      </c>
      <c r="AO12" s="141" t="n">
        <f aca="false">IF(AND((33-$C12+1)&gt;=1,(33-$C12+1)&lt;=60),$F12*INDEX($I$5:$BP$5,1,(33-$C12+1)),0)</f>
        <v>342.566687004505</v>
      </c>
      <c r="AP12" s="141" t="n">
        <f aca="false">IF(AND((34-$C12+1)&gt;=1,(34-$C12+1)&lt;=60),$F12*INDEX($I$5:$BP$5,1,(34-$C12+1)),0)</f>
        <v>342.566687004505</v>
      </c>
      <c r="AQ12" s="141" t="n">
        <f aca="false">IF(AND((35-$C12+1)&gt;=1,(35-$C12+1)&lt;=60),$F12*INDEX($I$5:$BP$5,1,(35-$C12+1)),0)</f>
        <v>342.566687004505</v>
      </c>
      <c r="AR12" s="141" t="n">
        <f aca="false">IF(AND((36-$C12+1)&gt;=1,(36-$C12+1)&lt;=60),$F12*INDEX($I$5:$BP$5,1,(36-$C12+1)),0)</f>
        <v>342.566687004505</v>
      </c>
      <c r="AS12" s="141" t="n">
        <f aca="false">IF(AND((37-$C12+1)&gt;=1,(37-$C12+1)&lt;=60),$F12*INDEX($I$5:$BP$5,1,(37-$C12+1)),0)</f>
        <v>342.566687004505</v>
      </c>
      <c r="AT12" s="141" t="n">
        <f aca="false">IF(AND((38-$C12+1)&gt;=1,(38-$C12+1)&lt;=60),$F12*INDEX($I$5:$BP$5,1,(38-$C12+1)),0)</f>
        <v>342.566687004505</v>
      </c>
      <c r="AU12" s="141" t="n">
        <f aca="false">IF(AND((39-$C12+1)&gt;=1,(39-$C12+1)&lt;=60),$F12*INDEX($I$5:$BP$5,1,(39-$C12+1)),0)</f>
        <v>342.566687004505</v>
      </c>
      <c r="AV12" s="141" t="n">
        <f aca="false">IF(AND((40-$C12+1)&gt;=1,(40-$C12+1)&lt;=60),$F12*INDEX($I$5:$BP$5,1,(40-$C12+1)),0)</f>
        <v>342.566687004505</v>
      </c>
      <c r="AW12" s="141" t="n">
        <f aca="false">IF(AND((41-$C12+1)&gt;=1,(41-$C12+1)&lt;=60),$F12*INDEX($I$5:$BP$5,1,(41-$C12+1)),0)</f>
        <v>102.770006101352</v>
      </c>
      <c r="AX12" s="141" t="n">
        <f aca="false">IF(AND((42-$C12+1)&gt;=1,(42-$C12+1)&lt;=60),$F12*INDEX($I$5:$BP$5,1,(42-$C12+1)),0)</f>
        <v>102.770006101352</v>
      </c>
      <c r="AY12" s="141" t="n">
        <f aca="false">IF(AND((43-$C12+1)&gt;=1,(43-$C12+1)&lt;=60),$F12*INDEX($I$5:$BP$5,1,(43-$C12+1)),0)</f>
        <v>102.770006101352</v>
      </c>
      <c r="AZ12" s="141" t="n">
        <f aca="false">IF(AND((44-$C12+1)&gt;=1,(44-$C12+1)&lt;=60),$F12*INDEX($I$5:$BP$5,1,(44-$C12+1)),0)</f>
        <v>102.770006101352</v>
      </c>
      <c r="BA12" s="141" t="n">
        <f aca="false">IF(AND((45-$C12+1)&gt;=1,(45-$C12+1)&lt;=60),$F12*INDEX($I$5:$BP$5,1,(45-$C12+1)),0)</f>
        <v>102.770006101352</v>
      </c>
      <c r="BB12" s="141" t="n">
        <f aca="false">IF(AND((46-$C12+1)&gt;=1,(46-$C12+1)&lt;=60),$F12*INDEX($I$5:$BP$5,1,(46-$C12+1)),0)</f>
        <v>102.770006101352</v>
      </c>
      <c r="BC12" s="141" t="n">
        <f aca="false">IF(AND((47-$C12+1)&gt;=1,(47-$C12+1)&lt;=60),$F12*INDEX($I$5:$BP$5,1,(47-$C12+1)),0)</f>
        <v>102.770006101352</v>
      </c>
      <c r="BD12" s="141" t="n">
        <f aca="false">IF(AND((48-$C12+1)&gt;=1,(48-$C12+1)&lt;=60),$F12*INDEX($I$5:$BP$5,1,(48-$C12+1)),0)</f>
        <v>102.770006101352</v>
      </c>
      <c r="BE12" s="141" t="n">
        <f aca="false">IF(AND((49-$C12+1)&gt;=1,(49-$C12+1)&lt;=60),$F12*INDEX($I$5:$BP$5,1,(49-$C12+1)),0)</f>
        <v>102.770006101352</v>
      </c>
      <c r="BF12" s="141" t="n">
        <f aca="false">IF(AND((50-$C12+1)&gt;=1,(50-$C12+1)&lt;=60),$F12*INDEX($I$5:$BP$5,1,(50-$C12+1)),0)</f>
        <v>102.770006101352</v>
      </c>
      <c r="BG12" s="141" t="n">
        <f aca="false">IF(AND((51-$C12+1)&gt;=1,(51-$C12+1)&lt;=60),$F12*INDEX($I$5:$BP$5,1,(51-$C12+1)),0)</f>
        <v>102.770006101352</v>
      </c>
      <c r="BH12" s="141" t="n">
        <f aca="false">IF(AND((52-$C12+1)&gt;=1,(52-$C12+1)&lt;=60),$F12*INDEX($I$5:$BP$5,1,(52-$C12+1)),0)</f>
        <v>102.770006101352</v>
      </c>
      <c r="BI12" s="141" t="n">
        <f aca="false">IF(AND((53-$C12+1)&gt;=1,(53-$C12+1)&lt;=60),$F12*INDEX($I$5:$BP$5,1,(53-$C12+1)),0)</f>
        <v>30.8310018304055</v>
      </c>
      <c r="BJ12" s="141" t="n">
        <f aca="false">IF(AND((54-$C12+1)&gt;=1,(54-$C12+1)&lt;=60),$F12*INDEX($I$5:$BP$5,1,(54-$C12+1)),0)</f>
        <v>30.8310018304055</v>
      </c>
      <c r="BK12" s="141" t="n">
        <f aca="false">IF(AND((55-$C12+1)&gt;=1,(55-$C12+1)&lt;=60),$F12*INDEX($I$5:$BP$5,1,(55-$C12+1)),0)</f>
        <v>30.8310018304055</v>
      </c>
      <c r="BL12" s="141" t="n">
        <f aca="false">IF(AND((56-$C12+1)&gt;=1,(56-$C12+1)&lt;=60),$F12*INDEX($I$5:$BP$5,1,(56-$C12+1)),0)</f>
        <v>30.8310018304055</v>
      </c>
      <c r="BM12" s="141" t="n">
        <f aca="false">IF(AND((57-$C12+1)&gt;=1,(57-$C12+1)&lt;=60),$F12*INDEX($I$5:$BP$5,1,(57-$C12+1)),0)</f>
        <v>30.8310018304055</v>
      </c>
      <c r="BN12" s="141" t="n">
        <f aca="false">IF(AND((58-$C12+1)&gt;=1,(58-$C12+1)&lt;=60),$F12*INDEX($I$5:$BP$5,1,(58-$C12+1)),0)</f>
        <v>30.8310018304055</v>
      </c>
      <c r="BO12" s="141" t="n">
        <f aca="false">IF(AND((59-$C12+1)&gt;=1,(59-$C12+1)&lt;=60),$F12*INDEX($I$5:$BP$5,1,(59-$C12+1)),0)</f>
        <v>30.8310018304055</v>
      </c>
      <c r="BP12" s="141" t="n">
        <f aca="false">IF(AND((60-$C12+1)&gt;=1,(60-$C12+1)&lt;=60),$F12*INDEX($I$5:$BP$5,1,(60-$C12+1)),0)</f>
        <v>30.8310018304055</v>
      </c>
    </row>
    <row r="13" customFormat="false" ht="15" hidden="false" customHeight="true" outlineLevel="0" collapsed="false">
      <c r="B13" s="107" t="n">
        <v>6</v>
      </c>
      <c r="C13" s="140" t="n">
        <f aca="false">'Forever Pre-Saver Engine'!D20</f>
        <v>6</v>
      </c>
      <c r="D13" s="109" t="n">
        <f aca="false">'Forever Pre-Saver Engine'!E20</f>
        <v>6397.68691275558</v>
      </c>
      <c r="E13" s="48" t="n">
        <f aca="false">Assumptions!$F$31</f>
        <v>12</v>
      </c>
      <c r="F13" s="52" t="n">
        <f aca="false">D13*E13</f>
        <v>76772.242953067</v>
      </c>
      <c r="G13" s="133" t="n">
        <f aca="false">SUM(I13:BP13)</f>
        <v>83002.3104687084</v>
      </c>
      <c r="I13" s="141" t="n">
        <f aca="false">IF(AND((1-$C13+1)&gt;=1,(1-$C13+1)&lt;=60),$F13*INDEX($I$5:$BP$5,1,(1-$C13+1)),0)</f>
        <v>0</v>
      </c>
      <c r="J13" s="141" t="n">
        <f aca="false">IF(AND((2-$C13+1)&gt;=1,(2-$C13+1)&lt;=60),$F13*INDEX($I$5:$BP$5,1,(2-$C13+1)),0)</f>
        <v>0</v>
      </c>
      <c r="K13" s="141" t="n">
        <f aca="false">IF(AND((3-$C13+1)&gt;=1,(3-$C13+1)&lt;=60),$F13*INDEX($I$5:$BP$5,1,(3-$C13+1)),0)</f>
        <v>0</v>
      </c>
      <c r="L13" s="141" t="n">
        <f aca="false">IF(AND((4-$C13+1)&gt;=1,(4-$C13+1)&lt;=60),$F13*INDEX($I$5:$BP$5,1,(4-$C13+1)),0)</f>
        <v>0</v>
      </c>
      <c r="M13" s="141" t="n">
        <f aca="false">IF(AND((5-$C13+1)&gt;=1,(5-$C13+1)&lt;=60),$F13*INDEX($I$5:$BP$5,1,(5-$C13+1)),0)</f>
        <v>0</v>
      </c>
      <c r="N13" s="141" t="n">
        <f aca="false">IF(AND((6-$C13+1)&gt;=1,(6-$C13+1)&lt;=60),$F13*INDEX($I$5:$BP$5,1,(6-$C13+1)),0)</f>
        <v>7677.2242953067</v>
      </c>
      <c r="O13" s="141" t="n">
        <f aca="false">IF(AND((7-$C13+1)&gt;=1,(7-$C13+1)&lt;=60),$F13*INDEX($I$5:$BP$5,1,(7-$C13+1)),0)</f>
        <v>7677.2242953067</v>
      </c>
      <c r="P13" s="141" t="n">
        <f aca="false">IF(AND((8-$C13+1)&gt;=1,(8-$C13+1)&lt;=60),$F13*INDEX($I$5:$BP$5,1,(8-$C13+1)),0)</f>
        <v>7677.2242953067</v>
      </c>
      <c r="Q13" s="141" t="n">
        <f aca="false">IF(AND((9-$C13+1)&gt;=1,(9-$C13+1)&lt;=60),$F13*INDEX($I$5:$BP$5,1,(9-$C13+1)),0)</f>
        <v>6397.68691275558</v>
      </c>
      <c r="R13" s="141" t="n">
        <f aca="false">IF(AND((10-$C13+1)&gt;=1,(10-$C13+1)&lt;=60),$F13*INDEX($I$5:$BP$5,1,(10-$C13+1)),0)</f>
        <v>6397.68691275558</v>
      </c>
      <c r="S13" s="141" t="n">
        <f aca="false">IF(AND((11-$C13+1)&gt;=1,(11-$C13+1)&lt;=60),$F13*INDEX($I$5:$BP$5,1,(11-$C13+1)),0)</f>
        <v>6397.68691275558</v>
      </c>
      <c r="T13" s="141" t="n">
        <f aca="false">IF(AND((12-$C13+1)&gt;=1,(12-$C13+1)&lt;=60),$F13*INDEX($I$5:$BP$5,1,(12-$C13+1)),0)</f>
        <v>3198.84345637779</v>
      </c>
      <c r="U13" s="141" t="n">
        <f aca="false">IF(AND((13-$C13+1)&gt;=1,(13-$C13+1)&lt;=60),$F13*INDEX($I$5:$BP$5,1,(13-$C13+1)),0)</f>
        <v>3198.84345637779</v>
      </c>
      <c r="V13" s="141" t="n">
        <f aca="false">IF(AND((14-$C13+1)&gt;=1,(14-$C13+1)&lt;=60),$F13*INDEX($I$5:$BP$5,1,(14-$C13+1)),0)</f>
        <v>3198.84345637779</v>
      </c>
      <c r="W13" s="141" t="n">
        <f aca="false">IF(AND((15-$C13+1)&gt;=1,(15-$C13+1)&lt;=60),$F13*INDEX($I$5:$BP$5,1,(15-$C13+1)),0)</f>
        <v>3198.84345637779</v>
      </c>
      <c r="X13" s="141" t="n">
        <f aca="false">IF(AND((16-$C13+1)&gt;=1,(16-$C13+1)&lt;=60),$F13*INDEX($I$5:$BP$5,1,(16-$C13+1)),0)</f>
        <v>3198.84345637779</v>
      </c>
      <c r="Y13" s="141" t="n">
        <f aca="false">IF(AND((17-$C13+1)&gt;=1,(17-$C13+1)&lt;=60),$F13*INDEX($I$5:$BP$5,1,(17-$C13+1)),0)</f>
        <v>3198.84345637779</v>
      </c>
      <c r="Z13" s="141" t="n">
        <f aca="false">IF(AND((18-$C13+1)&gt;=1,(18-$C13+1)&lt;=60),$F13*INDEX($I$5:$BP$5,1,(18-$C13+1)),0)</f>
        <v>1279.53738255112</v>
      </c>
      <c r="AA13" s="141" t="n">
        <f aca="false">IF(AND((19-$C13+1)&gt;=1,(19-$C13+1)&lt;=60),$F13*INDEX($I$5:$BP$5,1,(19-$C13+1)),0)</f>
        <v>1279.53738255112</v>
      </c>
      <c r="AB13" s="141" t="n">
        <f aca="false">IF(AND((20-$C13+1)&gt;=1,(20-$C13+1)&lt;=60),$F13*INDEX($I$5:$BP$5,1,(20-$C13+1)),0)</f>
        <v>1279.53738255112</v>
      </c>
      <c r="AC13" s="141" t="n">
        <f aca="false">IF(AND((21-$C13+1)&gt;=1,(21-$C13+1)&lt;=60),$F13*INDEX($I$5:$BP$5,1,(21-$C13+1)),0)</f>
        <v>1279.53738255112</v>
      </c>
      <c r="AD13" s="141" t="n">
        <f aca="false">IF(AND((22-$C13+1)&gt;=1,(22-$C13+1)&lt;=60),$F13*INDEX($I$5:$BP$5,1,(22-$C13+1)),0)</f>
        <v>1279.53738255112</v>
      </c>
      <c r="AE13" s="141" t="n">
        <f aca="false">IF(AND((23-$C13+1)&gt;=1,(23-$C13+1)&lt;=60),$F13*INDEX($I$5:$BP$5,1,(23-$C13+1)),0)</f>
        <v>1279.53738255112</v>
      </c>
      <c r="AF13" s="141" t="n">
        <f aca="false">IF(AND((24-$C13+1)&gt;=1,(24-$C13+1)&lt;=60),$F13*INDEX($I$5:$BP$5,1,(24-$C13+1)),0)</f>
        <v>1279.53738255112</v>
      </c>
      <c r="AG13" s="141" t="n">
        <f aca="false">IF(AND((25-$C13+1)&gt;=1,(25-$C13+1)&lt;=60),$F13*INDEX($I$5:$BP$5,1,(25-$C13+1)),0)</f>
        <v>1279.53738255112</v>
      </c>
      <c r="AH13" s="141" t="n">
        <f aca="false">IF(AND((26-$C13+1)&gt;=1,(26-$C13+1)&lt;=60),$F13*INDEX($I$5:$BP$5,1,(26-$C13+1)),0)</f>
        <v>1279.53738255112</v>
      </c>
      <c r="AI13" s="141" t="n">
        <f aca="false">IF(AND((27-$C13+1)&gt;=1,(27-$C13+1)&lt;=60),$F13*INDEX($I$5:$BP$5,1,(27-$C13+1)),0)</f>
        <v>1279.53738255112</v>
      </c>
      <c r="AJ13" s="141" t="n">
        <f aca="false">IF(AND((28-$C13+1)&gt;=1,(28-$C13+1)&lt;=60),$F13*INDEX($I$5:$BP$5,1,(28-$C13+1)),0)</f>
        <v>1279.53738255112</v>
      </c>
      <c r="AK13" s="141" t="n">
        <f aca="false">IF(AND((29-$C13+1)&gt;=1,(29-$C13+1)&lt;=60),$F13*INDEX($I$5:$BP$5,1,(29-$C13+1)),0)</f>
        <v>1279.53738255112</v>
      </c>
      <c r="AL13" s="141" t="n">
        <f aca="false">IF(AND((30-$C13+1)&gt;=1,(30-$C13+1)&lt;=60),$F13*INDEX($I$5:$BP$5,1,(30-$C13+1)),0)</f>
        <v>383.861214765335</v>
      </c>
      <c r="AM13" s="141" t="n">
        <f aca="false">IF(AND((31-$C13+1)&gt;=1,(31-$C13+1)&lt;=60),$F13*INDEX($I$5:$BP$5,1,(31-$C13+1)),0)</f>
        <v>383.861214765335</v>
      </c>
      <c r="AN13" s="141" t="n">
        <f aca="false">IF(AND((32-$C13+1)&gt;=1,(32-$C13+1)&lt;=60),$F13*INDEX($I$5:$BP$5,1,(32-$C13+1)),0)</f>
        <v>383.861214765335</v>
      </c>
      <c r="AO13" s="141" t="n">
        <f aca="false">IF(AND((33-$C13+1)&gt;=1,(33-$C13+1)&lt;=60),$F13*INDEX($I$5:$BP$5,1,(33-$C13+1)),0)</f>
        <v>383.861214765335</v>
      </c>
      <c r="AP13" s="141" t="n">
        <f aca="false">IF(AND((34-$C13+1)&gt;=1,(34-$C13+1)&lt;=60),$F13*INDEX($I$5:$BP$5,1,(34-$C13+1)),0)</f>
        <v>383.861214765335</v>
      </c>
      <c r="AQ13" s="141" t="n">
        <f aca="false">IF(AND((35-$C13+1)&gt;=1,(35-$C13+1)&lt;=60),$F13*INDEX($I$5:$BP$5,1,(35-$C13+1)),0)</f>
        <v>383.861214765335</v>
      </c>
      <c r="AR13" s="141" t="n">
        <f aca="false">IF(AND((36-$C13+1)&gt;=1,(36-$C13+1)&lt;=60),$F13*INDEX($I$5:$BP$5,1,(36-$C13+1)),0)</f>
        <v>383.861214765335</v>
      </c>
      <c r="AS13" s="141" t="n">
        <f aca="false">IF(AND((37-$C13+1)&gt;=1,(37-$C13+1)&lt;=60),$F13*INDEX($I$5:$BP$5,1,(37-$C13+1)),0)</f>
        <v>383.861214765335</v>
      </c>
      <c r="AT13" s="141" t="n">
        <f aca="false">IF(AND((38-$C13+1)&gt;=1,(38-$C13+1)&lt;=60),$F13*INDEX($I$5:$BP$5,1,(38-$C13+1)),0)</f>
        <v>383.861214765335</v>
      </c>
      <c r="AU13" s="141" t="n">
        <f aca="false">IF(AND((39-$C13+1)&gt;=1,(39-$C13+1)&lt;=60),$F13*INDEX($I$5:$BP$5,1,(39-$C13+1)),0)</f>
        <v>383.861214765335</v>
      </c>
      <c r="AV13" s="141" t="n">
        <f aca="false">IF(AND((40-$C13+1)&gt;=1,(40-$C13+1)&lt;=60),$F13*INDEX($I$5:$BP$5,1,(40-$C13+1)),0)</f>
        <v>383.861214765335</v>
      </c>
      <c r="AW13" s="141" t="n">
        <f aca="false">IF(AND((41-$C13+1)&gt;=1,(41-$C13+1)&lt;=60),$F13*INDEX($I$5:$BP$5,1,(41-$C13+1)),0)</f>
        <v>383.861214765335</v>
      </c>
      <c r="AX13" s="141" t="n">
        <f aca="false">IF(AND((42-$C13+1)&gt;=1,(42-$C13+1)&lt;=60),$F13*INDEX($I$5:$BP$5,1,(42-$C13+1)),0)</f>
        <v>115.158364429601</v>
      </c>
      <c r="AY13" s="141" t="n">
        <f aca="false">IF(AND((43-$C13+1)&gt;=1,(43-$C13+1)&lt;=60),$F13*INDEX($I$5:$BP$5,1,(43-$C13+1)),0)</f>
        <v>115.158364429601</v>
      </c>
      <c r="AZ13" s="141" t="n">
        <f aca="false">IF(AND((44-$C13+1)&gt;=1,(44-$C13+1)&lt;=60),$F13*INDEX($I$5:$BP$5,1,(44-$C13+1)),0)</f>
        <v>115.158364429601</v>
      </c>
      <c r="BA13" s="141" t="n">
        <f aca="false">IF(AND((45-$C13+1)&gt;=1,(45-$C13+1)&lt;=60),$F13*INDEX($I$5:$BP$5,1,(45-$C13+1)),0)</f>
        <v>115.158364429601</v>
      </c>
      <c r="BB13" s="141" t="n">
        <f aca="false">IF(AND((46-$C13+1)&gt;=1,(46-$C13+1)&lt;=60),$F13*INDEX($I$5:$BP$5,1,(46-$C13+1)),0)</f>
        <v>115.158364429601</v>
      </c>
      <c r="BC13" s="141" t="n">
        <f aca="false">IF(AND((47-$C13+1)&gt;=1,(47-$C13+1)&lt;=60),$F13*INDEX($I$5:$BP$5,1,(47-$C13+1)),0)</f>
        <v>115.158364429601</v>
      </c>
      <c r="BD13" s="141" t="n">
        <f aca="false">IF(AND((48-$C13+1)&gt;=1,(48-$C13+1)&lt;=60),$F13*INDEX($I$5:$BP$5,1,(48-$C13+1)),0)</f>
        <v>115.158364429601</v>
      </c>
      <c r="BE13" s="141" t="n">
        <f aca="false">IF(AND((49-$C13+1)&gt;=1,(49-$C13+1)&lt;=60),$F13*INDEX($I$5:$BP$5,1,(49-$C13+1)),0)</f>
        <v>115.158364429601</v>
      </c>
      <c r="BF13" s="141" t="n">
        <f aca="false">IF(AND((50-$C13+1)&gt;=1,(50-$C13+1)&lt;=60),$F13*INDEX($I$5:$BP$5,1,(50-$C13+1)),0)</f>
        <v>115.158364429601</v>
      </c>
      <c r="BG13" s="141" t="n">
        <f aca="false">IF(AND((51-$C13+1)&gt;=1,(51-$C13+1)&lt;=60),$F13*INDEX($I$5:$BP$5,1,(51-$C13+1)),0)</f>
        <v>115.158364429601</v>
      </c>
      <c r="BH13" s="141" t="n">
        <f aca="false">IF(AND((52-$C13+1)&gt;=1,(52-$C13+1)&lt;=60),$F13*INDEX($I$5:$BP$5,1,(52-$C13+1)),0)</f>
        <v>115.158364429601</v>
      </c>
      <c r="BI13" s="141" t="n">
        <f aca="false">IF(AND((53-$C13+1)&gt;=1,(53-$C13+1)&lt;=60),$F13*INDEX($I$5:$BP$5,1,(53-$C13+1)),0)</f>
        <v>115.158364429601</v>
      </c>
      <c r="BJ13" s="141" t="n">
        <f aca="false">IF(AND((54-$C13+1)&gt;=1,(54-$C13+1)&lt;=60),$F13*INDEX($I$5:$BP$5,1,(54-$C13+1)),0)</f>
        <v>34.5475093288801</v>
      </c>
      <c r="BK13" s="141" t="n">
        <f aca="false">IF(AND((55-$C13+1)&gt;=1,(55-$C13+1)&lt;=60),$F13*INDEX($I$5:$BP$5,1,(55-$C13+1)),0)</f>
        <v>34.5475093288801</v>
      </c>
      <c r="BL13" s="141" t="n">
        <f aca="false">IF(AND((56-$C13+1)&gt;=1,(56-$C13+1)&lt;=60),$F13*INDEX($I$5:$BP$5,1,(56-$C13+1)),0)</f>
        <v>34.5475093288801</v>
      </c>
      <c r="BM13" s="141" t="n">
        <f aca="false">IF(AND((57-$C13+1)&gt;=1,(57-$C13+1)&lt;=60),$F13*INDEX($I$5:$BP$5,1,(57-$C13+1)),0)</f>
        <v>34.5475093288801</v>
      </c>
      <c r="BN13" s="141" t="n">
        <f aca="false">IF(AND((58-$C13+1)&gt;=1,(58-$C13+1)&lt;=60),$F13*INDEX($I$5:$BP$5,1,(58-$C13+1)),0)</f>
        <v>34.5475093288801</v>
      </c>
      <c r="BO13" s="141" t="n">
        <f aca="false">IF(AND((59-$C13+1)&gt;=1,(59-$C13+1)&lt;=60),$F13*INDEX($I$5:$BP$5,1,(59-$C13+1)),0)</f>
        <v>34.5475093288801</v>
      </c>
      <c r="BP13" s="141" t="n">
        <f aca="false">IF(AND((60-$C13+1)&gt;=1,(60-$C13+1)&lt;=60),$F13*INDEX($I$5:$BP$5,1,(60-$C13+1)),0)</f>
        <v>34.5475093288801</v>
      </c>
    </row>
    <row r="14" customFormat="false" ht="15" hidden="false" customHeight="true" outlineLevel="0" collapsed="false">
      <c r="B14" s="107" t="n">
        <v>7</v>
      </c>
      <c r="C14" s="140" t="n">
        <f aca="false">'Forever Pre-Saver Engine'!D21</f>
        <v>7</v>
      </c>
      <c r="D14" s="109" t="n">
        <f aca="false">'Forever Pre-Saver Engine'!E21</f>
        <v>7199.35550699495</v>
      </c>
      <c r="E14" s="48" t="n">
        <f aca="false">Assumptions!$F$31</f>
        <v>12</v>
      </c>
      <c r="F14" s="52" t="n">
        <f aca="false">D14*E14</f>
        <v>86392.2660839395</v>
      </c>
      <c r="G14" s="133" t="n">
        <f aca="false">SUM(I14:BP14)</f>
        <v>93364.1219569134</v>
      </c>
      <c r="I14" s="141" t="n">
        <f aca="false">IF(AND((1-$C14+1)&gt;=1,(1-$C14+1)&lt;=60),$F14*INDEX($I$5:$BP$5,1,(1-$C14+1)),0)</f>
        <v>0</v>
      </c>
      <c r="J14" s="141" t="n">
        <f aca="false">IF(AND((2-$C14+1)&gt;=1,(2-$C14+1)&lt;=60),$F14*INDEX($I$5:$BP$5,1,(2-$C14+1)),0)</f>
        <v>0</v>
      </c>
      <c r="K14" s="141" t="n">
        <f aca="false">IF(AND((3-$C14+1)&gt;=1,(3-$C14+1)&lt;=60),$F14*INDEX($I$5:$BP$5,1,(3-$C14+1)),0)</f>
        <v>0</v>
      </c>
      <c r="L14" s="141" t="n">
        <f aca="false">IF(AND((4-$C14+1)&gt;=1,(4-$C14+1)&lt;=60),$F14*INDEX($I$5:$BP$5,1,(4-$C14+1)),0)</f>
        <v>0</v>
      </c>
      <c r="M14" s="141" t="n">
        <f aca="false">IF(AND((5-$C14+1)&gt;=1,(5-$C14+1)&lt;=60),$F14*INDEX($I$5:$BP$5,1,(5-$C14+1)),0)</f>
        <v>0</v>
      </c>
      <c r="N14" s="141" t="n">
        <f aca="false">IF(AND((6-$C14+1)&gt;=1,(6-$C14+1)&lt;=60),$F14*INDEX($I$5:$BP$5,1,(6-$C14+1)),0)</f>
        <v>0</v>
      </c>
      <c r="O14" s="141" t="n">
        <f aca="false">IF(AND((7-$C14+1)&gt;=1,(7-$C14+1)&lt;=60),$F14*INDEX($I$5:$BP$5,1,(7-$C14+1)),0)</f>
        <v>8639.22660839395</v>
      </c>
      <c r="P14" s="141" t="n">
        <f aca="false">IF(AND((8-$C14+1)&gt;=1,(8-$C14+1)&lt;=60),$F14*INDEX($I$5:$BP$5,1,(8-$C14+1)),0)</f>
        <v>8639.22660839395</v>
      </c>
      <c r="Q14" s="141" t="n">
        <f aca="false">IF(AND((9-$C14+1)&gt;=1,(9-$C14+1)&lt;=60),$F14*INDEX($I$5:$BP$5,1,(9-$C14+1)),0)</f>
        <v>8639.22660839395</v>
      </c>
      <c r="R14" s="141" t="n">
        <f aca="false">IF(AND((10-$C14+1)&gt;=1,(10-$C14+1)&lt;=60),$F14*INDEX($I$5:$BP$5,1,(10-$C14+1)),0)</f>
        <v>7199.35550699495</v>
      </c>
      <c r="S14" s="141" t="n">
        <f aca="false">IF(AND((11-$C14+1)&gt;=1,(11-$C14+1)&lt;=60),$F14*INDEX($I$5:$BP$5,1,(11-$C14+1)),0)</f>
        <v>7199.35550699495</v>
      </c>
      <c r="T14" s="141" t="n">
        <f aca="false">IF(AND((12-$C14+1)&gt;=1,(12-$C14+1)&lt;=60),$F14*INDEX($I$5:$BP$5,1,(12-$C14+1)),0)</f>
        <v>7199.35550699495</v>
      </c>
      <c r="U14" s="141" t="n">
        <f aca="false">IF(AND((13-$C14+1)&gt;=1,(13-$C14+1)&lt;=60),$F14*INDEX($I$5:$BP$5,1,(13-$C14+1)),0)</f>
        <v>3599.67775349748</v>
      </c>
      <c r="V14" s="141" t="n">
        <f aca="false">IF(AND((14-$C14+1)&gt;=1,(14-$C14+1)&lt;=60),$F14*INDEX($I$5:$BP$5,1,(14-$C14+1)),0)</f>
        <v>3599.67775349748</v>
      </c>
      <c r="W14" s="141" t="n">
        <f aca="false">IF(AND((15-$C14+1)&gt;=1,(15-$C14+1)&lt;=60),$F14*INDEX($I$5:$BP$5,1,(15-$C14+1)),0)</f>
        <v>3599.67775349748</v>
      </c>
      <c r="X14" s="141" t="n">
        <f aca="false">IF(AND((16-$C14+1)&gt;=1,(16-$C14+1)&lt;=60),$F14*INDEX($I$5:$BP$5,1,(16-$C14+1)),0)</f>
        <v>3599.67775349748</v>
      </c>
      <c r="Y14" s="141" t="n">
        <f aca="false">IF(AND((17-$C14+1)&gt;=1,(17-$C14+1)&lt;=60),$F14*INDEX($I$5:$BP$5,1,(17-$C14+1)),0)</f>
        <v>3599.67775349748</v>
      </c>
      <c r="Z14" s="141" t="n">
        <f aca="false">IF(AND((18-$C14+1)&gt;=1,(18-$C14+1)&lt;=60),$F14*INDEX($I$5:$BP$5,1,(18-$C14+1)),0)</f>
        <v>3599.67775349748</v>
      </c>
      <c r="AA14" s="141" t="n">
        <f aca="false">IF(AND((19-$C14+1)&gt;=1,(19-$C14+1)&lt;=60),$F14*INDEX($I$5:$BP$5,1,(19-$C14+1)),0)</f>
        <v>1439.87110139899</v>
      </c>
      <c r="AB14" s="141" t="n">
        <f aca="false">IF(AND((20-$C14+1)&gt;=1,(20-$C14+1)&lt;=60),$F14*INDEX($I$5:$BP$5,1,(20-$C14+1)),0)</f>
        <v>1439.87110139899</v>
      </c>
      <c r="AC14" s="141" t="n">
        <f aca="false">IF(AND((21-$C14+1)&gt;=1,(21-$C14+1)&lt;=60),$F14*INDEX($I$5:$BP$5,1,(21-$C14+1)),0)</f>
        <v>1439.87110139899</v>
      </c>
      <c r="AD14" s="141" t="n">
        <f aca="false">IF(AND((22-$C14+1)&gt;=1,(22-$C14+1)&lt;=60),$F14*INDEX($I$5:$BP$5,1,(22-$C14+1)),0)</f>
        <v>1439.87110139899</v>
      </c>
      <c r="AE14" s="141" t="n">
        <f aca="false">IF(AND((23-$C14+1)&gt;=1,(23-$C14+1)&lt;=60),$F14*INDEX($I$5:$BP$5,1,(23-$C14+1)),0)</f>
        <v>1439.87110139899</v>
      </c>
      <c r="AF14" s="141" t="n">
        <f aca="false">IF(AND((24-$C14+1)&gt;=1,(24-$C14+1)&lt;=60),$F14*INDEX($I$5:$BP$5,1,(24-$C14+1)),0)</f>
        <v>1439.87110139899</v>
      </c>
      <c r="AG14" s="141" t="n">
        <f aca="false">IF(AND((25-$C14+1)&gt;=1,(25-$C14+1)&lt;=60),$F14*INDEX($I$5:$BP$5,1,(25-$C14+1)),0)</f>
        <v>1439.87110139899</v>
      </c>
      <c r="AH14" s="141" t="n">
        <f aca="false">IF(AND((26-$C14+1)&gt;=1,(26-$C14+1)&lt;=60),$F14*INDEX($I$5:$BP$5,1,(26-$C14+1)),0)</f>
        <v>1439.87110139899</v>
      </c>
      <c r="AI14" s="141" t="n">
        <f aca="false">IF(AND((27-$C14+1)&gt;=1,(27-$C14+1)&lt;=60),$F14*INDEX($I$5:$BP$5,1,(27-$C14+1)),0)</f>
        <v>1439.87110139899</v>
      </c>
      <c r="AJ14" s="141" t="n">
        <f aca="false">IF(AND((28-$C14+1)&gt;=1,(28-$C14+1)&lt;=60),$F14*INDEX($I$5:$BP$5,1,(28-$C14+1)),0)</f>
        <v>1439.87110139899</v>
      </c>
      <c r="AK14" s="141" t="n">
        <f aca="false">IF(AND((29-$C14+1)&gt;=1,(29-$C14+1)&lt;=60),$F14*INDEX($I$5:$BP$5,1,(29-$C14+1)),0)</f>
        <v>1439.87110139899</v>
      </c>
      <c r="AL14" s="141" t="n">
        <f aca="false">IF(AND((30-$C14+1)&gt;=1,(30-$C14+1)&lt;=60),$F14*INDEX($I$5:$BP$5,1,(30-$C14+1)),0)</f>
        <v>1439.87110139899</v>
      </c>
      <c r="AM14" s="141" t="n">
        <f aca="false">IF(AND((31-$C14+1)&gt;=1,(31-$C14+1)&lt;=60),$F14*INDEX($I$5:$BP$5,1,(31-$C14+1)),0)</f>
        <v>431.961330419697</v>
      </c>
      <c r="AN14" s="141" t="n">
        <f aca="false">IF(AND((32-$C14+1)&gt;=1,(32-$C14+1)&lt;=60),$F14*INDEX($I$5:$BP$5,1,(32-$C14+1)),0)</f>
        <v>431.961330419697</v>
      </c>
      <c r="AO14" s="141" t="n">
        <f aca="false">IF(AND((33-$C14+1)&gt;=1,(33-$C14+1)&lt;=60),$F14*INDEX($I$5:$BP$5,1,(33-$C14+1)),0)</f>
        <v>431.961330419697</v>
      </c>
      <c r="AP14" s="141" t="n">
        <f aca="false">IF(AND((34-$C14+1)&gt;=1,(34-$C14+1)&lt;=60),$F14*INDEX($I$5:$BP$5,1,(34-$C14+1)),0)</f>
        <v>431.961330419697</v>
      </c>
      <c r="AQ14" s="141" t="n">
        <f aca="false">IF(AND((35-$C14+1)&gt;=1,(35-$C14+1)&lt;=60),$F14*INDEX($I$5:$BP$5,1,(35-$C14+1)),0)</f>
        <v>431.961330419697</v>
      </c>
      <c r="AR14" s="141" t="n">
        <f aca="false">IF(AND((36-$C14+1)&gt;=1,(36-$C14+1)&lt;=60),$F14*INDEX($I$5:$BP$5,1,(36-$C14+1)),0)</f>
        <v>431.961330419697</v>
      </c>
      <c r="AS14" s="141" t="n">
        <f aca="false">IF(AND((37-$C14+1)&gt;=1,(37-$C14+1)&lt;=60),$F14*INDEX($I$5:$BP$5,1,(37-$C14+1)),0)</f>
        <v>431.961330419697</v>
      </c>
      <c r="AT14" s="141" t="n">
        <f aca="false">IF(AND((38-$C14+1)&gt;=1,(38-$C14+1)&lt;=60),$F14*INDEX($I$5:$BP$5,1,(38-$C14+1)),0)</f>
        <v>431.961330419697</v>
      </c>
      <c r="AU14" s="141" t="n">
        <f aca="false">IF(AND((39-$C14+1)&gt;=1,(39-$C14+1)&lt;=60),$F14*INDEX($I$5:$BP$5,1,(39-$C14+1)),0)</f>
        <v>431.961330419697</v>
      </c>
      <c r="AV14" s="141" t="n">
        <f aca="false">IF(AND((40-$C14+1)&gt;=1,(40-$C14+1)&lt;=60),$F14*INDEX($I$5:$BP$5,1,(40-$C14+1)),0)</f>
        <v>431.961330419697</v>
      </c>
      <c r="AW14" s="141" t="n">
        <f aca="false">IF(AND((41-$C14+1)&gt;=1,(41-$C14+1)&lt;=60),$F14*INDEX($I$5:$BP$5,1,(41-$C14+1)),0)</f>
        <v>431.961330419697</v>
      </c>
      <c r="AX14" s="141" t="n">
        <f aca="false">IF(AND((42-$C14+1)&gt;=1,(42-$C14+1)&lt;=60),$F14*INDEX($I$5:$BP$5,1,(42-$C14+1)),0)</f>
        <v>431.961330419697</v>
      </c>
      <c r="AY14" s="141" t="n">
        <f aca="false">IF(AND((43-$C14+1)&gt;=1,(43-$C14+1)&lt;=60),$F14*INDEX($I$5:$BP$5,1,(43-$C14+1)),0)</f>
        <v>129.588399125909</v>
      </c>
      <c r="AZ14" s="141" t="n">
        <f aca="false">IF(AND((44-$C14+1)&gt;=1,(44-$C14+1)&lt;=60),$F14*INDEX($I$5:$BP$5,1,(44-$C14+1)),0)</f>
        <v>129.588399125909</v>
      </c>
      <c r="BA14" s="141" t="n">
        <f aca="false">IF(AND((45-$C14+1)&gt;=1,(45-$C14+1)&lt;=60),$F14*INDEX($I$5:$BP$5,1,(45-$C14+1)),0)</f>
        <v>129.588399125909</v>
      </c>
      <c r="BB14" s="141" t="n">
        <f aca="false">IF(AND((46-$C14+1)&gt;=1,(46-$C14+1)&lt;=60),$F14*INDEX($I$5:$BP$5,1,(46-$C14+1)),0)</f>
        <v>129.588399125909</v>
      </c>
      <c r="BC14" s="141" t="n">
        <f aca="false">IF(AND((47-$C14+1)&gt;=1,(47-$C14+1)&lt;=60),$F14*INDEX($I$5:$BP$5,1,(47-$C14+1)),0)</f>
        <v>129.588399125909</v>
      </c>
      <c r="BD14" s="141" t="n">
        <f aca="false">IF(AND((48-$C14+1)&gt;=1,(48-$C14+1)&lt;=60),$F14*INDEX($I$5:$BP$5,1,(48-$C14+1)),0)</f>
        <v>129.588399125909</v>
      </c>
      <c r="BE14" s="141" t="n">
        <f aca="false">IF(AND((49-$C14+1)&gt;=1,(49-$C14+1)&lt;=60),$F14*INDEX($I$5:$BP$5,1,(49-$C14+1)),0)</f>
        <v>129.588399125909</v>
      </c>
      <c r="BF14" s="141" t="n">
        <f aca="false">IF(AND((50-$C14+1)&gt;=1,(50-$C14+1)&lt;=60),$F14*INDEX($I$5:$BP$5,1,(50-$C14+1)),0)</f>
        <v>129.588399125909</v>
      </c>
      <c r="BG14" s="141" t="n">
        <f aca="false">IF(AND((51-$C14+1)&gt;=1,(51-$C14+1)&lt;=60),$F14*INDEX($I$5:$BP$5,1,(51-$C14+1)),0)</f>
        <v>129.588399125909</v>
      </c>
      <c r="BH14" s="141" t="n">
        <f aca="false">IF(AND((52-$C14+1)&gt;=1,(52-$C14+1)&lt;=60),$F14*INDEX($I$5:$BP$5,1,(52-$C14+1)),0)</f>
        <v>129.588399125909</v>
      </c>
      <c r="BI14" s="141" t="n">
        <f aca="false">IF(AND((53-$C14+1)&gt;=1,(53-$C14+1)&lt;=60),$F14*INDEX($I$5:$BP$5,1,(53-$C14+1)),0)</f>
        <v>129.588399125909</v>
      </c>
      <c r="BJ14" s="141" t="n">
        <f aca="false">IF(AND((54-$C14+1)&gt;=1,(54-$C14+1)&lt;=60),$F14*INDEX($I$5:$BP$5,1,(54-$C14+1)),0)</f>
        <v>129.588399125909</v>
      </c>
      <c r="BK14" s="141" t="n">
        <f aca="false">IF(AND((55-$C14+1)&gt;=1,(55-$C14+1)&lt;=60),$F14*INDEX($I$5:$BP$5,1,(55-$C14+1)),0)</f>
        <v>38.8765197377727</v>
      </c>
      <c r="BL14" s="141" t="n">
        <f aca="false">IF(AND((56-$C14+1)&gt;=1,(56-$C14+1)&lt;=60),$F14*INDEX($I$5:$BP$5,1,(56-$C14+1)),0)</f>
        <v>38.8765197377727</v>
      </c>
      <c r="BM14" s="141" t="n">
        <f aca="false">IF(AND((57-$C14+1)&gt;=1,(57-$C14+1)&lt;=60),$F14*INDEX($I$5:$BP$5,1,(57-$C14+1)),0)</f>
        <v>38.8765197377727</v>
      </c>
      <c r="BN14" s="141" t="n">
        <f aca="false">IF(AND((58-$C14+1)&gt;=1,(58-$C14+1)&lt;=60),$F14*INDEX($I$5:$BP$5,1,(58-$C14+1)),0)</f>
        <v>38.8765197377727</v>
      </c>
      <c r="BO14" s="141" t="n">
        <f aca="false">IF(AND((59-$C14+1)&gt;=1,(59-$C14+1)&lt;=60),$F14*INDEX($I$5:$BP$5,1,(59-$C14+1)),0)</f>
        <v>38.8765197377727</v>
      </c>
      <c r="BP14" s="141" t="n">
        <f aca="false">IF(AND((60-$C14+1)&gt;=1,(60-$C14+1)&lt;=60),$F14*INDEX($I$5:$BP$5,1,(60-$C14+1)),0)</f>
        <v>38.8765197377727</v>
      </c>
    </row>
    <row r="15" customFormat="false" ht="15" hidden="false" customHeight="true" outlineLevel="0" collapsed="false">
      <c r="B15" s="107" t="n">
        <v>8</v>
      </c>
      <c r="C15" s="140" t="n">
        <f aca="false">'Forever Pre-Saver Engine'!D22</f>
        <v>8</v>
      </c>
      <c r="D15" s="109" t="n">
        <f aca="false">'Forever Pre-Saver Engine'!E22</f>
        <v>8117.35604407246</v>
      </c>
      <c r="E15" s="48" t="n">
        <f aca="false">Assumptions!$F$31</f>
        <v>12</v>
      </c>
      <c r="F15" s="52" t="n">
        <f aca="false">D15*E15</f>
        <v>97408.2725288695</v>
      </c>
      <c r="G15" s="133" t="n">
        <f aca="false">SUM(I15:BP15)</f>
        <v>105225.286399311</v>
      </c>
      <c r="I15" s="141" t="n">
        <f aca="false">IF(AND((1-$C15+1)&gt;=1,(1-$C15+1)&lt;=60),$F15*INDEX($I$5:$BP$5,1,(1-$C15+1)),0)</f>
        <v>0</v>
      </c>
      <c r="J15" s="141" t="n">
        <f aca="false">IF(AND((2-$C15+1)&gt;=1,(2-$C15+1)&lt;=60),$F15*INDEX($I$5:$BP$5,1,(2-$C15+1)),0)</f>
        <v>0</v>
      </c>
      <c r="K15" s="141" t="n">
        <f aca="false">IF(AND((3-$C15+1)&gt;=1,(3-$C15+1)&lt;=60),$F15*INDEX($I$5:$BP$5,1,(3-$C15+1)),0)</f>
        <v>0</v>
      </c>
      <c r="L15" s="141" t="n">
        <f aca="false">IF(AND((4-$C15+1)&gt;=1,(4-$C15+1)&lt;=60),$F15*INDEX($I$5:$BP$5,1,(4-$C15+1)),0)</f>
        <v>0</v>
      </c>
      <c r="M15" s="141" t="n">
        <f aca="false">IF(AND((5-$C15+1)&gt;=1,(5-$C15+1)&lt;=60),$F15*INDEX($I$5:$BP$5,1,(5-$C15+1)),0)</f>
        <v>0</v>
      </c>
      <c r="N15" s="141" t="n">
        <f aca="false">IF(AND((6-$C15+1)&gt;=1,(6-$C15+1)&lt;=60),$F15*INDEX($I$5:$BP$5,1,(6-$C15+1)),0)</f>
        <v>0</v>
      </c>
      <c r="O15" s="141" t="n">
        <f aca="false">IF(AND((7-$C15+1)&gt;=1,(7-$C15+1)&lt;=60),$F15*INDEX($I$5:$BP$5,1,(7-$C15+1)),0)</f>
        <v>0</v>
      </c>
      <c r="P15" s="141" t="n">
        <f aca="false">IF(AND((8-$C15+1)&gt;=1,(8-$C15+1)&lt;=60),$F15*INDEX($I$5:$BP$5,1,(8-$C15+1)),0)</f>
        <v>9740.82725288695</v>
      </c>
      <c r="Q15" s="141" t="n">
        <f aca="false">IF(AND((9-$C15+1)&gt;=1,(9-$C15+1)&lt;=60),$F15*INDEX($I$5:$BP$5,1,(9-$C15+1)),0)</f>
        <v>9740.82725288695</v>
      </c>
      <c r="R15" s="141" t="n">
        <f aca="false">IF(AND((10-$C15+1)&gt;=1,(10-$C15+1)&lt;=60),$F15*INDEX($I$5:$BP$5,1,(10-$C15+1)),0)</f>
        <v>9740.82725288695</v>
      </c>
      <c r="S15" s="141" t="n">
        <f aca="false">IF(AND((11-$C15+1)&gt;=1,(11-$C15+1)&lt;=60),$F15*INDEX($I$5:$BP$5,1,(11-$C15+1)),0)</f>
        <v>8117.35604407246</v>
      </c>
      <c r="T15" s="141" t="n">
        <f aca="false">IF(AND((12-$C15+1)&gt;=1,(12-$C15+1)&lt;=60),$F15*INDEX($I$5:$BP$5,1,(12-$C15+1)),0)</f>
        <v>8117.35604407246</v>
      </c>
      <c r="U15" s="141" t="n">
        <f aca="false">IF(AND((13-$C15+1)&gt;=1,(13-$C15+1)&lt;=60),$F15*INDEX($I$5:$BP$5,1,(13-$C15+1)),0)</f>
        <v>8117.35604407246</v>
      </c>
      <c r="V15" s="141" t="n">
        <f aca="false">IF(AND((14-$C15+1)&gt;=1,(14-$C15+1)&lt;=60),$F15*INDEX($I$5:$BP$5,1,(14-$C15+1)),0)</f>
        <v>4058.67802203623</v>
      </c>
      <c r="W15" s="141" t="n">
        <f aca="false">IF(AND((15-$C15+1)&gt;=1,(15-$C15+1)&lt;=60),$F15*INDEX($I$5:$BP$5,1,(15-$C15+1)),0)</f>
        <v>4058.67802203623</v>
      </c>
      <c r="X15" s="141" t="n">
        <f aca="false">IF(AND((16-$C15+1)&gt;=1,(16-$C15+1)&lt;=60),$F15*INDEX($I$5:$BP$5,1,(16-$C15+1)),0)</f>
        <v>4058.67802203623</v>
      </c>
      <c r="Y15" s="141" t="n">
        <f aca="false">IF(AND((17-$C15+1)&gt;=1,(17-$C15+1)&lt;=60),$F15*INDEX($I$5:$BP$5,1,(17-$C15+1)),0)</f>
        <v>4058.67802203623</v>
      </c>
      <c r="Z15" s="141" t="n">
        <f aca="false">IF(AND((18-$C15+1)&gt;=1,(18-$C15+1)&lt;=60),$F15*INDEX($I$5:$BP$5,1,(18-$C15+1)),0)</f>
        <v>4058.67802203623</v>
      </c>
      <c r="AA15" s="141" t="n">
        <f aca="false">IF(AND((19-$C15+1)&gt;=1,(19-$C15+1)&lt;=60),$F15*INDEX($I$5:$BP$5,1,(19-$C15+1)),0)</f>
        <v>4058.67802203623</v>
      </c>
      <c r="AB15" s="141" t="n">
        <f aca="false">IF(AND((20-$C15+1)&gt;=1,(20-$C15+1)&lt;=60),$F15*INDEX($I$5:$BP$5,1,(20-$C15+1)),0)</f>
        <v>1623.47120881449</v>
      </c>
      <c r="AC15" s="141" t="n">
        <f aca="false">IF(AND((21-$C15+1)&gt;=1,(21-$C15+1)&lt;=60),$F15*INDEX($I$5:$BP$5,1,(21-$C15+1)),0)</f>
        <v>1623.47120881449</v>
      </c>
      <c r="AD15" s="141" t="n">
        <f aca="false">IF(AND((22-$C15+1)&gt;=1,(22-$C15+1)&lt;=60),$F15*INDEX($I$5:$BP$5,1,(22-$C15+1)),0)</f>
        <v>1623.47120881449</v>
      </c>
      <c r="AE15" s="141" t="n">
        <f aca="false">IF(AND((23-$C15+1)&gt;=1,(23-$C15+1)&lt;=60),$F15*INDEX($I$5:$BP$5,1,(23-$C15+1)),0)</f>
        <v>1623.47120881449</v>
      </c>
      <c r="AF15" s="141" t="n">
        <f aca="false">IF(AND((24-$C15+1)&gt;=1,(24-$C15+1)&lt;=60),$F15*INDEX($I$5:$BP$5,1,(24-$C15+1)),0)</f>
        <v>1623.47120881449</v>
      </c>
      <c r="AG15" s="141" t="n">
        <f aca="false">IF(AND((25-$C15+1)&gt;=1,(25-$C15+1)&lt;=60),$F15*INDEX($I$5:$BP$5,1,(25-$C15+1)),0)</f>
        <v>1623.47120881449</v>
      </c>
      <c r="AH15" s="141" t="n">
        <f aca="false">IF(AND((26-$C15+1)&gt;=1,(26-$C15+1)&lt;=60),$F15*INDEX($I$5:$BP$5,1,(26-$C15+1)),0)</f>
        <v>1623.47120881449</v>
      </c>
      <c r="AI15" s="141" t="n">
        <f aca="false">IF(AND((27-$C15+1)&gt;=1,(27-$C15+1)&lt;=60),$F15*INDEX($I$5:$BP$5,1,(27-$C15+1)),0)</f>
        <v>1623.47120881449</v>
      </c>
      <c r="AJ15" s="141" t="n">
        <f aca="false">IF(AND((28-$C15+1)&gt;=1,(28-$C15+1)&lt;=60),$F15*INDEX($I$5:$BP$5,1,(28-$C15+1)),0)</f>
        <v>1623.47120881449</v>
      </c>
      <c r="AK15" s="141" t="n">
        <f aca="false">IF(AND((29-$C15+1)&gt;=1,(29-$C15+1)&lt;=60),$F15*INDEX($I$5:$BP$5,1,(29-$C15+1)),0)</f>
        <v>1623.47120881449</v>
      </c>
      <c r="AL15" s="141" t="n">
        <f aca="false">IF(AND((30-$C15+1)&gt;=1,(30-$C15+1)&lt;=60),$F15*INDEX($I$5:$BP$5,1,(30-$C15+1)),0)</f>
        <v>1623.47120881449</v>
      </c>
      <c r="AM15" s="141" t="n">
        <f aca="false">IF(AND((31-$C15+1)&gt;=1,(31-$C15+1)&lt;=60),$F15*INDEX($I$5:$BP$5,1,(31-$C15+1)),0)</f>
        <v>1623.47120881449</v>
      </c>
      <c r="AN15" s="141" t="n">
        <f aca="false">IF(AND((32-$C15+1)&gt;=1,(32-$C15+1)&lt;=60),$F15*INDEX($I$5:$BP$5,1,(32-$C15+1)),0)</f>
        <v>487.041362644348</v>
      </c>
      <c r="AO15" s="141" t="n">
        <f aca="false">IF(AND((33-$C15+1)&gt;=1,(33-$C15+1)&lt;=60),$F15*INDEX($I$5:$BP$5,1,(33-$C15+1)),0)</f>
        <v>487.041362644348</v>
      </c>
      <c r="AP15" s="141" t="n">
        <f aca="false">IF(AND((34-$C15+1)&gt;=1,(34-$C15+1)&lt;=60),$F15*INDEX($I$5:$BP$5,1,(34-$C15+1)),0)</f>
        <v>487.041362644348</v>
      </c>
      <c r="AQ15" s="141" t="n">
        <f aca="false">IF(AND((35-$C15+1)&gt;=1,(35-$C15+1)&lt;=60),$F15*INDEX($I$5:$BP$5,1,(35-$C15+1)),0)</f>
        <v>487.041362644348</v>
      </c>
      <c r="AR15" s="141" t="n">
        <f aca="false">IF(AND((36-$C15+1)&gt;=1,(36-$C15+1)&lt;=60),$F15*INDEX($I$5:$BP$5,1,(36-$C15+1)),0)</f>
        <v>487.041362644348</v>
      </c>
      <c r="AS15" s="141" t="n">
        <f aca="false">IF(AND((37-$C15+1)&gt;=1,(37-$C15+1)&lt;=60),$F15*INDEX($I$5:$BP$5,1,(37-$C15+1)),0)</f>
        <v>487.041362644348</v>
      </c>
      <c r="AT15" s="141" t="n">
        <f aca="false">IF(AND((38-$C15+1)&gt;=1,(38-$C15+1)&lt;=60),$F15*INDEX($I$5:$BP$5,1,(38-$C15+1)),0)</f>
        <v>487.041362644348</v>
      </c>
      <c r="AU15" s="141" t="n">
        <f aca="false">IF(AND((39-$C15+1)&gt;=1,(39-$C15+1)&lt;=60),$F15*INDEX($I$5:$BP$5,1,(39-$C15+1)),0)</f>
        <v>487.041362644348</v>
      </c>
      <c r="AV15" s="141" t="n">
        <f aca="false">IF(AND((40-$C15+1)&gt;=1,(40-$C15+1)&lt;=60),$F15*INDEX($I$5:$BP$5,1,(40-$C15+1)),0)</f>
        <v>487.041362644348</v>
      </c>
      <c r="AW15" s="141" t="n">
        <f aca="false">IF(AND((41-$C15+1)&gt;=1,(41-$C15+1)&lt;=60),$F15*INDEX($I$5:$BP$5,1,(41-$C15+1)),0)</f>
        <v>487.041362644348</v>
      </c>
      <c r="AX15" s="141" t="n">
        <f aca="false">IF(AND((42-$C15+1)&gt;=1,(42-$C15+1)&lt;=60),$F15*INDEX($I$5:$BP$5,1,(42-$C15+1)),0)</f>
        <v>487.041362644348</v>
      </c>
      <c r="AY15" s="141" t="n">
        <f aca="false">IF(AND((43-$C15+1)&gt;=1,(43-$C15+1)&lt;=60),$F15*INDEX($I$5:$BP$5,1,(43-$C15+1)),0)</f>
        <v>487.041362644348</v>
      </c>
      <c r="AZ15" s="141" t="n">
        <f aca="false">IF(AND((44-$C15+1)&gt;=1,(44-$C15+1)&lt;=60),$F15*INDEX($I$5:$BP$5,1,(44-$C15+1)),0)</f>
        <v>146.112408793304</v>
      </c>
      <c r="BA15" s="141" t="n">
        <f aca="false">IF(AND((45-$C15+1)&gt;=1,(45-$C15+1)&lt;=60),$F15*INDEX($I$5:$BP$5,1,(45-$C15+1)),0)</f>
        <v>146.112408793304</v>
      </c>
      <c r="BB15" s="141" t="n">
        <f aca="false">IF(AND((46-$C15+1)&gt;=1,(46-$C15+1)&lt;=60),$F15*INDEX($I$5:$BP$5,1,(46-$C15+1)),0)</f>
        <v>146.112408793304</v>
      </c>
      <c r="BC15" s="141" t="n">
        <f aca="false">IF(AND((47-$C15+1)&gt;=1,(47-$C15+1)&lt;=60),$F15*INDEX($I$5:$BP$5,1,(47-$C15+1)),0)</f>
        <v>146.112408793304</v>
      </c>
      <c r="BD15" s="141" t="n">
        <f aca="false">IF(AND((48-$C15+1)&gt;=1,(48-$C15+1)&lt;=60),$F15*INDEX($I$5:$BP$5,1,(48-$C15+1)),0)</f>
        <v>146.112408793304</v>
      </c>
      <c r="BE15" s="141" t="n">
        <f aca="false">IF(AND((49-$C15+1)&gt;=1,(49-$C15+1)&lt;=60),$F15*INDEX($I$5:$BP$5,1,(49-$C15+1)),0)</f>
        <v>146.112408793304</v>
      </c>
      <c r="BF15" s="141" t="n">
        <f aca="false">IF(AND((50-$C15+1)&gt;=1,(50-$C15+1)&lt;=60),$F15*INDEX($I$5:$BP$5,1,(50-$C15+1)),0)</f>
        <v>146.112408793304</v>
      </c>
      <c r="BG15" s="141" t="n">
        <f aca="false">IF(AND((51-$C15+1)&gt;=1,(51-$C15+1)&lt;=60),$F15*INDEX($I$5:$BP$5,1,(51-$C15+1)),0)</f>
        <v>146.112408793304</v>
      </c>
      <c r="BH15" s="141" t="n">
        <f aca="false">IF(AND((52-$C15+1)&gt;=1,(52-$C15+1)&lt;=60),$F15*INDEX($I$5:$BP$5,1,(52-$C15+1)),0)</f>
        <v>146.112408793304</v>
      </c>
      <c r="BI15" s="141" t="n">
        <f aca="false">IF(AND((53-$C15+1)&gt;=1,(53-$C15+1)&lt;=60),$F15*INDEX($I$5:$BP$5,1,(53-$C15+1)),0)</f>
        <v>146.112408793304</v>
      </c>
      <c r="BJ15" s="141" t="n">
        <f aca="false">IF(AND((54-$C15+1)&gt;=1,(54-$C15+1)&lt;=60),$F15*INDEX($I$5:$BP$5,1,(54-$C15+1)),0)</f>
        <v>146.112408793304</v>
      </c>
      <c r="BK15" s="141" t="n">
        <f aca="false">IF(AND((55-$C15+1)&gt;=1,(55-$C15+1)&lt;=60),$F15*INDEX($I$5:$BP$5,1,(55-$C15+1)),0)</f>
        <v>146.112408793304</v>
      </c>
      <c r="BL15" s="141" t="n">
        <f aca="false">IF(AND((56-$C15+1)&gt;=1,(56-$C15+1)&lt;=60),$F15*INDEX($I$5:$BP$5,1,(56-$C15+1)),0)</f>
        <v>43.8337226379913</v>
      </c>
      <c r="BM15" s="141" t="n">
        <f aca="false">IF(AND((57-$C15+1)&gt;=1,(57-$C15+1)&lt;=60),$F15*INDEX($I$5:$BP$5,1,(57-$C15+1)),0)</f>
        <v>43.8337226379913</v>
      </c>
      <c r="BN15" s="141" t="n">
        <f aca="false">IF(AND((58-$C15+1)&gt;=1,(58-$C15+1)&lt;=60),$F15*INDEX($I$5:$BP$5,1,(58-$C15+1)),0)</f>
        <v>43.8337226379913</v>
      </c>
      <c r="BO15" s="141" t="n">
        <f aca="false">IF(AND((59-$C15+1)&gt;=1,(59-$C15+1)&lt;=60),$F15*INDEX($I$5:$BP$5,1,(59-$C15+1)),0)</f>
        <v>43.8337226379913</v>
      </c>
      <c r="BP15" s="141" t="n">
        <f aca="false">IF(AND((60-$C15+1)&gt;=1,(60-$C15+1)&lt;=60),$F15*INDEX($I$5:$BP$5,1,(60-$C15+1)),0)</f>
        <v>43.8337226379913</v>
      </c>
    </row>
    <row r="16" customFormat="false" ht="15" hidden="false" customHeight="true" outlineLevel="0" collapsed="false">
      <c r="B16" s="107" t="n">
        <v>9</v>
      </c>
      <c r="C16" s="140" t="n">
        <f aca="false">'Forever Pre-Saver Engine'!D23</f>
        <v>9</v>
      </c>
      <c r="D16" s="109" t="n">
        <f aca="false">'Forever Pre-Saver Engine'!E23</f>
        <v>9148.5915807024</v>
      </c>
      <c r="E16" s="48" t="n">
        <f aca="false">Assumptions!$F$31</f>
        <v>12</v>
      </c>
      <c r="F16" s="52" t="n">
        <f aca="false">D16*E16</f>
        <v>109783.098968429</v>
      </c>
      <c r="G16" s="133" t="n">
        <f aca="false">SUM(I16:BP16)</f>
        <v>118543.790266109</v>
      </c>
      <c r="I16" s="141" t="n">
        <f aca="false">IF(AND((1-$C16+1)&gt;=1,(1-$C16+1)&lt;=60),$F16*INDEX($I$5:$BP$5,1,(1-$C16+1)),0)</f>
        <v>0</v>
      </c>
      <c r="J16" s="141" t="n">
        <f aca="false">IF(AND((2-$C16+1)&gt;=1,(2-$C16+1)&lt;=60),$F16*INDEX($I$5:$BP$5,1,(2-$C16+1)),0)</f>
        <v>0</v>
      </c>
      <c r="K16" s="141" t="n">
        <f aca="false">IF(AND((3-$C16+1)&gt;=1,(3-$C16+1)&lt;=60),$F16*INDEX($I$5:$BP$5,1,(3-$C16+1)),0)</f>
        <v>0</v>
      </c>
      <c r="L16" s="141" t="n">
        <f aca="false">IF(AND((4-$C16+1)&gt;=1,(4-$C16+1)&lt;=60),$F16*INDEX($I$5:$BP$5,1,(4-$C16+1)),0)</f>
        <v>0</v>
      </c>
      <c r="M16" s="141" t="n">
        <f aca="false">IF(AND((5-$C16+1)&gt;=1,(5-$C16+1)&lt;=60),$F16*INDEX($I$5:$BP$5,1,(5-$C16+1)),0)</f>
        <v>0</v>
      </c>
      <c r="N16" s="141" t="n">
        <f aca="false">IF(AND((6-$C16+1)&gt;=1,(6-$C16+1)&lt;=60),$F16*INDEX($I$5:$BP$5,1,(6-$C16+1)),0)</f>
        <v>0</v>
      </c>
      <c r="O16" s="141" t="n">
        <f aca="false">IF(AND((7-$C16+1)&gt;=1,(7-$C16+1)&lt;=60),$F16*INDEX($I$5:$BP$5,1,(7-$C16+1)),0)</f>
        <v>0</v>
      </c>
      <c r="P16" s="141" t="n">
        <f aca="false">IF(AND((8-$C16+1)&gt;=1,(8-$C16+1)&lt;=60),$F16*INDEX($I$5:$BP$5,1,(8-$C16+1)),0)</f>
        <v>0</v>
      </c>
      <c r="Q16" s="141" t="n">
        <f aca="false">IF(AND((9-$C16+1)&gt;=1,(9-$C16+1)&lt;=60),$F16*INDEX($I$5:$BP$5,1,(9-$C16+1)),0)</f>
        <v>10978.3098968429</v>
      </c>
      <c r="R16" s="141" t="n">
        <f aca="false">IF(AND((10-$C16+1)&gt;=1,(10-$C16+1)&lt;=60),$F16*INDEX($I$5:$BP$5,1,(10-$C16+1)),0)</f>
        <v>10978.3098968429</v>
      </c>
      <c r="S16" s="141" t="n">
        <f aca="false">IF(AND((11-$C16+1)&gt;=1,(11-$C16+1)&lt;=60),$F16*INDEX($I$5:$BP$5,1,(11-$C16+1)),0)</f>
        <v>10978.3098968429</v>
      </c>
      <c r="T16" s="141" t="n">
        <f aca="false">IF(AND((12-$C16+1)&gt;=1,(12-$C16+1)&lt;=60),$F16*INDEX($I$5:$BP$5,1,(12-$C16+1)),0)</f>
        <v>9148.5915807024</v>
      </c>
      <c r="U16" s="141" t="n">
        <f aca="false">IF(AND((13-$C16+1)&gt;=1,(13-$C16+1)&lt;=60),$F16*INDEX($I$5:$BP$5,1,(13-$C16+1)),0)</f>
        <v>9148.5915807024</v>
      </c>
      <c r="V16" s="141" t="n">
        <f aca="false">IF(AND((14-$C16+1)&gt;=1,(14-$C16+1)&lt;=60),$F16*INDEX($I$5:$BP$5,1,(14-$C16+1)),0)</f>
        <v>9148.5915807024</v>
      </c>
      <c r="W16" s="141" t="n">
        <f aca="false">IF(AND((15-$C16+1)&gt;=1,(15-$C16+1)&lt;=60),$F16*INDEX($I$5:$BP$5,1,(15-$C16+1)),0)</f>
        <v>4574.2957903512</v>
      </c>
      <c r="X16" s="141" t="n">
        <f aca="false">IF(AND((16-$C16+1)&gt;=1,(16-$C16+1)&lt;=60),$F16*INDEX($I$5:$BP$5,1,(16-$C16+1)),0)</f>
        <v>4574.2957903512</v>
      </c>
      <c r="Y16" s="141" t="n">
        <f aca="false">IF(AND((17-$C16+1)&gt;=1,(17-$C16+1)&lt;=60),$F16*INDEX($I$5:$BP$5,1,(17-$C16+1)),0)</f>
        <v>4574.2957903512</v>
      </c>
      <c r="Z16" s="141" t="n">
        <f aca="false">IF(AND((18-$C16+1)&gt;=1,(18-$C16+1)&lt;=60),$F16*INDEX($I$5:$BP$5,1,(18-$C16+1)),0)</f>
        <v>4574.2957903512</v>
      </c>
      <c r="AA16" s="141" t="n">
        <f aca="false">IF(AND((19-$C16+1)&gt;=1,(19-$C16+1)&lt;=60),$F16*INDEX($I$5:$BP$5,1,(19-$C16+1)),0)</f>
        <v>4574.2957903512</v>
      </c>
      <c r="AB16" s="141" t="n">
        <f aca="false">IF(AND((20-$C16+1)&gt;=1,(20-$C16+1)&lt;=60),$F16*INDEX($I$5:$BP$5,1,(20-$C16+1)),0)</f>
        <v>4574.2957903512</v>
      </c>
      <c r="AC16" s="141" t="n">
        <f aca="false">IF(AND((21-$C16+1)&gt;=1,(21-$C16+1)&lt;=60),$F16*INDEX($I$5:$BP$5,1,(21-$C16+1)),0)</f>
        <v>1829.71831614048</v>
      </c>
      <c r="AD16" s="141" t="n">
        <f aca="false">IF(AND((22-$C16+1)&gt;=1,(22-$C16+1)&lt;=60),$F16*INDEX($I$5:$BP$5,1,(22-$C16+1)),0)</f>
        <v>1829.71831614048</v>
      </c>
      <c r="AE16" s="141" t="n">
        <f aca="false">IF(AND((23-$C16+1)&gt;=1,(23-$C16+1)&lt;=60),$F16*INDEX($I$5:$BP$5,1,(23-$C16+1)),0)</f>
        <v>1829.71831614048</v>
      </c>
      <c r="AF16" s="141" t="n">
        <f aca="false">IF(AND((24-$C16+1)&gt;=1,(24-$C16+1)&lt;=60),$F16*INDEX($I$5:$BP$5,1,(24-$C16+1)),0)</f>
        <v>1829.71831614048</v>
      </c>
      <c r="AG16" s="141" t="n">
        <f aca="false">IF(AND((25-$C16+1)&gt;=1,(25-$C16+1)&lt;=60),$F16*INDEX($I$5:$BP$5,1,(25-$C16+1)),0)</f>
        <v>1829.71831614048</v>
      </c>
      <c r="AH16" s="141" t="n">
        <f aca="false">IF(AND((26-$C16+1)&gt;=1,(26-$C16+1)&lt;=60),$F16*INDEX($I$5:$BP$5,1,(26-$C16+1)),0)</f>
        <v>1829.71831614048</v>
      </c>
      <c r="AI16" s="141" t="n">
        <f aca="false">IF(AND((27-$C16+1)&gt;=1,(27-$C16+1)&lt;=60),$F16*INDEX($I$5:$BP$5,1,(27-$C16+1)),0)</f>
        <v>1829.71831614048</v>
      </c>
      <c r="AJ16" s="141" t="n">
        <f aca="false">IF(AND((28-$C16+1)&gt;=1,(28-$C16+1)&lt;=60),$F16*INDEX($I$5:$BP$5,1,(28-$C16+1)),0)</f>
        <v>1829.71831614048</v>
      </c>
      <c r="AK16" s="141" t="n">
        <f aca="false">IF(AND((29-$C16+1)&gt;=1,(29-$C16+1)&lt;=60),$F16*INDEX($I$5:$BP$5,1,(29-$C16+1)),0)</f>
        <v>1829.71831614048</v>
      </c>
      <c r="AL16" s="141" t="n">
        <f aca="false">IF(AND((30-$C16+1)&gt;=1,(30-$C16+1)&lt;=60),$F16*INDEX($I$5:$BP$5,1,(30-$C16+1)),0)</f>
        <v>1829.71831614048</v>
      </c>
      <c r="AM16" s="141" t="n">
        <f aca="false">IF(AND((31-$C16+1)&gt;=1,(31-$C16+1)&lt;=60),$F16*INDEX($I$5:$BP$5,1,(31-$C16+1)),0)</f>
        <v>1829.71831614048</v>
      </c>
      <c r="AN16" s="141" t="n">
        <f aca="false">IF(AND((32-$C16+1)&gt;=1,(32-$C16+1)&lt;=60),$F16*INDEX($I$5:$BP$5,1,(32-$C16+1)),0)</f>
        <v>1829.71831614048</v>
      </c>
      <c r="AO16" s="141" t="n">
        <f aca="false">IF(AND((33-$C16+1)&gt;=1,(33-$C16+1)&lt;=60),$F16*INDEX($I$5:$BP$5,1,(33-$C16+1)),0)</f>
        <v>548.915494842144</v>
      </c>
      <c r="AP16" s="141" t="n">
        <f aca="false">IF(AND((34-$C16+1)&gt;=1,(34-$C16+1)&lt;=60),$F16*INDEX($I$5:$BP$5,1,(34-$C16+1)),0)</f>
        <v>548.915494842144</v>
      </c>
      <c r="AQ16" s="141" t="n">
        <f aca="false">IF(AND((35-$C16+1)&gt;=1,(35-$C16+1)&lt;=60),$F16*INDEX($I$5:$BP$5,1,(35-$C16+1)),0)</f>
        <v>548.915494842144</v>
      </c>
      <c r="AR16" s="141" t="n">
        <f aca="false">IF(AND((36-$C16+1)&gt;=1,(36-$C16+1)&lt;=60),$F16*INDEX($I$5:$BP$5,1,(36-$C16+1)),0)</f>
        <v>548.915494842144</v>
      </c>
      <c r="AS16" s="141" t="n">
        <f aca="false">IF(AND((37-$C16+1)&gt;=1,(37-$C16+1)&lt;=60),$F16*INDEX($I$5:$BP$5,1,(37-$C16+1)),0)</f>
        <v>548.915494842144</v>
      </c>
      <c r="AT16" s="141" t="n">
        <f aca="false">IF(AND((38-$C16+1)&gt;=1,(38-$C16+1)&lt;=60),$F16*INDEX($I$5:$BP$5,1,(38-$C16+1)),0)</f>
        <v>548.915494842144</v>
      </c>
      <c r="AU16" s="141" t="n">
        <f aca="false">IF(AND((39-$C16+1)&gt;=1,(39-$C16+1)&lt;=60),$F16*INDEX($I$5:$BP$5,1,(39-$C16+1)),0)</f>
        <v>548.915494842144</v>
      </c>
      <c r="AV16" s="141" t="n">
        <f aca="false">IF(AND((40-$C16+1)&gt;=1,(40-$C16+1)&lt;=60),$F16*INDEX($I$5:$BP$5,1,(40-$C16+1)),0)</f>
        <v>548.915494842144</v>
      </c>
      <c r="AW16" s="141" t="n">
        <f aca="false">IF(AND((41-$C16+1)&gt;=1,(41-$C16+1)&lt;=60),$F16*INDEX($I$5:$BP$5,1,(41-$C16+1)),0)</f>
        <v>548.915494842144</v>
      </c>
      <c r="AX16" s="141" t="n">
        <f aca="false">IF(AND((42-$C16+1)&gt;=1,(42-$C16+1)&lt;=60),$F16*INDEX($I$5:$BP$5,1,(42-$C16+1)),0)</f>
        <v>548.915494842144</v>
      </c>
      <c r="AY16" s="141" t="n">
        <f aca="false">IF(AND((43-$C16+1)&gt;=1,(43-$C16+1)&lt;=60),$F16*INDEX($I$5:$BP$5,1,(43-$C16+1)),0)</f>
        <v>548.915494842144</v>
      </c>
      <c r="AZ16" s="141" t="n">
        <f aca="false">IF(AND((44-$C16+1)&gt;=1,(44-$C16+1)&lt;=60),$F16*INDEX($I$5:$BP$5,1,(44-$C16+1)),0)</f>
        <v>548.915494842144</v>
      </c>
      <c r="BA16" s="141" t="n">
        <f aca="false">IF(AND((45-$C16+1)&gt;=1,(45-$C16+1)&lt;=60),$F16*INDEX($I$5:$BP$5,1,(45-$C16+1)),0)</f>
        <v>164.674648452643</v>
      </c>
      <c r="BB16" s="141" t="n">
        <f aca="false">IF(AND((46-$C16+1)&gt;=1,(46-$C16+1)&lt;=60),$F16*INDEX($I$5:$BP$5,1,(46-$C16+1)),0)</f>
        <v>164.674648452643</v>
      </c>
      <c r="BC16" s="141" t="n">
        <f aca="false">IF(AND((47-$C16+1)&gt;=1,(47-$C16+1)&lt;=60),$F16*INDEX($I$5:$BP$5,1,(47-$C16+1)),0)</f>
        <v>164.674648452643</v>
      </c>
      <c r="BD16" s="141" t="n">
        <f aca="false">IF(AND((48-$C16+1)&gt;=1,(48-$C16+1)&lt;=60),$F16*INDEX($I$5:$BP$5,1,(48-$C16+1)),0)</f>
        <v>164.674648452643</v>
      </c>
      <c r="BE16" s="141" t="n">
        <f aca="false">IF(AND((49-$C16+1)&gt;=1,(49-$C16+1)&lt;=60),$F16*INDEX($I$5:$BP$5,1,(49-$C16+1)),0)</f>
        <v>164.674648452643</v>
      </c>
      <c r="BF16" s="141" t="n">
        <f aca="false">IF(AND((50-$C16+1)&gt;=1,(50-$C16+1)&lt;=60),$F16*INDEX($I$5:$BP$5,1,(50-$C16+1)),0)</f>
        <v>164.674648452643</v>
      </c>
      <c r="BG16" s="141" t="n">
        <f aca="false">IF(AND((51-$C16+1)&gt;=1,(51-$C16+1)&lt;=60),$F16*INDEX($I$5:$BP$5,1,(51-$C16+1)),0)</f>
        <v>164.674648452643</v>
      </c>
      <c r="BH16" s="141" t="n">
        <f aca="false">IF(AND((52-$C16+1)&gt;=1,(52-$C16+1)&lt;=60),$F16*INDEX($I$5:$BP$5,1,(52-$C16+1)),0)</f>
        <v>164.674648452643</v>
      </c>
      <c r="BI16" s="141" t="n">
        <f aca="false">IF(AND((53-$C16+1)&gt;=1,(53-$C16+1)&lt;=60),$F16*INDEX($I$5:$BP$5,1,(53-$C16+1)),0)</f>
        <v>164.674648452643</v>
      </c>
      <c r="BJ16" s="141" t="n">
        <f aca="false">IF(AND((54-$C16+1)&gt;=1,(54-$C16+1)&lt;=60),$F16*INDEX($I$5:$BP$5,1,(54-$C16+1)),0)</f>
        <v>164.674648452643</v>
      </c>
      <c r="BK16" s="141" t="n">
        <f aca="false">IF(AND((55-$C16+1)&gt;=1,(55-$C16+1)&lt;=60),$F16*INDEX($I$5:$BP$5,1,(55-$C16+1)),0)</f>
        <v>164.674648452643</v>
      </c>
      <c r="BL16" s="141" t="n">
        <f aca="false">IF(AND((56-$C16+1)&gt;=1,(56-$C16+1)&lt;=60),$F16*INDEX($I$5:$BP$5,1,(56-$C16+1)),0)</f>
        <v>164.674648452643</v>
      </c>
      <c r="BM16" s="141" t="n">
        <f aca="false">IF(AND((57-$C16+1)&gt;=1,(57-$C16+1)&lt;=60),$F16*INDEX($I$5:$BP$5,1,(57-$C16+1)),0)</f>
        <v>49.4023945357929</v>
      </c>
      <c r="BN16" s="141" t="n">
        <f aca="false">IF(AND((58-$C16+1)&gt;=1,(58-$C16+1)&lt;=60),$F16*INDEX($I$5:$BP$5,1,(58-$C16+1)),0)</f>
        <v>49.4023945357929</v>
      </c>
      <c r="BO16" s="141" t="n">
        <f aca="false">IF(AND((59-$C16+1)&gt;=1,(59-$C16+1)&lt;=60),$F16*INDEX($I$5:$BP$5,1,(59-$C16+1)),0)</f>
        <v>49.4023945357929</v>
      </c>
      <c r="BP16" s="141" t="n">
        <f aca="false">IF(AND((60-$C16+1)&gt;=1,(60-$C16+1)&lt;=60),$F16*INDEX($I$5:$BP$5,1,(60-$C16+1)),0)</f>
        <v>49.4023945357929</v>
      </c>
    </row>
    <row r="17" customFormat="false" ht="15" hidden="false" customHeight="true" outlineLevel="0" collapsed="false">
      <c r="B17" s="107" t="n">
        <v>10</v>
      </c>
      <c r="C17" s="140" t="n">
        <f aca="false">'Forever Pre-Saver Engine'!D24</f>
        <v>10</v>
      </c>
      <c r="D17" s="109" t="n">
        <f aca="false">'Forever Pre-Saver Engine'!E24</f>
        <v>10295.9677543851</v>
      </c>
      <c r="E17" s="48" t="n">
        <f aca="false">Assumptions!$F$31</f>
        <v>12</v>
      </c>
      <c r="F17" s="52" t="n">
        <f aca="false">D17*E17</f>
        <v>123551.613052622</v>
      </c>
      <c r="G17" s="133" t="n">
        <f aca="false">SUM(I17:BP17)</f>
        <v>133355.433548347</v>
      </c>
      <c r="I17" s="141" t="n">
        <f aca="false">IF(AND((1-$C17+1)&gt;=1,(1-$C17+1)&lt;=60),$F17*INDEX($I$5:$BP$5,1,(1-$C17+1)),0)</f>
        <v>0</v>
      </c>
      <c r="J17" s="141" t="n">
        <f aca="false">IF(AND((2-$C17+1)&gt;=1,(2-$C17+1)&lt;=60),$F17*INDEX($I$5:$BP$5,1,(2-$C17+1)),0)</f>
        <v>0</v>
      </c>
      <c r="K17" s="141" t="n">
        <f aca="false">IF(AND((3-$C17+1)&gt;=1,(3-$C17+1)&lt;=60),$F17*INDEX($I$5:$BP$5,1,(3-$C17+1)),0)</f>
        <v>0</v>
      </c>
      <c r="L17" s="141" t="n">
        <f aca="false">IF(AND((4-$C17+1)&gt;=1,(4-$C17+1)&lt;=60),$F17*INDEX($I$5:$BP$5,1,(4-$C17+1)),0)</f>
        <v>0</v>
      </c>
      <c r="M17" s="141" t="n">
        <f aca="false">IF(AND((5-$C17+1)&gt;=1,(5-$C17+1)&lt;=60),$F17*INDEX($I$5:$BP$5,1,(5-$C17+1)),0)</f>
        <v>0</v>
      </c>
      <c r="N17" s="141" t="n">
        <f aca="false">IF(AND((6-$C17+1)&gt;=1,(6-$C17+1)&lt;=60),$F17*INDEX($I$5:$BP$5,1,(6-$C17+1)),0)</f>
        <v>0</v>
      </c>
      <c r="O17" s="141" t="n">
        <f aca="false">IF(AND((7-$C17+1)&gt;=1,(7-$C17+1)&lt;=60),$F17*INDEX($I$5:$BP$5,1,(7-$C17+1)),0)</f>
        <v>0</v>
      </c>
      <c r="P17" s="141" t="n">
        <f aca="false">IF(AND((8-$C17+1)&gt;=1,(8-$C17+1)&lt;=60),$F17*INDEX($I$5:$BP$5,1,(8-$C17+1)),0)</f>
        <v>0</v>
      </c>
      <c r="Q17" s="141" t="n">
        <f aca="false">IF(AND((9-$C17+1)&gt;=1,(9-$C17+1)&lt;=60),$F17*INDEX($I$5:$BP$5,1,(9-$C17+1)),0)</f>
        <v>0</v>
      </c>
      <c r="R17" s="141" t="n">
        <f aca="false">IF(AND((10-$C17+1)&gt;=1,(10-$C17+1)&lt;=60),$F17*INDEX($I$5:$BP$5,1,(10-$C17+1)),0)</f>
        <v>12355.1613052622</v>
      </c>
      <c r="S17" s="141" t="n">
        <f aca="false">IF(AND((11-$C17+1)&gt;=1,(11-$C17+1)&lt;=60),$F17*INDEX($I$5:$BP$5,1,(11-$C17+1)),0)</f>
        <v>12355.1613052622</v>
      </c>
      <c r="T17" s="141" t="n">
        <f aca="false">IF(AND((12-$C17+1)&gt;=1,(12-$C17+1)&lt;=60),$F17*INDEX($I$5:$BP$5,1,(12-$C17+1)),0)</f>
        <v>12355.1613052622</v>
      </c>
      <c r="U17" s="141" t="n">
        <f aca="false">IF(AND((13-$C17+1)&gt;=1,(13-$C17+1)&lt;=60),$F17*INDEX($I$5:$BP$5,1,(13-$C17+1)),0)</f>
        <v>10295.9677543851</v>
      </c>
      <c r="V17" s="141" t="n">
        <f aca="false">IF(AND((14-$C17+1)&gt;=1,(14-$C17+1)&lt;=60),$F17*INDEX($I$5:$BP$5,1,(14-$C17+1)),0)</f>
        <v>10295.9677543851</v>
      </c>
      <c r="W17" s="141" t="n">
        <f aca="false">IF(AND((15-$C17+1)&gt;=1,(15-$C17+1)&lt;=60),$F17*INDEX($I$5:$BP$5,1,(15-$C17+1)),0)</f>
        <v>10295.9677543851</v>
      </c>
      <c r="X17" s="141" t="n">
        <f aca="false">IF(AND((16-$C17+1)&gt;=1,(16-$C17+1)&lt;=60),$F17*INDEX($I$5:$BP$5,1,(16-$C17+1)),0)</f>
        <v>5147.98387719257</v>
      </c>
      <c r="Y17" s="141" t="n">
        <f aca="false">IF(AND((17-$C17+1)&gt;=1,(17-$C17+1)&lt;=60),$F17*INDEX($I$5:$BP$5,1,(17-$C17+1)),0)</f>
        <v>5147.98387719257</v>
      </c>
      <c r="Z17" s="141" t="n">
        <f aca="false">IF(AND((18-$C17+1)&gt;=1,(18-$C17+1)&lt;=60),$F17*INDEX($I$5:$BP$5,1,(18-$C17+1)),0)</f>
        <v>5147.98387719257</v>
      </c>
      <c r="AA17" s="141" t="n">
        <f aca="false">IF(AND((19-$C17+1)&gt;=1,(19-$C17+1)&lt;=60),$F17*INDEX($I$5:$BP$5,1,(19-$C17+1)),0)</f>
        <v>5147.98387719257</v>
      </c>
      <c r="AB17" s="141" t="n">
        <f aca="false">IF(AND((20-$C17+1)&gt;=1,(20-$C17+1)&lt;=60),$F17*INDEX($I$5:$BP$5,1,(20-$C17+1)),0)</f>
        <v>5147.98387719257</v>
      </c>
      <c r="AC17" s="141" t="n">
        <f aca="false">IF(AND((21-$C17+1)&gt;=1,(21-$C17+1)&lt;=60),$F17*INDEX($I$5:$BP$5,1,(21-$C17+1)),0)</f>
        <v>5147.98387719257</v>
      </c>
      <c r="AD17" s="141" t="n">
        <f aca="false">IF(AND((22-$C17+1)&gt;=1,(22-$C17+1)&lt;=60),$F17*INDEX($I$5:$BP$5,1,(22-$C17+1)),0)</f>
        <v>2059.19355087703</v>
      </c>
      <c r="AE17" s="141" t="n">
        <f aca="false">IF(AND((23-$C17+1)&gt;=1,(23-$C17+1)&lt;=60),$F17*INDEX($I$5:$BP$5,1,(23-$C17+1)),0)</f>
        <v>2059.19355087703</v>
      </c>
      <c r="AF17" s="141" t="n">
        <f aca="false">IF(AND((24-$C17+1)&gt;=1,(24-$C17+1)&lt;=60),$F17*INDEX($I$5:$BP$5,1,(24-$C17+1)),0)</f>
        <v>2059.19355087703</v>
      </c>
      <c r="AG17" s="141" t="n">
        <f aca="false">IF(AND((25-$C17+1)&gt;=1,(25-$C17+1)&lt;=60),$F17*INDEX($I$5:$BP$5,1,(25-$C17+1)),0)</f>
        <v>2059.19355087703</v>
      </c>
      <c r="AH17" s="141" t="n">
        <f aca="false">IF(AND((26-$C17+1)&gt;=1,(26-$C17+1)&lt;=60),$F17*INDEX($I$5:$BP$5,1,(26-$C17+1)),0)</f>
        <v>2059.19355087703</v>
      </c>
      <c r="AI17" s="141" t="n">
        <f aca="false">IF(AND((27-$C17+1)&gt;=1,(27-$C17+1)&lt;=60),$F17*INDEX($I$5:$BP$5,1,(27-$C17+1)),0)</f>
        <v>2059.19355087703</v>
      </c>
      <c r="AJ17" s="141" t="n">
        <f aca="false">IF(AND((28-$C17+1)&gt;=1,(28-$C17+1)&lt;=60),$F17*INDEX($I$5:$BP$5,1,(28-$C17+1)),0)</f>
        <v>2059.19355087703</v>
      </c>
      <c r="AK17" s="141" t="n">
        <f aca="false">IF(AND((29-$C17+1)&gt;=1,(29-$C17+1)&lt;=60),$F17*INDEX($I$5:$BP$5,1,(29-$C17+1)),0)</f>
        <v>2059.19355087703</v>
      </c>
      <c r="AL17" s="141" t="n">
        <f aca="false">IF(AND((30-$C17+1)&gt;=1,(30-$C17+1)&lt;=60),$F17*INDEX($I$5:$BP$5,1,(30-$C17+1)),0)</f>
        <v>2059.19355087703</v>
      </c>
      <c r="AM17" s="141" t="n">
        <f aca="false">IF(AND((31-$C17+1)&gt;=1,(31-$C17+1)&lt;=60),$F17*INDEX($I$5:$BP$5,1,(31-$C17+1)),0)</f>
        <v>2059.19355087703</v>
      </c>
      <c r="AN17" s="141" t="n">
        <f aca="false">IF(AND((32-$C17+1)&gt;=1,(32-$C17+1)&lt;=60),$F17*INDEX($I$5:$BP$5,1,(32-$C17+1)),0)</f>
        <v>2059.19355087703</v>
      </c>
      <c r="AO17" s="141" t="n">
        <f aca="false">IF(AND((33-$C17+1)&gt;=1,(33-$C17+1)&lt;=60),$F17*INDEX($I$5:$BP$5,1,(33-$C17+1)),0)</f>
        <v>2059.19355087703</v>
      </c>
      <c r="AP17" s="141" t="n">
        <f aca="false">IF(AND((34-$C17+1)&gt;=1,(34-$C17+1)&lt;=60),$F17*INDEX($I$5:$BP$5,1,(34-$C17+1)),0)</f>
        <v>617.758065263109</v>
      </c>
      <c r="AQ17" s="141" t="n">
        <f aca="false">IF(AND((35-$C17+1)&gt;=1,(35-$C17+1)&lt;=60),$F17*INDEX($I$5:$BP$5,1,(35-$C17+1)),0)</f>
        <v>617.758065263109</v>
      </c>
      <c r="AR17" s="141" t="n">
        <f aca="false">IF(AND((36-$C17+1)&gt;=1,(36-$C17+1)&lt;=60),$F17*INDEX($I$5:$BP$5,1,(36-$C17+1)),0)</f>
        <v>617.758065263109</v>
      </c>
      <c r="AS17" s="141" t="n">
        <f aca="false">IF(AND((37-$C17+1)&gt;=1,(37-$C17+1)&lt;=60),$F17*INDEX($I$5:$BP$5,1,(37-$C17+1)),0)</f>
        <v>617.758065263109</v>
      </c>
      <c r="AT17" s="141" t="n">
        <f aca="false">IF(AND((38-$C17+1)&gt;=1,(38-$C17+1)&lt;=60),$F17*INDEX($I$5:$BP$5,1,(38-$C17+1)),0)</f>
        <v>617.758065263109</v>
      </c>
      <c r="AU17" s="141" t="n">
        <f aca="false">IF(AND((39-$C17+1)&gt;=1,(39-$C17+1)&lt;=60),$F17*INDEX($I$5:$BP$5,1,(39-$C17+1)),0)</f>
        <v>617.758065263109</v>
      </c>
      <c r="AV17" s="141" t="n">
        <f aca="false">IF(AND((40-$C17+1)&gt;=1,(40-$C17+1)&lt;=60),$F17*INDEX($I$5:$BP$5,1,(40-$C17+1)),0)</f>
        <v>617.758065263109</v>
      </c>
      <c r="AW17" s="141" t="n">
        <f aca="false">IF(AND((41-$C17+1)&gt;=1,(41-$C17+1)&lt;=60),$F17*INDEX($I$5:$BP$5,1,(41-$C17+1)),0)</f>
        <v>617.758065263109</v>
      </c>
      <c r="AX17" s="141" t="n">
        <f aca="false">IF(AND((42-$C17+1)&gt;=1,(42-$C17+1)&lt;=60),$F17*INDEX($I$5:$BP$5,1,(42-$C17+1)),0)</f>
        <v>617.758065263109</v>
      </c>
      <c r="AY17" s="141" t="n">
        <f aca="false">IF(AND((43-$C17+1)&gt;=1,(43-$C17+1)&lt;=60),$F17*INDEX($I$5:$BP$5,1,(43-$C17+1)),0)</f>
        <v>617.758065263109</v>
      </c>
      <c r="AZ17" s="141" t="n">
        <f aca="false">IF(AND((44-$C17+1)&gt;=1,(44-$C17+1)&lt;=60),$F17*INDEX($I$5:$BP$5,1,(44-$C17+1)),0)</f>
        <v>617.758065263109</v>
      </c>
      <c r="BA17" s="141" t="n">
        <f aca="false">IF(AND((45-$C17+1)&gt;=1,(45-$C17+1)&lt;=60),$F17*INDEX($I$5:$BP$5,1,(45-$C17+1)),0)</f>
        <v>617.758065263109</v>
      </c>
      <c r="BB17" s="141" t="n">
        <f aca="false">IF(AND((46-$C17+1)&gt;=1,(46-$C17+1)&lt;=60),$F17*INDEX($I$5:$BP$5,1,(46-$C17+1)),0)</f>
        <v>185.327419578933</v>
      </c>
      <c r="BC17" s="141" t="n">
        <f aca="false">IF(AND((47-$C17+1)&gt;=1,(47-$C17+1)&lt;=60),$F17*INDEX($I$5:$BP$5,1,(47-$C17+1)),0)</f>
        <v>185.327419578933</v>
      </c>
      <c r="BD17" s="141" t="n">
        <f aca="false">IF(AND((48-$C17+1)&gt;=1,(48-$C17+1)&lt;=60),$F17*INDEX($I$5:$BP$5,1,(48-$C17+1)),0)</f>
        <v>185.327419578933</v>
      </c>
      <c r="BE17" s="141" t="n">
        <f aca="false">IF(AND((49-$C17+1)&gt;=1,(49-$C17+1)&lt;=60),$F17*INDEX($I$5:$BP$5,1,(49-$C17+1)),0)</f>
        <v>185.327419578933</v>
      </c>
      <c r="BF17" s="141" t="n">
        <f aca="false">IF(AND((50-$C17+1)&gt;=1,(50-$C17+1)&lt;=60),$F17*INDEX($I$5:$BP$5,1,(50-$C17+1)),0)</f>
        <v>185.327419578933</v>
      </c>
      <c r="BG17" s="141" t="n">
        <f aca="false">IF(AND((51-$C17+1)&gt;=1,(51-$C17+1)&lt;=60),$F17*INDEX($I$5:$BP$5,1,(51-$C17+1)),0)</f>
        <v>185.327419578933</v>
      </c>
      <c r="BH17" s="141" t="n">
        <f aca="false">IF(AND((52-$C17+1)&gt;=1,(52-$C17+1)&lt;=60),$F17*INDEX($I$5:$BP$5,1,(52-$C17+1)),0)</f>
        <v>185.327419578933</v>
      </c>
      <c r="BI17" s="141" t="n">
        <f aca="false">IF(AND((53-$C17+1)&gt;=1,(53-$C17+1)&lt;=60),$F17*INDEX($I$5:$BP$5,1,(53-$C17+1)),0)</f>
        <v>185.327419578933</v>
      </c>
      <c r="BJ17" s="141" t="n">
        <f aca="false">IF(AND((54-$C17+1)&gt;=1,(54-$C17+1)&lt;=60),$F17*INDEX($I$5:$BP$5,1,(54-$C17+1)),0)</f>
        <v>185.327419578933</v>
      </c>
      <c r="BK17" s="141" t="n">
        <f aca="false">IF(AND((55-$C17+1)&gt;=1,(55-$C17+1)&lt;=60),$F17*INDEX($I$5:$BP$5,1,(55-$C17+1)),0)</f>
        <v>185.327419578933</v>
      </c>
      <c r="BL17" s="141" t="n">
        <f aca="false">IF(AND((56-$C17+1)&gt;=1,(56-$C17+1)&lt;=60),$F17*INDEX($I$5:$BP$5,1,(56-$C17+1)),0)</f>
        <v>185.327419578933</v>
      </c>
      <c r="BM17" s="141" t="n">
        <f aca="false">IF(AND((57-$C17+1)&gt;=1,(57-$C17+1)&lt;=60),$F17*INDEX($I$5:$BP$5,1,(57-$C17+1)),0)</f>
        <v>185.327419578933</v>
      </c>
      <c r="BN17" s="141" t="n">
        <f aca="false">IF(AND((58-$C17+1)&gt;=1,(58-$C17+1)&lt;=60),$F17*INDEX($I$5:$BP$5,1,(58-$C17+1)),0)</f>
        <v>55.5982258736798</v>
      </c>
      <c r="BO17" s="141" t="n">
        <f aca="false">IF(AND((59-$C17+1)&gt;=1,(59-$C17+1)&lt;=60),$F17*INDEX($I$5:$BP$5,1,(59-$C17+1)),0)</f>
        <v>55.5982258736798</v>
      </c>
      <c r="BP17" s="141" t="n">
        <f aca="false">IF(AND((60-$C17+1)&gt;=1,(60-$C17+1)&lt;=60),$F17*INDEX($I$5:$BP$5,1,(60-$C17+1)),0)</f>
        <v>55.5982258736798</v>
      </c>
    </row>
    <row r="18" customFormat="false" ht="15" hidden="false" customHeight="true" outlineLevel="0" collapsed="false">
      <c r="B18" s="107" t="n">
        <v>11</v>
      </c>
      <c r="C18" s="140" t="n">
        <f aca="false">'Forever Pre-Saver Engine'!D25</f>
        <v>11</v>
      </c>
      <c r="D18" s="109" t="n">
        <f aca="false">'Forever Pre-Saver Engine'!E25</f>
        <v>11556.3877812565</v>
      </c>
      <c r="E18" s="48" t="n">
        <f aca="false">Assumptions!$F$31</f>
        <v>12</v>
      </c>
      <c r="F18" s="52" t="n">
        <f aca="false">D18*E18</f>
        <v>138676.653375078</v>
      </c>
      <c r="G18" s="133" t="n">
        <f aca="false">SUM(I18:BP18)</f>
        <v>149618.241326372</v>
      </c>
      <c r="I18" s="141" t="n">
        <f aca="false">IF(AND((1-$C18+1)&gt;=1,(1-$C18+1)&lt;=60),$F18*INDEX($I$5:$BP$5,1,(1-$C18+1)),0)</f>
        <v>0</v>
      </c>
      <c r="J18" s="141" t="n">
        <f aca="false">IF(AND((2-$C18+1)&gt;=1,(2-$C18+1)&lt;=60),$F18*INDEX($I$5:$BP$5,1,(2-$C18+1)),0)</f>
        <v>0</v>
      </c>
      <c r="K18" s="141" t="n">
        <f aca="false">IF(AND((3-$C18+1)&gt;=1,(3-$C18+1)&lt;=60),$F18*INDEX($I$5:$BP$5,1,(3-$C18+1)),0)</f>
        <v>0</v>
      </c>
      <c r="L18" s="141" t="n">
        <f aca="false">IF(AND((4-$C18+1)&gt;=1,(4-$C18+1)&lt;=60),$F18*INDEX($I$5:$BP$5,1,(4-$C18+1)),0)</f>
        <v>0</v>
      </c>
      <c r="M18" s="141" t="n">
        <f aca="false">IF(AND((5-$C18+1)&gt;=1,(5-$C18+1)&lt;=60),$F18*INDEX($I$5:$BP$5,1,(5-$C18+1)),0)</f>
        <v>0</v>
      </c>
      <c r="N18" s="141" t="n">
        <f aca="false">IF(AND((6-$C18+1)&gt;=1,(6-$C18+1)&lt;=60),$F18*INDEX($I$5:$BP$5,1,(6-$C18+1)),0)</f>
        <v>0</v>
      </c>
      <c r="O18" s="141" t="n">
        <f aca="false">IF(AND((7-$C18+1)&gt;=1,(7-$C18+1)&lt;=60),$F18*INDEX($I$5:$BP$5,1,(7-$C18+1)),0)</f>
        <v>0</v>
      </c>
      <c r="P18" s="141" t="n">
        <f aca="false">IF(AND((8-$C18+1)&gt;=1,(8-$C18+1)&lt;=60),$F18*INDEX($I$5:$BP$5,1,(8-$C18+1)),0)</f>
        <v>0</v>
      </c>
      <c r="Q18" s="141" t="n">
        <f aca="false">IF(AND((9-$C18+1)&gt;=1,(9-$C18+1)&lt;=60),$F18*INDEX($I$5:$BP$5,1,(9-$C18+1)),0)</f>
        <v>0</v>
      </c>
      <c r="R18" s="141" t="n">
        <f aca="false">IF(AND((10-$C18+1)&gt;=1,(10-$C18+1)&lt;=60),$F18*INDEX($I$5:$BP$5,1,(10-$C18+1)),0)</f>
        <v>0</v>
      </c>
      <c r="S18" s="141" t="n">
        <f aca="false">IF(AND((11-$C18+1)&gt;=1,(11-$C18+1)&lt;=60),$F18*INDEX($I$5:$BP$5,1,(11-$C18+1)),0)</f>
        <v>13867.6653375078</v>
      </c>
      <c r="T18" s="141" t="n">
        <f aca="false">IF(AND((12-$C18+1)&gt;=1,(12-$C18+1)&lt;=60),$F18*INDEX($I$5:$BP$5,1,(12-$C18+1)),0)</f>
        <v>13867.6653375078</v>
      </c>
      <c r="U18" s="141" t="n">
        <f aca="false">IF(AND((13-$C18+1)&gt;=1,(13-$C18+1)&lt;=60),$F18*INDEX($I$5:$BP$5,1,(13-$C18+1)),0)</f>
        <v>13867.6653375078</v>
      </c>
      <c r="V18" s="141" t="n">
        <f aca="false">IF(AND((14-$C18+1)&gt;=1,(14-$C18+1)&lt;=60),$F18*INDEX($I$5:$BP$5,1,(14-$C18+1)),0)</f>
        <v>11556.3877812565</v>
      </c>
      <c r="W18" s="141" t="n">
        <f aca="false">IF(AND((15-$C18+1)&gt;=1,(15-$C18+1)&lt;=60),$F18*INDEX($I$5:$BP$5,1,(15-$C18+1)),0)</f>
        <v>11556.3877812565</v>
      </c>
      <c r="X18" s="141" t="n">
        <f aca="false">IF(AND((16-$C18+1)&gt;=1,(16-$C18+1)&lt;=60),$F18*INDEX($I$5:$BP$5,1,(16-$C18+1)),0)</f>
        <v>11556.3877812565</v>
      </c>
      <c r="Y18" s="141" t="n">
        <f aca="false">IF(AND((17-$C18+1)&gt;=1,(17-$C18+1)&lt;=60),$F18*INDEX($I$5:$BP$5,1,(17-$C18+1)),0)</f>
        <v>5778.19389062825</v>
      </c>
      <c r="Z18" s="141" t="n">
        <f aca="false">IF(AND((18-$C18+1)&gt;=1,(18-$C18+1)&lt;=60),$F18*INDEX($I$5:$BP$5,1,(18-$C18+1)),0)</f>
        <v>5778.19389062825</v>
      </c>
      <c r="AA18" s="141" t="n">
        <f aca="false">IF(AND((19-$C18+1)&gt;=1,(19-$C18+1)&lt;=60),$F18*INDEX($I$5:$BP$5,1,(19-$C18+1)),0)</f>
        <v>5778.19389062825</v>
      </c>
      <c r="AB18" s="141" t="n">
        <f aca="false">IF(AND((20-$C18+1)&gt;=1,(20-$C18+1)&lt;=60),$F18*INDEX($I$5:$BP$5,1,(20-$C18+1)),0)</f>
        <v>5778.19389062825</v>
      </c>
      <c r="AC18" s="141" t="n">
        <f aca="false">IF(AND((21-$C18+1)&gt;=1,(21-$C18+1)&lt;=60),$F18*INDEX($I$5:$BP$5,1,(21-$C18+1)),0)</f>
        <v>5778.19389062825</v>
      </c>
      <c r="AD18" s="141" t="n">
        <f aca="false">IF(AND((22-$C18+1)&gt;=1,(22-$C18+1)&lt;=60),$F18*INDEX($I$5:$BP$5,1,(22-$C18+1)),0)</f>
        <v>5778.19389062825</v>
      </c>
      <c r="AE18" s="141" t="n">
        <f aca="false">IF(AND((23-$C18+1)&gt;=1,(23-$C18+1)&lt;=60),$F18*INDEX($I$5:$BP$5,1,(23-$C18+1)),0)</f>
        <v>2311.2775562513</v>
      </c>
      <c r="AF18" s="141" t="n">
        <f aca="false">IF(AND((24-$C18+1)&gt;=1,(24-$C18+1)&lt;=60),$F18*INDEX($I$5:$BP$5,1,(24-$C18+1)),0)</f>
        <v>2311.2775562513</v>
      </c>
      <c r="AG18" s="141" t="n">
        <f aca="false">IF(AND((25-$C18+1)&gt;=1,(25-$C18+1)&lt;=60),$F18*INDEX($I$5:$BP$5,1,(25-$C18+1)),0)</f>
        <v>2311.2775562513</v>
      </c>
      <c r="AH18" s="141" t="n">
        <f aca="false">IF(AND((26-$C18+1)&gt;=1,(26-$C18+1)&lt;=60),$F18*INDEX($I$5:$BP$5,1,(26-$C18+1)),0)</f>
        <v>2311.2775562513</v>
      </c>
      <c r="AI18" s="141" t="n">
        <f aca="false">IF(AND((27-$C18+1)&gt;=1,(27-$C18+1)&lt;=60),$F18*INDEX($I$5:$BP$5,1,(27-$C18+1)),0)</f>
        <v>2311.2775562513</v>
      </c>
      <c r="AJ18" s="141" t="n">
        <f aca="false">IF(AND((28-$C18+1)&gt;=1,(28-$C18+1)&lt;=60),$F18*INDEX($I$5:$BP$5,1,(28-$C18+1)),0)</f>
        <v>2311.2775562513</v>
      </c>
      <c r="AK18" s="141" t="n">
        <f aca="false">IF(AND((29-$C18+1)&gt;=1,(29-$C18+1)&lt;=60),$F18*INDEX($I$5:$BP$5,1,(29-$C18+1)),0)</f>
        <v>2311.2775562513</v>
      </c>
      <c r="AL18" s="141" t="n">
        <f aca="false">IF(AND((30-$C18+1)&gt;=1,(30-$C18+1)&lt;=60),$F18*INDEX($I$5:$BP$5,1,(30-$C18+1)),0)</f>
        <v>2311.2775562513</v>
      </c>
      <c r="AM18" s="141" t="n">
        <f aca="false">IF(AND((31-$C18+1)&gt;=1,(31-$C18+1)&lt;=60),$F18*INDEX($I$5:$BP$5,1,(31-$C18+1)),0)</f>
        <v>2311.2775562513</v>
      </c>
      <c r="AN18" s="141" t="n">
        <f aca="false">IF(AND((32-$C18+1)&gt;=1,(32-$C18+1)&lt;=60),$F18*INDEX($I$5:$BP$5,1,(32-$C18+1)),0)</f>
        <v>2311.2775562513</v>
      </c>
      <c r="AO18" s="141" t="n">
        <f aca="false">IF(AND((33-$C18+1)&gt;=1,(33-$C18+1)&lt;=60),$F18*INDEX($I$5:$BP$5,1,(33-$C18+1)),0)</f>
        <v>2311.2775562513</v>
      </c>
      <c r="AP18" s="141" t="n">
        <f aca="false">IF(AND((34-$C18+1)&gt;=1,(34-$C18+1)&lt;=60),$F18*INDEX($I$5:$BP$5,1,(34-$C18+1)),0)</f>
        <v>2311.2775562513</v>
      </c>
      <c r="AQ18" s="141" t="n">
        <f aca="false">IF(AND((35-$C18+1)&gt;=1,(35-$C18+1)&lt;=60),$F18*INDEX($I$5:$BP$5,1,(35-$C18+1)),0)</f>
        <v>693.383266875389</v>
      </c>
      <c r="AR18" s="141" t="n">
        <f aca="false">IF(AND((36-$C18+1)&gt;=1,(36-$C18+1)&lt;=60),$F18*INDEX($I$5:$BP$5,1,(36-$C18+1)),0)</f>
        <v>693.383266875389</v>
      </c>
      <c r="AS18" s="141" t="n">
        <f aca="false">IF(AND((37-$C18+1)&gt;=1,(37-$C18+1)&lt;=60),$F18*INDEX($I$5:$BP$5,1,(37-$C18+1)),0)</f>
        <v>693.383266875389</v>
      </c>
      <c r="AT18" s="141" t="n">
        <f aca="false">IF(AND((38-$C18+1)&gt;=1,(38-$C18+1)&lt;=60),$F18*INDEX($I$5:$BP$5,1,(38-$C18+1)),0)</f>
        <v>693.383266875389</v>
      </c>
      <c r="AU18" s="141" t="n">
        <f aca="false">IF(AND((39-$C18+1)&gt;=1,(39-$C18+1)&lt;=60),$F18*INDEX($I$5:$BP$5,1,(39-$C18+1)),0)</f>
        <v>693.383266875389</v>
      </c>
      <c r="AV18" s="141" t="n">
        <f aca="false">IF(AND((40-$C18+1)&gt;=1,(40-$C18+1)&lt;=60),$F18*INDEX($I$5:$BP$5,1,(40-$C18+1)),0)</f>
        <v>693.383266875389</v>
      </c>
      <c r="AW18" s="141" t="n">
        <f aca="false">IF(AND((41-$C18+1)&gt;=1,(41-$C18+1)&lt;=60),$F18*INDEX($I$5:$BP$5,1,(41-$C18+1)),0)</f>
        <v>693.383266875389</v>
      </c>
      <c r="AX18" s="141" t="n">
        <f aca="false">IF(AND((42-$C18+1)&gt;=1,(42-$C18+1)&lt;=60),$F18*INDEX($I$5:$BP$5,1,(42-$C18+1)),0)</f>
        <v>693.383266875389</v>
      </c>
      <c r="AY18" s="141" t="n">
        <f aca="false">IF(AND((43-$C18+1)&gt;=1,(43-$C18+1)&lt;=60),$F18*INDEX($I$5:$BP$5,1,(43-$C18+1)),0)</f>
        <v>693.383266875389</v>
      </c>
      <c r="AZ18" s="141" t="n">
        <f aca="false">IF(AND((44-$C18+1)&gt;=1,(44-$C18+1)&lt;=60),$F18*INDEX($I$5:$BP$5,1,(44-$C18+1)),0)</f>
        <v>693.383266875389</v>
      </c>
      <c r="BA18" s="141" t="n">
        <f aca="false">IF(AND((45-$C18+1)&gt;=1,(45-$C18+1)&lt;=60),$F18*INDEX($I$5:$BP$5,1,(45-$C18+1)),0)</f>
        <v>693.383266875389</v>
      </c>
      <c r="BB18" s="141" t="n">
        <f aca="false">IF(AND((46-$C18+1)&gt;=1,(46-$C18+1)&lt;=60),$F18*INDEX($I$5:$BP$5,1,(46-$C18+1)),0)</f>
        <v>693.383266875389</v>
      </c>
      <c r="BC18" s="141" t="n">
        <f aca="false">IF(AND((47-$C18+1)&gt;=1,(47-$C18+1)&lt;=60),$F18*INDEX($I$5:$BP$5,1,(47-$C18+1)),0)</f>
        <v>208.014980062617</v>
      </c>
      <c r="BD18" s="141" t="n">
        <f aca="false">IF(AND((48-$C18+1)&gt;=1,(48-$C18+1)&lt;=60),$F18*INDEX($I$5:$BP$5,1,(48-$C18+1)),0)</f>
        <v>208.014980062617</v>
      </c>
      <c r="BE18" s="141" t="n">
        <f aca="false">IF(AND((49-$C18+1)&gt;=1,(49-$C18+1)&lt;=60),$F18*INDEX($I$5:$BP$5,1,(49-$C18+1)),0)</f>
        <v>208.014980062617</v>
      </c>
      <c r="BF18" s="141" t="n">
        <f aca="false">IF(AND((50-$C18+1)&gt;=1,(50-$C18+1)&lt;=60),$F18*INDEX($I$5:$BP$5,1,(50-$C18+1)),0)</f>
        <v>208.014980062617</v>
      </c>
      <c r="BG18" s="141" t="n">
        <f aca="false">IF(AND((51-$C18+1)&gt;=1,(51-$C18+1)&lt;=60),$F18*INDEX($I$5:$BP$5,1,(51-$C18+1)),0)</f>
        <v>208.014980062617</v>
      </c>
      <c r="BH18" s="141" t="n">
        <f aca="false">IF(AND((52-$C18+1)&gt;=1,(52-$C18+1)&lt;=60),$F18*INDEX($I$5:$BP$5,1,(52-$C18+1)),0)</f>
        <v>208.014980062617</v>
      </c>
      <c r="BI18" s="141" t="n">
        <f aca="false">IF(AND((53-$C18+1)&gt;=1,(53-$C18+1)&lt;=60),$F18*INDEX($I$5:$BP$5,1,(53-$C18+1)),0)</f>
        <v>208.014980062617</v>
      </c>
      <c r="BJ18" s="141" t="n">
        <f aca="false">IF(AND((54-$C18+1)&gt;=1,(54-$C18+1)&lt;=60),$F18*INDEX($I$5:$BP$5,1,(54-$C18+1)),0)</f>
        <v>208.014980062617</v>
      </c>
      <c r="BK18" s="141" t="n">
        <f aca="false">IF(AND((55-$C18+1)&gt;=1,(55-$C18+1)&lt;=60),$F18*INDEX($I$5:$BP$5,1,(55-$C18+1)),0)</f>
        <v>208.014980062617</v>
      </c>
      <c r="BL18" s="141" t="n">
        <f aca="false">IF(AND((56-$C18+1)&gt;=1,(56-$C18+1)&lt;=60),$F18*INDEX($I$5:$BP$5,1,(56-$C18+1)),0)</f>
        <v>208.014980062617</v>
      </c>
      <c r="BM18" s="141" t="n">
        <f aca="false">IF(AND((57-$C18+1)&gt;=1,(57-$C18+1)&lt;=60),$F18*INDEX($I$5:$BP$5,1,(57-$C18+1)),0)</f>
        <v>208.014980062617</v>
      </c>
      <c r="BN18" s="141" t="n">
        <f aca="false">IF(AND((58-$C18+1)&gt;=1,(58-$C18+1)&lt;=60),$F18*INDEX($I$5:$BP$5,1,(58-$C18+1)),0)</f>
        <v>208.014980062617</v>
      </c>
      <c r="BO18" s="141" t="n">
        <f aca="false">IF(AND((59-$C18+1)&gt;=1,(59-$C18+1)&lt;=60),$F18*INDEX($I$5:$BP$5,1,(59-$C18+1)),0)</f>
        <v>62.404494018785</v>
      </c>
      <c r="BP18" s="141" t="n">
        <f aca="false">IF(AND((60-$C18+1)&gt;=1,(60-$C18+1)&lt;=60),$F18*INDEX($I$5:$BP$5,1,(60-$C18+1)),0)</f>
        <v>62.404494018785</v>
      </c>
    </row>
    <row r="19" customFormat="false" ht="15" hidden="false" customHeight="true" outlineLevel="0" collapsed="false">
      <c r="B19" s="107" t="n">
        <v>12</v>
      </c>
      <c r="C19" s="140" t="n">
        <f aca="false">'Forever Pre-Saver Engine'!D26</f>
        <v>12</v>
      </c>
      <c r="D19" s="109" t="n">
        <f aca="false">'Forever Pre-Saver Engine'!E26</f>
        <v>12932.7574581054</v>
      </c>
      <c r="E19" s="48" t="n">
        <f aca="false">Assumptions!$F$31</f>
        <v>12</v>
      </c>
      <c r="F19" s="52" t="n">
        <f aca="false">D19*E19</f>
        <v>155193.089497265</v>
      </c>
      <c r="G19" s="133" t="n">
        <f aca="false">SUM(I19:BP19)</f>
        <v>167367.987368326</v>
      </c>
      <c r="I19" s="141" t="n">
        <f aca="false">IF(AND((1-$C19+1)&gt;=1,(1-$C19+1)&lt;=60),$F19*INDEX($I$5:$BP$5,1,(1-$C19+1)),0)</f>
        <v>0</v>
      </c>
      <c r="J19" s="141" t="n">
        <f aca="false">IF(AND((2-$C19+1)&gt;=1,(2-$C19+1)&lt;=60),$F19*INDEX($I$5:$BP$5,1,(2-$C19+1)),0)</f>
        <v>0</v>
      </c>
      <c r="K19" s="141" t="n">
        <f aca="false">IF(AND((3-$C19+1)&gt;=1,(3-$C19+1)&lt;=60),$F19*INDEX($I$5:$BP$5,1,(3-$C19+1)),0)</f>
        <v>0</v>
      </c>
      <c r="L19" s="141" t="n">
        <f aca="false">IF(AND((4-$C19+1)&gt;=1,(4-$C19+1)&lt;=60),$F19*INDEX($I$5:$BP$5,1,(4-$C19+1)),0)</f>
        <v>0</v>
      </c>
      <c r="M19" s="141" t="n">
        <f aca="false">IF(AND((5-$C19+1)&gt;=1,(5-$C19+1)&lt;=60),$F19*INDEX($I$5:$BP$5,1,(5-$C19+1)),0)</f>
        <v>0</v>
      </c>
      <c r="N19" s="141" t="n">
        <f aca="false">IF(AND((6-$C19+1)&gt;=1,(6-$C19+1)&lt;=60),$F19*INDEX($I$5:$BP$5,1,(6-$C19+1)),0)</f>
        <v>0</v>
      </c>
      <c r="O19" s="141" t="n">
        <f aca="false">IF(AND((7-$C19+1)&gt;=1,(7-$C19+1)&lt;=60),$F19*INDEX($I$5:$BP$5,1,(7-$C19+1)),0)</f>
        <v>0</v>
      </c>
      <c r="P19" s="141" t="n">
        <f aca="false">IF(AND((8-$C19+1)&gt;=1,(8-$C19+1)&lt;=60),$F19*INDEX($I$5:$BP$5,1,(8-$C19+1)),0)</f>
        <v>0</v>
      </c>
      <c r="Q19" s="141" t="n">
        <f aca="false">IF(AND((9-$C19+1)&gt;=1,(9-$C19+1)&lt;=60),$F19*INDEX($I$5:$BP$5,1,(9-$C19+1)),0)</f>
        <v>0</v>
      </c>
      <c r="R19" s="141" t="n">
        <f aca="false">IF(AND((10-$C19+1)&gt;=1,(10-$C19+1)&lt;=60),$F19*INDEX($I$5:$BP$5,1,(10-$C19+1)),0)</f>
        <v>0</v>
      </c>
      <c r="S19" s="141" t="n">
        <f aca="false">IF(AND((11-$C19+1)&gt;=1,(11-$C19+1)&lt;=60),$F19*INDEX($I$5:$BP$5,1,(11-$C19+1)),0)</f>
        <v>0</v>
      </c>
      <c r="T19" s="141" t="n">
        <f aca="false">IF(AND((12-$C19+1)&gt;=1,(12-$C19+1)&lt;=60),$F19*INDEX($I$5:$BP$5,1,(12-$C19+1)),0)</f>
        <v>15519.3089497265</v>
      </c>
      <c r="U19" s="141" t="n">
        <f aca="false">IF(AND((13-$C19+1)&gt;=1,(13-$C19+1)&lt;=60),$F19*INDEX($I$5:$BP$5,1,(13-$C19+1)),0)</f>
        <v>15519.3089497265</v>
      </c>
      <c r="V19" s="141" t="n">
        <f aca="false">IF(AND((14-$C19+1)&gt;=1,(14-$C19+1)&lt;=60),$F19*INDEX($I$5:$BP$5,1,(14-$C19+1)),0)</f>
        <v>15519.3089497265</v>
      </c>
      <c r="W19" s="141" t="n">
        <f aca="false">IF(AND((15-$C19+1)&gt;=1,(15-$C19+1)&lt;=60),$F19*INDEX($I$5:$BP$5,1,(15-$C19+1)),0)</f>
        <v>12932.7574581054</v>
      </c>
      <c r="X19" s="141" t="n">
        <f aca="false">IF(AND((16-$C19+1)&gt;=1,(16-$C19+1)&lt;=60),$F19*INDEX($I$5:$BP$5,1,(16-$C19+1)),0)</f>
        <v>12932.7574581054</v>
      </c>
      <c r="Y19" s="141" t="n">
        <f aca="false">IF(AND((17-$C19+1)&gt;=1,(17-$C19+1)&lt;=60),$F19*INDEX($I$5:$BP$5,1,(17-$C19+1)),0)</f>
        <v>12932.7574581054</v>
      </c>
      <c r="Z19" s="141" t="n">
        <f aca="false">IF(AND((18-$C19+1)&gt;=1,(18-$C19+1)&lt;=60),$F19*INDEX($I$5:$BP$5,1,(18-$C19+1)),0)</f>
        <v>6466.37872905272</v>
      </c>
      <c r="AA19" s="141" t="n">
        <f aca="false">IF(AND((19-$C19+1)&gt;=1,(19-$C19+1)&lt;=60),$F19*INDEX($I$5:$BP$5,1,(19-$C19+1)),0)</f>
        <v>6466.37872905272</v>
      </c>
      <c r="AB19" s="141" t="n">
        <f aca="false">IF(AND((20-$C19+1)&gt;=1,(20-$C19+1)&lt;=60),$F19*INDEX($I$5:$BP$5,1,(20-$C19+1)),0)</f>
        <v>6466.37872905272</v>
      </c>
      <c r="AC19" s="141" t="n">
        <f aca="false">IF(AND((21-$C19+1)&gt;=1,(21-$C19+1)&lt;=60),$F19*INDEX($I$5:$BP$5,1,(21-$C19+1)),0)</f>
        <v>6466.37872905272</v>
      </c>
      <c r="AD19" s="141" t="n">
        <f aca="false">IF(AND((22-$C19+1)&gt;=1,(22-$C19+1)&lt;=60),$F19*INDEX($I$5:$BP$5,1,(22-$C19+1)),0)</f>
        <v>6466.37872905272</v>
      </c>
      <c r="AE19" s="141" t="n">
        <f aca="false">IF(AND((23-$C19+1)&gt;=1,(23-$C19+1)&lt;=60),$F19*INDEX($I$5:$BP$5,1,(23-$C19+1)),0)</f>
        <v>6466.37872905272</v>
      </c>
      <c r="AF19" s="141" t="n">
        <f aca="false">IF(AND((24-$C19+1)&gt;=1,(24-$C19+1)&lt;=60),$F19*INDEX($I$5:$BP$5,1,(24-$C19+1)),0)</f>
        <v>2586.55149162109</v>
      </c>
      <c r="AG19" s="141" t="n">
        <f aca="false">IF(AND((25-$C19+1)&gt;=1,(25-$C19+1)&lt;=60),$F19*INDEX($I$5:$BP$5,1,(25-$C19+1)),0)</f>
        <v>2586.55149162109</v>
      </c>
      <c r="AH19" s="141" t="n">
        <f aca="false">IF(AND((26-$C19+1)&gt;=1,(26-$C19+1)&lt;=60),$F19*INDEX($I$5:$BP$5,1,(26-$C19+1)),0)</f>
        <v>2586.55149162109</v>
      </c>
      <c r="AI19" s="141" t="n">
        <f aca="false">IF(AND((27-$C19+1)&gt;=1,(27-$C19+1)&lt;=60),$F19*INDEX($I$5:$BP$5,1,(27-$C19+1)),0)</f>
        <v>2586.55149162109</v>
      </c>
      <c r="AJ19" s="141" t="n">
        <f aca="false">IF(AND((28-$C19+1)&gt;=1,(28-$C19+1)&lt;=60),$F19*INDEX($I$5:$BP$5,1,(28-$C19+1)),0)</f>
        <v>2586.55149162109</v>
      </c>
      <c r="AK19" s="141" t="n">
        <f aca="false">IF(AND((29-$C19+1)&gt;=1,(29-$C19+1)&lt;=60),$F19*INDEX($I$5:$BP$5,1,(29-$C19+1)),0)</f>
        <v>2586.55149162109</v>
      </c>
      <c r="AL19" s="141" t="n">
        <f aca="false">IF(AND((30-$C19+1)&gt;=1,(30-$C19+1)&lt;=60),$F19*INDEX($I$5:$BP$5,1,(30-$C19+1)),0)</f>
        <v>2586.55149162109</v>
      </c>
      <c r="AM19" s="141" t="n">
        <f aca="false">IF(AND((31-$C19+1)&gt;=1,(31-$C19+1)&lt;=60),$F19*INDEX($I$5:$BP$5,1,(31-$C19+1)),0)</f>
        <v>2586.55149162109</v>
      </c>
      <c r="AN19" s="141" t="n">
        <f aca="false">IF(AND((32-$C19+1)&gt;=1,(32-$C19+1)&lt;=60),$F19*INDEX($I$5:$BP$5,1,(32-$C19+1)),0)</f>
        <v>2586.55149162109</v>
      </c>
      <c r="AO19" s="141" t="n">
        <f aca="false">IF(AND((33-$C19+1)&gt;=1,(33-$C19+1)&lt;=60),$F19*INDEX($I$5:$BP$5,1,(33-$C19+1)),0)</f>
        <v>2586.55149162109</v>
      </c>
      <c r="AP19" s="141" t="n">
        <f aca="false">IF(AND((34-$C19+1)&gt;=1,(34-$C19+1)&lt;=60),$F19*INDEX($I$5:$BP$5,1,(34-$C19+1)),0)</f>
        <v>2586.55149162109</v>
      </c>
      <c r="AQ19" s="141" t="n">
        <f aca="false">IF(AND((35-$C19+1)&gt;=1,(35-$C19+1)&lt;=60),$F19*INDEX($I$5:$BP$5,1,(35-$C19+1)),0)</f>
        <v>2586.55149162109</v>
      </c>
      <c r="AR19" s="141" t="n">
        <f aca="false">IF(AND((36-$C19+1)&gt;=1,(36-$C19+1)&lt;=60),$F19*INDEX($I$5:$BP$5,1,(36-$C19+1)),0)</f>
        <v>775.965447486327</v>
      </c>
      <c r="AS19" s="141" t="n">
        <f aca="false">IF(AND((37-$C19+1)&gt;=1,(37-$C19+1)&lt;=60),$F19*INDEX($I$5:$BP$5,1,(37-$C19+1)),0)</f>
        <v>775.965447486327</v>
      </c>
      <c r="AT19" s="141" t="n">
        <f aca="false">IF(AND((38-$C19+1)&gt;=1,(38-$C19+1)&lt;=60),$F19*INDEX($I$5:$BP$5,1,(38-$C19+1)),0)</f>
        <v>775.965447486327</v>
      </c>
      <c r="AU19" s="141" t="n">
        <f aca="false">IF(AND((39-$C19+1)&gt;=1,(39-$C19+1)&lt;=60),$F19*INDEX($I$5:$BP$5,1,(39-$C19+1)),0)</f>
        <v>775.965447486327</v>
      </c>
      <c r="AV19" s="141" t="n">
        <f aca="false">IF(AND((40-$C19+1)&gt;=1,(40-$C19+1)&lt;=60),$F19*INDEX($I$5:$BP$5,1,(40-$C19+1)),0)</f>
        <v>775.965447486327</v>
      </c>
      <c r="AW19" s="141" t="n">
        <f aca="false">IF(AND((41-$C19+1)&gt;=1,(41-$C19+1)&lt;=60),$F19*INDEX($I$5:$BP$5,1,(41-$C19+1)),0)</f>
        <v>775.965447486327</v>
      </c>
      <c r="AX19" s="141" t="n">
        <f aca="false">IF(AND((42-$C19+1)&gt;=1,(42-$C19+1)&lt;=60),$F19*INDEX($I$5:$BP$5,1,(42-$C19+1)),0)</f>
        <v>775.965447486327</v>
      </c>
      <c r="AY19" s="141" t="n">
        <f aca="false">IF(AND((43-$C19+1)&gt;=1,(43-$C19+1)&lt;=60),$F19*INDEX($I$5:$BP$5,1,(43-$C19+1)),0)</f>
        <v>775.965447486327</v>
      </c>
      <c r="AZ19" s="141" t="n">
        <f aca="false">IF(AND((44-$C19+1)&gt;=1,(44-$C19+1)&lt;=60),$F19*INDEX($I$5:$BP$5,1,(44-$C19+1)),0)</f>
        <v>775.965447486327</v>
      </c>
      <c r="BA19" s="141" t="n">
        <f aca="false">IF(AND((45-$C19+1)&gt;=1,(45-$C19+1)&lt;=60),$F19*INDEX($I$5:$BP$5,1,(45-$C19+1)),0)</f>
        <v>775.965447486327</v>
      </c>
      <c r="BB19" s="141" t="n">
        <f aca="false">IF(AND((46-$C19+1)&gt;=1,(46-$C19+1)&lt;=60),$F19*INDEX($I$5:$BP$5,1,(46-$C19+1)),0)</f>
        <v>775.965447486327</v>
      </c>
      <c r="BC19" s="141" t="n">
        <f aca="false">IF(AND((47-$C19+1)&gt;=1,(47-$C19+1)&lt;=60),$F19*INDEX($I$5:$BP$5,1,(47-$C19+1)),0)</f>
        <v>775.965447486327</v>
      </c>
      <c r="BD19" s="141" t="n">
        <f aca="false">IF(AND((48-$C19+1)&gt;=1,(48-$C19+1)&lt;=60),$F19*INDEX($I$5:$BP$5,1,(48-$C19+1)),0)</f>
        <v>232.789634245898</v>
      </c>
      <c r="BE19" s="141" t="n">
        <f aca="false">IF(AND((49-$C19+1)&gt;=1,(49-$C19+1)&lt;=60),$F19*INDEX($I$5:$BP$5,1,(49-$C19+1)),0)</f>
        <v>232.789634245898</v>
      </c>
      <c r="BF19" s="141" t="n">
        <f aca="false">IF(AND((50-$C19+1)&gt;=1,(50-$C19+1)&lt;=60),$F19*INDEX($I$5:$BP$5,1,(50-$C19+1)),0)</f>
        <v>232.789634245898</v>
      </c>
      <c r="BG19" s="141" t="n">
        <f aca="false">IF(AND((51-$C19+1)&gt;=1,(51-$C19+1)&lt;=60),$F19*INDEX($I$5:$BP$5,1,(51-$C19+1)),0)</f>
        <v>232.789634245898</v>
      </c>
      <c r="BH19" s="141" t="n">
        <f aca="false">IF(AND((52-$C19+1)&gt;=1,(52-$C19+1)&lt;=60),$F19*INDEX($I$5:$BP$5,1,(52-$C19+1)),0)</f>
        <v>232.789634245898</v>
      </c>
      <c r="BI19" s="141" t="n">
        <f aca="false">IF(AND((53-$C19+1)&gt;=1,(53-$C19+1)&lt;=60),$F19*INDEX($I$5:$BP$5,1,(53-$C19+1)),0)</f>
        <v>232.789634245898</v>
      </c>
      <c r="BJ19" s="141" t="n">
        <f aca="false">IF(AND((54-$C19+1)&gt;=1,(54-$C19+1)&lt;=60),$F19*INDEX($I$5:$BP$5,1,(54-$C19+1)),0)</f>
        <v>232.789634245898</v>
      </c>
      <c r="BK19" s="141" t="n">
        <f aca="false">IF(AND((55-$C19+1)&gt;=1,(55-$C19+1)&lt;=60),$F19*INDEX($I$5:$BP$5,1,(55-$C19+1)),0)</f>
        <v>232.789634245898</v>
      </c>
      <c r="BL19" s="141" t="n">
        <f aca="false">IF(AND((56-$C19+1)&gt;=1,(56-$C19+1)&lt;=60),$F19*INDEX($I$5:$BP$5,1,(56-$C19+1)),0)</f>
        <v>232.789634245898</v>
      </c>
      <c r="BM19" s="141" t="n">
        <f aca="false">IF(AND((57-$C19+1)&gt;=1,(57-$C19+1)&lt;=60),$F19*INDEX($I$5:$BP$5,1,(57-$C19+1)),0)</f>
        <v>232.789634245898</v>
      </c>
      <c r="BN19" s="141" t="n">
        <f aca="false">IF(AND((58-$C19+1)&gt;=1,(58-$C19+1)&lt;=60),$F19*INDEX($I$5:$BP$5,1,(58-$C19+1)),0)</f>
        <v>232.789634245898</v>
      </c>
      <c r="BO19" s="141" t="n">
        <f aca="false">IF(AND((59-$C19+1)&gt;=1,(59-$C19+1)&lt;=60),$F19*INDEX($I$5:$BP$5,1,(59-$C19+1)),0)</f>
        <v>232.789634245898</v>
      </c>
      <c r="BP19" s="141" t="n">
        <f aca="false">IF(AND((60-$C19+1)&gt;=1,(60-$C19+1)&lt;=60),$F19*INDEX($I$5:$BP$5,1,(60-$C19+1)),0)</f>
        <v>69.8368902737694</v>
      </c>
    </row>
    <row r="20" customFormat="false" ht="15" hidden="false" customHeight="true" outlineLevel="0" collapsed="false">
      <c r="B20" s="107" t="n">
        <v>13</v>
      </c>
      <c r="C20" s="140" t="n">
        <f aca="false">'Forever Pre-Saver Engine'!D27</f>
        <v>13</v>
      </c>
      <c r="D20" s="109" t="n">
        <f aca="false">'Forever Pre-Saver Engine'!E27</f>
        <v>14421.9801602237</v>
      </c>
      <c r="E20" s="48" t="n">
        <f aca="false">Assumptions!$F$31</f>
        <v>12</v>
      </c>
      <c r="F20" s="52" t="n">
        <f aca="false">D20*E20</f>
        <v>173063.761922684</v>
      </c>
      <c r="G20" s="133" t="n">
        <f aca="false">SUM(I20:BP20)</f>
        <v>186562.735352654</v>
      </c>
      <c r="I20" s="141" t="n">
        <f aca="false">IF(AND((1-$C20+1)&gt;=1,(1-$C20+1)&lt;=60),$F20*INDEX($I$5:$BP$5,1,(1-$C20+1)),0)</f>
        <v>0</v>
      </c>
      <c r="J20" s="141" t="n">
        <f aca="false">IF(AND((2-$C20+1)&gt;=1,(2-$C20+1)&lt;=60),$F20*INDEX($I$5:$BP$5,1,(2-$C20+1)),0)</f>
        <v>0</v>
      </c>
      <c r="K20" s="141" t="n">
        <f aca="false">IF(AND((3-$C20+1)&gt;=1,(3-$C20+1)&lt;=60),$F20*INDEX($I$5:$BP$5,1,(3-$C20+1)),0)</f>
        <v>0</v>
      </c>
      <c r="L20" s="141" t="n">
        <f aca="false">IF(AND((4-$C20+1)&gt;=1,(4-$C20+1)&lt;=60),$F20*INDEX($I$5:$BP$5,1,(4-$C20+1)),0)</f>
        <v>0</v>
      </c>
      <c r="M20" s="141" t="n">
        <f aca="false">IF(AND((5-$C20+1)&gt;=1,(5-$C20+1)&lt;=60),$F20*INDEX($I$5:$BP$5,1,(5-$C20+1)),0)</f>
        <v>0</v>
      </c>
      <c r="N20" s="141" t="n">
        <f aca="false">IF(AND((6-$C20+1)&gt;=1,(6-$C20+1)&lt;=60),$F20*INDEX($I$5:$BP$5,1,(6-$C20+1)),0)</f>
        <v>0</v>
      </c>
      <c r="O20" s="141" t="n">
        <f aca="false">IF(AND((7-$C20+1)&gt;=1,(7-$C20+1)&lt;=60),$F20*INDEX($I$5:$BP$5,1,(7-$C20+1)),0)</f>
        <v>0</v>
      </c>
      <c r="P20" s="141" t="n">
        <f aca="false">IF(AND((8-$C20+1)&gt;=1,(8-$C20+1)&lt;=60),$F20*INDEX($I$5:$BP$5,1,(8-$C20+1)),0)</f>
        <v>0</v>
      </c>
      <c r="Q20" s="141" t="n">
        <f aca="false">IF(AND((9-$C20+1)&gt;=1,(9-$C20+1)&lt;=60),$F20*INDEX($I$5:$BP$5,1,(9-$C20+1)),0)</f>
        <v>0</v>
      </c>
      <c r="R20" s="141" t="n">
        <f aca="false">IF(AND((10-$C20+1)&gt;=1,(10-$C20+1)&lt;=60),$F20*INDEX($I$5:$BP$5,1,(10-$C20+1)),0)</f>
        <v>0</v>
      </c>
      <c r="S20" s="141" t="n">
        <f aca="false">IF(AND((11-$C20+1)&gt;=1,(11-$C20+1)&lt;=60),$F20*INDEX($I$5:$BP$5,1,(11-$C20+1)),0)</f>
        <v>0</v>
      </c>
      <c r="T20" s="141" t="n">
        <f aca="false">IF(AND((12-$C20+1)&gt;=1,(12-$C20+1)&lt;=60),$F20*INDEX($I$5:$BP$5,1,(12-$C20+1)),0)</f>
        <v>0</v>
      </c>
      <c r="U20" s="141" t="n">
        <f aca="false">IF(AND((13-$C20+1)&gt;=1,(13-$C20+1)&lt;=60),$F20*INDEX($I$5:$BP$5,1,(13-$C20+1)),0)</f>
        <v>17306.3761922684</v>
      </c>
      <c r="V20" s="141" t="n">
        <f aca="false">IF(AND((14-$C20+1)&gt;=1,(14-$C20+1)&lt;=60),$F20*INDEX($I$5:$BP$5,1,(14-$C20+1)),0)</f>
        <v>17306.3761922684</v>
      </c>
      <c r="W20" s="141" t="n">
        <f aca="false">IF(AND((15-$C20+1)&gt;=1,(15-$C20+1)&lt;=60),$F20*INDEX($I$5:$BP$5,1,(15-$C20+1)),0)</f>
        <v>17306.3761922684</v>
      </c>
      <c r="X20" s="141" t="n">
        <f aca="false">IF(AND((16-$C20+1)&gt;=1,(16-$C20+1)&lt;=60),$F20*INDEX($I$5:$BP$5,1,(16-$C20+1)),0)</f>
        <v>14421.9801602237</v>
      </c>
      <c r="Y20" s="141" t="n">
        <f aca="false">IF(AND((17-$C20+1)&gt;=1,(17-$C20+1)&lt;=60),$F20*INDEX($I$5:$BP$5,1,(17-$C20+1)),0)</f>
        <v>14421.9801602237</v>
      </c>
      <c r="Z20" s="141" t="n">
        <f aca="false">IF(AND((18-$C20+1)&gt;=1,(18-$C20+1)&lt;=60),$F20*INDEX($I$5:$BP$5,1,(18-$C20+1)),0)</f>
        <v>14421.9801602237</v>
      </c>
      <c r="AA20" s="141" t="n">
        <f aca="false">IF(AND((19-$C20+1)&gt;=1,(19-$C20+1)&lt;=60),$F20*INDEX($I$5:$BP$5,1,(19-$C20+1)),0)</f>
        <v>7210.99008011184</v>
      </c>
      <c r="AB20" s="141" t="n">
        <f aca="false">IF(AND((20-$C20+1)&gt;=1,(20-$C20+1)&lt;=60),$F20*INDEX($I$5:$BP$5,1,(20-$C20+1)),0)</f>
        <v>7210.99008011184</v>
      </c>
      <c r="AC20" s="141" t="n">
        <f aca="false">IF(AND((21-$C20+1)&gt;=1,(21-$C20+1)&lt;=60),$F20*INDEX($I$5:$BP$5,1,(21-$C20+1)),0)</f>
        <v>7210.99008011184</v>
      </c>
      <c r="AD20" s="141" t="n">
        <f aca="false">IF(AND((22-$C20+1)&gt;=1,(22-$C20+1)&lt;=60),$F20*INDEX($I$5:$BP$5,1,(22-$C20+1)),0)</f>
        <v>7210.99008011184</v>
      </c>
      <c r="AE20" s="141" t="n">
        <f aca="false">IF(AND((23-$C20+1)&gt;=1,(23-$C20+1)&lt;=60),$F20*INDEX($I$5:$BP$5,1,(23-$C20+1)),0)</f>
        <v>7210.99008011184</v>
      </c>
      <c r="AF20" s="141" t="n">
        <f aca="false">IF(AND((24-$C20+1)&gt;=1,(24-$C20+1)&lt;=60),$F20*INDEX($I$5:$BP$5,1,(24-$C20+1)),0)</f>
        <v>7210.99008011184</v>
      </c>
      <c r="AG20" s="141" t="n">
        <f aca="false">IF(AND((25-$C20+1)&gt;=1,(25-$C20+1)&lt;=60),$F20*INDEX($I$5:$BP$5,1,(25-$C20+1)),0)</f>
        <v>2884.39603204474</v>
      </c>
      <c r="AH20" s="141" t="n">
        <f aca="false">IF(AND((26-$C20+1)&gt;=1,(26-$C20+1)&lt;=60),$F20*INDEX($I$5:$BP$5,1,(26-$C20+1)),0)</f>
        <v>2884.39603204474</v>
      </c>
      <c r="AI20" s="141" t="n">
        <f aca="false">IF(AND((27-$C20+1)&gt;=1,(27-$C20+1)&lt;=60),$F20*INDEX($I$5:$BP$5,1,(27-$C20+1)),0)</f>
        <v>2884.39603204474</v>
      </c>
      <c r="AJ20" s="141" t="n">
        <f aca="false">IF(AND((28-$C20+1)&gt;=1,(28-$C20+1)&lt;=60),$F20*INDEX($I$5:$BP$5,1,(28-$C20+1)),0)</f>
        <v>2884.39603204474</v>
      </c>
      <c r="AK20" s="141" t="n">
        <f aca="false">IF(AND((29-$C20+1)&gt;=1,(29-$C20+1)&lt;=60),$F20*INDEX($I$5:$BP$5,1,(29-$C20+1)),0)</f>
        <v>2884.39603204474</v>
      </c>
      <c r="AL20" s="141" t="n">
        <f aca="false">IF(AND((30-$C20+1)&gt;=1,(30-$C20+1)&lt;=60),$F20*INDEX($I$5:$BP$5,1,(30-$C20+1)),0)</f>
        <v>2884.39603204474</v>
      </c>
      <c r="AM20" s="141" t="n">
        <f aca="false">IF(AND((31-$C20+1)&gt;=1,(31-$C20+1)&lt;=60),$F20*INDEX($I$5:$BP$5,1,(31-$C20+1)),0)</f>
        <v>2884.39603204474</v>
      </c>
      <c r="AN20" s="141" t="n">
        <f aca="false">IF(AND((32-$C20+1)&gt;=1,(32-$C20+1)&lt;=60),$F20*INDEX($I$5:$BP$5,1,(32-$C20+1)),0)</f>
        <v>2884.39603204474</v>
      </c>
      <c r="AO20" s="141" t="n">
        <f aca="false">IF(AND((33-$C20+1)&gt;=1,(33-$C20+1)&lt;=60),$F20*INDEX($I$5:$BP$5,1,(33-$C20+1)),0)</f>
        <v>2884.39603204474</v>
      </c>
      <c r="AP20" s="141" t="n">
        <f aca="false">IF(AND((34-$C20+1)&gt;=1,(34-$C20+1)&lt;=60),$F20*INDEX($I$5:$BP$5,1,(34-$C20+1)),0)</f>
        <v>2884.39603204474</v>
      </c>
      <c r="AQ20" s="141" t="n">
        <f aca="false">IF(AND((35-$C20+1)&gt;=1,(35-$C20+1)&lt;=60),$F20*INDEX($I$5:$BP$5,1,(35-$C20+1)),0)</f>
        <v>2884.39603204474</v>
      </c>
      <c r="AR20" s="141" t="n">
        <f aca="false">IF(AND((36-$C20+1)&gt;=1,(36-$C20+1)&lt;=60),$F20*INDEX($I$5:$BP$5,1,(36-$C20+1)),0)</f>
        <v>2884.39603204474</v>
      </c>
      <c r="AS20" s="141" t="n">
        <f aca="false">IF(AND((37-$C20+1)&gt;=1,(37-$C20+1)&lt;=60),$F20*INDEX($I$5:$BP$5,1,(37-$C20+1)),0)</f>
        <v>865.318809613421</v>
      </c>
      <c r="AT20" s="141" t="n">
        <f aca="false">IF(AND((38-$C20+1)&gt;=1,(38-$C20+1)&lt;=60),$F20*INDEX($I$5:$BP$5,1,(38-$C20+1)),0)</f>
        <v>865.318809613421</v>
      </c>
      <c r="AU20" s="141" t="n">
        <f aca="false">IF(AND((39-$C20+1)&gt;=1,(39-$C20+1)&lt;=60),$F20*INDEX($I$5:$BP$5,1,(39-$C20+1)),0)</f>
        <v>865.318809613421</v>
      </c>
      <c r="AV20" s="141" t="n">
        <f aca="false">IF(AND((40-$C20+1)&gt;=1,(40-$C20+1)&lt;=60),$F20*INDEX($I$5:$BP$5,1,(40-$C20+1)),0)</f>
        <v>865.318809613421</v>
      </c>
      <c r="AW20" s="141" t="n">
        <f aca="false">IF(AND((41-$C20+1)&gt;=1,(41-$C20+1)&lt;=60),$F20*INDEX($I$5:$BP$5,1,(41-$C20+1)),0)</f>
        <v>865.318809613421</v>
      </c>
      <c r="AX20" s="141" t="n">
        <f aca="false">IF(AND((42-$C20+1)&gt;=1,(42-$C20+1)&lt;=60),$F20*INDEX($I$5:$BP$5,1,(42-$C20+1)),0)</f>
        <v>865.318809613421</v>
      </c>
      <c r="AY20" s="141" t="n">
        <f aca="false">IF(AND((43-$C20+1)&gt;=1,(43-$C20+1)&lt;=60),$F20*INDEX($I$5:$BP$5,1,(43-$C20+1)),0)</f>
        <v>865.318809613421</v>
      </c>
      <c r="AZ20" s="141" t="n">
        <f aca="false">IF(AND((44-$C20+1)&gt;=1,(44-$C20+1)&lt;=60),$F20*INDEX($I$5:$BP$5,1,(44-$C20+1)),0)</f>
        <v>865.318809613421</v>
      </c>
      <c r="BA20" s="141" t="n">
        <f aca="false">IF(AND((45-$C20+1)&gt;=1,(45-$C20+1)&lt;=60),$F20*INDEX($I$5:$BP$5,1,(45-$C20+1)),0)</f>
        <v>865.318809613421</v>
      </c>
      <c r="BB20" s="141" t="n">
        <f aca="false">IF(AND((46-$C20+1)&gt;=1,(46-$C20+1)&lt;=60),$F20*INDEX($I$5:$BP$5,1,(46-$C20+1)),0)</f>
        <v>865.318809613421</v>
      </c>
      <c r="BC20" s="141" t="n">
        <f aca="false">IF(AND((47-$C20+1)&gt;=1,(47-$C20+1)&lt;=60),$F20*INDEX($I$5:$BP$5,1,(47-$C20+1)),0)</f>
        <v>865.318809613421</v>
      </c>
      <c r="BD20" s="141" t="n">
        <f aca="false">IF(AND((48-$C20+1)&gt;=1,(48-$C20+1)&lt;=60),$F20*INDEX($I$5:$BP$5,1,(48-$C20+1)),0)</f>
        <v>865.318809613421</v>
      </c>
      <c r="BE20" s="141" t="n">
        <f aca="false">IF(AND((49-$C20+1)&gt;=1,(49-$C20+1)&lt;=60),$F20*INDEX($I$5:$BP$5,1,(49-$C20+1)),0)</f>
        <v>259.595642884026</v>
      </c>
      <c r="BF20" s="141" t="n">
        <f aca="false">IF(AND((50-$C20+1)&gt;=1,(50-$C20+1)&lt;=60),$F20*INDEX($I$5:$BP$5,1,(50-$C20+1)),0)</f>
        <v>259.595642884026</v>
      </c>
      <c r="BG20" s="141" t="n">
        <f aca="false">IF(AND((51-$C20+1)&gt;=1,(51-$C20+1)&lt;=60),$F20*INDEX($I$5:$BP$5,1,(51-$C20+1)),0)</f>
        <v>259.595642884026</v>
      </c>
      <c r="BH20" s="141" t="n">
        <f aca="false">IF(AND((52-$C20+1)&gt;=1,(52-$C20+1)&lt;=60),$F20*INDEX($I$5:$BP$5,1,(52-$C20+1)),0)</f>
        <v>259.595642884026</v>
      </c>
      <c r="BI20" s="141" t="n">
        <f aca="false">IF(AND((53-$C20+1)&gt;=1,(53-$C20+1)&lt;=60),$F20*INDEX($I$5:$BP$5,1,(53-$C20+1)),0)</f>
        <v>259.595642884026</v>
      </c>
      <c r="BJ20" s="141" t="n">
        <f aca="false">IF(AND((54-$C20+1)&gt;=1,(54-$C20+1)&lt;=60),$F20*INDEX($I$5:$BP$5,1,(54-$C20+1)),0)</f>
        <v>259.595642884026</v>
      </c>
      <c r="BK20" s="141" t="n">
        <f aca="false">IF(AND((55-$C20+1)&gt;=1,(55-$C20+1)&lt;=60),$F20*INDEX($I$5:$BP$5,1,(55-$C20+1)),0)</f>
        <v>259.595642884026</v>
      </c>
      <c r="BL20" s="141" t="n">
        <f aca="false">IF(AND((56-$C20+1)&gt;=1,(56-$C20+1)&lt;=60),$F20*INDEX($I$5:$BP$5,1,(56-$C20+1)),0)</f>
        <v>259.595642884026</v>
      </c>
      <c r="BM20" s="141" t="n">
        <f aca="false">IF(AND((57-$C20+1)&gt;=1,(57-$C20+1)&lt;=60),$F20*INDEX($I$5:$BP$5,1,(57-$C20+1)),0)</f>
        <v>259.595642884026</v>
      </c>
      <c r="BN20" s="141" t="n">
        <f aca="false">IF(AND((58-$C20+1)&gt;=1,(58-$C20+1)&lt;=60),$F20*INDEX($I$5:$BP$5,1,(58-$C20+1)),0)</f>
        <v>259.595642884026</v>
      </c>
      <c r="BO20" s="141" t="n">
        <f aca="false">IF(AND((59-$C20+1)&gt;=1,(59-$C20+1)&lt;=60),$F20*INDEX($I$5:$BP$5,1,(59-$C20+1)),0)</f>
        <v>259.595642884026</v>
      </c>
      <c r="BP20" s="141" t="n">
        <f aca="false">IF(AND((60-$C20+1)&gt;=1,(60-$C20+1)&lt;=60),$F20*INDEX($I$5:$BP$5,1,(60-$C20+1)),0)</f>
        <v>259.595642884026</v>
      </c>
    </row>
    <row r="21" customFormat="false" ht="15" hidden="false" customHeight="true" outlineLevel="0" collapsed="false">
      <c r="B21" s="107" t="n">
        <v>14</v>
      </c>
      <c r="C21" s="140" t="n">
        <f aca="false">'Forever Pre-Saver Engine'!D28</f>
        <v>14</v>
      </c>
      <c r="D21" s="109" t="n">
        <f aca="false">'Forever Pre-Saver Engine'!E28</f>
        <v>16044.9618434235</v>
      </c>
      <c r="E21" s="48" t="n">
        <f aca="false">Assumptions!$F$31</f>
        <v>12</v>
      </c>
      <c r="F21" s="52" t="n">
        <f aca="false">D21*E21</f>
        <v>192539.542121082</v>
      </c>
      <c r="G21" s="133" t="n">
        <f aca="false">SUM(I21:BP21)</f>
        <v>207268.817093345</v>
      </c>
      <c r="I21" s="141" t="n">
        <f aca="false">IF(AND((1-$C21+1)&gt;=1,(1-$C21+1)&lt;=60),$F21*INDEX($I$5:$BP$5,1,(1-$C21+1)),0)</f>
        <v>0</v>
      </c>
      <c r="J21" s="141" t="n">
        <f aca="false">IF(AND((2-$C21+1)&gt;=1,(2-$C21+1)&lt;=60),$F21*INDEX($I$5:$BP$5,1,(2-$C21+1)),0)</f>
        <v>0</v>
      </c>
      <c r="K21" s="141" t="n">
        <f aca="false">IF(AND((3-$C21+1)&gt;=1,(3-$C21+1)&lt;=60),$F21*INDEX($I$5:$BP$5,1,(3-$C21+1)),0)</f>
        <v>0</v>
      </c>
      <c r="L21" s="141" t="n">
        <f aca="false">IF(AND((4-$C21+1)&gt;=1,(4-$C21+1)&lt;=60),$F21*INDEX($I$5:$BP$5,1,(4-$C21+1)),0)</f>
        <v>0</v>
      </c>
      <c r="M21" s="141" t="n">
        <f aca="false">IF(AND((5-$C21+1)&gt;=1,(5-$C21+1)&lt;=60),$F21*INDEX($I$5:$BP$5,1,(5-$C21+1)),0)</f>
        <v>0</v>
      </c>
      <c r="N21" s="141" t="n">
        <f aca="false">IF(AND((6-$C21+1)&gt;=1,(6-$C21+1)&lt;=60),$F21*INDEX($I$5:$BP$5,1,(6-$C21+1)),0)</f>
        <v>0</v>
      </c>
      <c r="O21" s="141" t="n">
        <f aca="false">IF(AND((7-$C21+1)&gt;=1,(7-$C21+1)&lt;=60),$F21*INDEX($I$5:$BP$5,1,(7-$C21+1)),0)</f>
        <v>0</v>
      </c>
      <c r="P21" s="141" t="n">
        <f aca="false">IF(AND((8-$C21+1)&gt;=1,(8-$C21+1)&lt;=60),$F21*INDEX($I$5:$BP$5,1,(8-$C21+1)),0)</f>
        <v>0</v>
      </c>
      <c r="Q21" s="141" t="n">
        <f aca="false">IF(AND((9-$C21+1)&gt;=1,(9-$C21+1)&lt;=60),$F21*INDEX($I$5:$BP$5,1,(9-$C21+1)),0)</f>
        <v>0</v>
      </c>
      <c r="R21" s="141" t="n">
        <f aca="false">IF(AND((10-$C21+1)&gt;=1,(10-$C21+1)&lt;=60),$F21*INDEX($I$5:$BP$5,1,(10-$C21+1)),0)</f>
        <v>0</v>
      </c>
      <c r="S21" s="141" t="n">
        <f aca="false">IF(AND((11-$C21+1)&gt;=1,(11-$C21+1)&lt;=60),$F21*INDEX($I$5:$BP$5,1,(11-$C21+1)),0)</f>
        <v>0</v>
      </c>
      <c r="T21" s="141" t="n">
        <f aca="false">IF(AND((12-$C21+1)&gt;=1,(12-$C21+1)&lt;=60),$F21*INDEX($I$5:$BP$5,1,(12-$C21+1)),0)</f>
        <v>0</v>
      </c>
      <c r="U21" s="141" t="n">
        <f aca="false">IF(AND((13-$C21+1)&gt;=1,(13-$C21+1)&lt;=60),$F21*INDEX($I$5:$BP$5,1,(13-$C21+1)),0)</f>
        <v>0</v>
      </c>
      <c r="V21" s="141" t="n">
        <f aca="false">IF(AND((14-$C21+1)&gt;=1,(14-$C21+1)&lt;=60),$F21*INDEX($I$5:$BP$5,1,(14-$C21+1)),0)</f>
        <v>19253.9542121082</v>
      </c>
      <c r="W21" s="141" t="n">
        <f aca="false">IF(AND((15-$C21+1)&gt;=1,(15-$C21+1)&lt;=60),$F21*INDEX($I$5:$BP$5,1,(15-$C21+1)),0)</f>
        <v>19253.9542121082</v>
      </c>
      <c r="X21" s="141" t="n">
        <f aca="false">IF(AND((16-$C21+1)&gt;=1,(16-$C21+1)&lt;=60),$F21*INDEX($I$5:$BP$5,1,(16-$C21+1)),0)</f>
        <v>19253.9542121082</v>
      </c>
      <c r="Y21" s="141" t="n">
        <f aca="false">IF(AND((17-$C21+1)&gt;=1,(17-$C21+1)&lt;=60),$F21*INDEX($I$5:$BP$5,1,(17-$C21+1)),0)</f>
        <v>16044.9618434235</v>
      </c>
      <c r="Z21" s="141" t="n">
        <f aca="false">IF(AND((18-$C21+1)&gt;=1,(18-$C21+1)&lt;=60),$F21*INDEX($I$5:$BP$5,1,(18-$C21+1)),0)</f>
        <v>16044.9618434235</v>
      </c>
      <c r="AA21" s="141" t="n">
        <f aca="false">IF(AND((19-$C21+1)&gt;=1,(19-$C21+1)&lt;=60),$F21*INDEX($I$5:$BP$5,1,(19-$C21+1)),0)</f>
        <v>16044.9618434235</v>
      </c>
      <c r="AB21" s="141" t="n">
        <f aca="false">IF(AND((20-$C21+1)&gt;=1,(20-$C21+1)&lt;=60),$F21*INDEX($I$5:$BP$5,1,(20-$C21+1)),0)</f>
        <v>8022.48092171175</v>
      </c>
      <c r="AC21" s="141" t="n">
        <f aca="false">IF(AND((21-$C21+1)&gt;=1,(21-$C21+1)&lt;=60),$F21*INDEX($I$5:$BP$5,1,(21-$C21+1)),0)</f>
        <v>8022.48092171175</v>
      </c>
      <c r="AD21" s="141" t="n">
        <f aca="false">IF(AND((22-$C21+1)&gt;=1,(22-$C21+1)&lt;=60),$F21*INDEX($I$5:$BP$5,1,(22-$C21+1)),0)</f>
        <v>8022.48092171175</v>
      </c>
      <c r="AE21" s="141" t="n">
        <f aca="false">IF(AND((23-$C21+1)&gt;=1,(23-$C21+1)&lt;=60),$F21*INDEX($I$5:$BP$5,1,(23-$C21+1)),0)</f>
        <v>8022.48092171175</v>
      </c>
      <c r="AF21" s="141" t="n">
        <f aca="false">IF(AND((24-$C21+1)&gt;=1,(24-$C21+1)&lt;=60),$F21*INDEX($I$5:$BP$5,1,(24-$C21+1)),0)</f>
        <v>8022.48092171175</v>
      </c>
      <c r="AG21" s="141" t="n">
        <f aca="false">IF(AND((25-$C21+1)&gt;=1,(25-$C21+1)&lt;=60),$F21*INDEX($I$5:$BP$5,1,(25-$C21+1)),0)</f>
        <v>8022.48092171175</v>
      </c>
      <c r="AH21" s="141" t="n">
        <f aca="false">IF(AND((26-$C21+1)&gt;=1,(26-$C21+1)&lt;=60),$F21*INDEX($I$5:$BP$5,1,(26-$C21+1)),0)</f>
        <v>3208.9923686847</v>
      </c>
      <c r="AI21" s="141" t="n">
        <f aca="false">IF(AND((27-$C21+1)&gt;=1,(27-$C21+1)&lt;=60),$F21*INDEX($I$5:$BP$5,1,(27-$C21+1)),0)</f>
        <v>3208.9923686847</v>
      </c>
      <c r="AJ21" s="141" t="n">
        <f aca="false">IF(AND((28-$C21+1)&gt;=1,(28-$C21+1)&lt;=60),$F21*INDEX($I$5:$BP$5,1,(28-$C21+1)),0)</f>
        <v>3208.9923686847</v>
      </c>
      <c r="AK21" s="141" t="n">
        <f aca="false">IF(AND((29-$C21+1)&gt;=1,(29-$C21+1)&lt;=60),$F21*INDEX($I$5:$BP$5,1,(29-$C21+1)),0)</f>
        <v>3208.9923686847</v>
      </c>
      <c r="AL21" s="141" t="n">
        <f aca="false">IF(AND((30-$C21+1)&gt;=1,(30-$C21+1)&lt;=60),$F21*INDEX($I$5:$BP$5,1,(30-$C21+1)),0)</f>
        <v>3208.9923686847</v>
      </c>
      <c r="AM21" s="141" t="n">
        <f aca="false">IF(AND((31-$C21+1)&gt;=1,(31-$C21+1)&lt;=60),$F21*INDEX($I$5:$BP$5,1,(31-$C21+1)),0)</f>
        <v>3208.9923686847</v>
      </c>
      <c r="AN21" s="141" t="n">
        <f aca="false">IF(AND((32-$C21+1)&gt;=1,(32-$C21+1)&lt;=60),$F21*INDEX($I$5:$BP$5,1,(32-$C21+1)),0)</f>
        <v>3208.9923686847</v>
      </c>
      <c r="AO21" s="141" t="n">
        <f aca="false">IF(AND((33-$C21+1)&gt;=1,(33-$C21+1)&lt;=60),$F21*INDEX($I$5:$BP$5,1,(33-$C21+1)),0)</f>
        <v>3208.9923686847</v>
      </c>
      <c r="AP21" s="141" t="n">
        <f aca="false">IF(AND((34-$C21+1)&gt;=1,(34-$C21+1)&lt;=60),$F21*INDEX($I$5:$BP$5,1,(34-$C21+1)),0)</f>
        <v>3208.9923686847</v>
      </c>
      <c r="AQ21" s="141" t="n">
        <f aca="false">IF(AND((35-$C21+1)&gt;=1,(35-$C21+1)&lt;=60),$F21*INDEX($I$5:$BP$5,1,(35-$C21+1)),0)</f>
        <v>3208.9923686847</v>
      </c>
      <c r="AR21" s="141" t="n">
        <f aca="false">IF(AND((36-$C21+1)&gt;=1,(36-$C21+1)&lt;=60),$F21*INDEX($I$5:$BP$5,1,(36-$C21+1)),0)</f>
        <v>3208.9923686847</v>
      </c>
      <c r="AS21" s="141" t="n">
        <f aca="false">IF(AND((37-$C21+1)&gt;=1,(37-$C21+1)&lt;=60),$F21*INDEX($I$5:$BP$5,1,(37-$C21+1)),0)</f>
        <v>3208.9923686847</v>
      </c>
      <c r="AT21" s="141" t="n">
        <f aca="false">IF(AND((38-$C21+1)&gt;=1,(38-$C21+1)&lt;=60),$F21*INDEX($I$5:$BP$5,1,(38-$C21+1)),0)</f>
        <v>962.69771060541</v>
      </c>
      <c r="AU21" s="141" t="n">
        <f aca="false">IF(AND((39-$C21+1)&gt;=1,(39-$C21+1)&lt;=60),$F21*INDEX($I$5:$BP$5,1,(39-$C21+1)),0)</f>
        <v>962.69771060541</v>
      </c>
      <c r="AV21" s="141" t="n">
        <f aca="false">IF(AND((40-$C21+1)&gt;=1,(40-$C21+1)&lt;=60),$F21*INDEX($I$5:$BP$5,1,(40-$C21+1)),0)</f>
        <v>962.69771060541</v>
      </c>
      <c r="AW21" s="141" t="n">
        <f aca="false">IF(AND((41-$C21+1)&gt;=1,(41-$C21+1)&lt;=60),$F21*INDEX($I$5:$BP$5,1,(41-$C21+1)),0)</f>
        <v>962.69771060541</v>
      </c>
      <c r="AX21" s="141" t="n">
        <f aca="false">IF(AND((42-$C21+1)&gt;=1,(42-$C21+1)&lt;=60),$F21*INDEX($I$5:$BP$5,1,(42-$C21+1)),0)</f>
        <v>962.69771060541</v>
      </c>
      <c r="AY21" s="141" t="n">
        <f aca="false">IF(AND((43-$C21+1)&gt;=1,(43-$C21+1)&lt;=60),$F21*INDEX($I$5:$BP$5,1,(43-$C21+1)),0)</f>
        <v>962.69771060541</v>
      </c>
      <c r="AZ21" s="141" t="n">
        <f aca="false">IF(AND((44-$C21+1)&gt;=1,(44-$C21+1)&lt;=60),$F21*INDEX($I$5:$BP$5,1,(44-$C21+1)),0)</f>
        <v>962.69771060541</v>
      </c>
      <c r="BA21" s="141" t="n">
        <f aca="false">IF(AND((45-$C21+1)&gt;=1,(45-$C21+1)&lt;=60),$F21*INDEX($I$5:$BP$5,1,(45-$C21+1)),0)</f>
        <v>962.69771060541</v>
      </c>
      <c r="BB21" s="141" t="n">
        <f aca="false">IF(AND((46-$C21+1)&gt;=1,(46-$C21+1)&lt;=60),$F21*INDEX($I$5:$BP$5,1,(46-$C21+1)),0)</f>
        <v>962.69771060541</v>
      </c>
      <c r="BC21" s="141" t="n">
        <f aca="false">IF(AND((47-$C21+1)&gt;=1,(47-$C21+1)&lt;=60),$F21*INDEX($I$5:$BP$5,1,(47-$C21+1)),0)</f>
        <v>962.69771060541</v>
      </c>
      <c r="BD21" s="141" t="n">
        <f aca="false">IF(AND((48-$C21+1)&gt;=1,(48-$C21+1)&lt;=60),$F21*INDEX($I$5:$BP$5,1,(48-$C21+1)),0)</f>
        <v>962.69771060541</v>
      </c>
      <c r="BE21" s="141" t="n">
        <f aca="false">IF(AND((49-$C21+1)&gt;=1,(49-$C21+1)&lt;=60),$F21*INDEX($I$5:$BP$5,1,(49-$C21+1)),0)</f>
        <v>962.69771060541</v>
      </c>
      <c r="BF21" s="141" t="n">
        <f aca="false">IF(AND((50-$C21+1)&gt;=1,(50-$C21+1)&lt;=60),$F21*INDEX($I$5:$BP$5,1,(50-$C21+1)),0)</f>
        <v>288.809313181623</v>
      </c>
      <c r="BG21" s="141" t="n">
        <f aca="false">IF(AND((51-$C21+1)&gt;=1,(51-$C21+1)&lt;=60),$F21*INDEX($I$5:$BP$5,1,(51-$C21+1)),0)</f>
        <v>288.809313181623</v>
      </c>
      <c r="BH21" s="141" t="n">
        <f aca="false">IF(AND((52-$C21+1)&gt;=1,(52-$C21+1)&lt;=60),$F21*INDEX($I$5:$BP$5,1,(52-$C21+1)),0)</f>
        <v>288.809313181623</v>
      </c>
      <c r="BI21" s="141" t="n">
        <f aca="false">IF(AND((53-$C21+1)&gt;=1,(53-$C21+1)&lt;=60),$F21*INDEX($I$5:$BP$5,1,(53-$C21+1)),0)</f>
        <v>288.809313181623</v>
      </c>
      <c r="BJ21" s="141" t="n">
        <f aca="false">IF(AND((54-$C21+1)&gt;=1,(54-$C21+1)&lt;=60),$F21*INDEX($I$5:$BP$5,1,(54-$C21+1)),0)</f>
        <v>288.809313181623</v>
      </c>
      <c r="BK21" s="141" t="n">
        <f aca="false">IF(AND((55-$C21+1)&gt;=1,(55-$C21+1)&lt;=60),$F21*INDEX($I$5:$BP$5,1,(55-$C21+1)),0)</f>
        <v>288.809313181623</v>
      </c>
      <c r="BL21" s="141" t="n">
        <f aca="false">IF(AND((56-$C21+1)&gt;=1,(56-$C21+1)&lt;=60),$F21*INDEX($I$5:$BP$5,1,(56-$C21+1)),0)</f>
        <v>288.809313181623</v>
      </c>
      <c r="BM21" s="141" t="n">
        <f aca="false">IF(AND((57-$C21+1)&gt;=1,(57-$C21+1)&lt;=60),$F21*INDEX($I$5:$BP$5,1,(57-$C21+1)),0)</f>
        <v>288.809313181623</v>
      </c>
      <c r="BN21" s="141" t="n">
        <f aca="false">IF(AND((58-$C21+1)&gt;=1,(58-$C21+1)&lt;=60),$F21*INDEX($I$5:$BP$5,1,(58-$C21+1)),0)</f>
        <v>288.809313181623</v>
      </c>
      <c r="BO21" s="141" t="n">
        <f aca="false">IF(AND((59-$C21+1)&gt;=1,(59-$C21+1)&lt;=60),$F21*INDEX($I$5:$BP$5,1,(59-$C21+1)),0)</f>
        <v>288.809313181623</v>
      </c>
      <c r="BP21" s="141" t="n">
        <f aca="false">IF(AND((60-$C21+1)&gt;=1,(60-$C21+1)&lt;=60),$F21*INDEX($I$5:$BP$5,1,(60-$C21+1)),0)</f>
        <v>288.809313181623</v>
      </c>
    </row>
    <row r="22" customFormat="false" ht="15" hidden="false" customHeight="true" outlineLevel="0" collapsed="false">
      <c r="B22" s="107" t="n">
        <v>15</v>
      </c>
      <c r="C22" s="140" t="n">
        <f aca="false">'Forever Pre-Saver Engine'!D29</f>
        <v>15</v>
      </c>
      <c r="D22" s="109" t="n">
        <f aca="false">'Forever Pre-Saver Engine'!E29</f>
        <v>17804.5910418873</v>
      </c>
      <c r="E22" s="48" t="n">
        <f aca="false">Assumptions!$F$31</f>
        <v>12</v>
      </c>
      <c r="F22" s="52" t="n">
        <f aca="false">D22*E22</f>
        <v>213655.092502648</v>
      </c>
      <c r="G22" s="133" t="n">
        <f aca="false">SUM(I22:BP22)</f>
        <v>229679.224440346</v>
      </c>
      <c r="I22" s="141" t="n">
        <f aca="false">IF(AND((1-$C22+1)&gt;=1,(1-$C22+1)&lt;=60),$F22*INDEX($I$5:$BP$5,1,(1-$C22+1)),0)</f>
        <v>0</v>
      </c>
      <c r="J22" s="141" t="n">
        <f aca="false">IF(AND((2-$C22+1)&gt;=1,(2-$C22+1)&lt;=60),$F22*INDEX($I$5:$BP$5,1,(2-$C22+1)),0)</f>
        <v>0</v>
      </c>
      <c r="K22" s="141" t="n">
        <f aca="false">IF(AND((3-$C22+1)&gt;=1,(3-$C22+1)&lt;=60),$F22*INDEX($I$5:$BP$5,1,(3-$C22+1)),0)</f>
        <v>0</v>
      </c>
      <c r="L22" s="141" t="n">
        <f aca="false">IF(AND((4-$C22+1)&gt;=1,(4-$C22+1)&lt;=60),$F22*INDEX($I$5:$BP$5,1,(4-$C22+1)),0)</f>
        <v>0</v>
      </c>
      <c r="M22" s="141" t="n">
        <f aca="false">IF(AND((5-$C22+1)&gt;=1,(5-$C22+1)&lt;=60),$F22*INDEX($I$5:$BP$5,1,(5-$C22+1)),0)</f>
        <v>0</v>
      </c>
      <c r="N22" s="141" t="n">
        <f aca="false">IF(AND((6-$C22+1)&gt;=1,(6-$C22+1)&lt;=60),$F22*INDEX($I$5:$BP$5,1,(6-$C22+1)),0)</f>
        <v>0</v>
      </c>
      <c r="O22" s="141" t="n">
        <f aca="false">IF(AND((7-$C22+1)&gt;=1,(7-$C22+1)&lt;=60),$F22*INDEX($I$5:$BP$5,1,(7-$C22+1)),0)</f>
        <v>0</v>
      </c>
      <c r="P22" s="141" t="n">
        <f aca="false">IF(AND((8-$C22+1)&gt;=1,(8-$C22+1)&lt;=60),$F22*INDEX($I$5:$BP$5,1,(8-$C22+1)),0)</f>
        <v>0</v>
      </c>
      <c r="Q22" s="141" t="n">
        <f aca="false">IF(AND((9-$C22+1)&gt;=1,(9-$C22+1)&lt;=60),$F22*INDEX($I$5:$BP$5,1,(9-$C22+1)),0)</f>
        <v>0</v>
      </c>
      <c r="R22" s="141" t="n">
        <f aca="false">IF(AND((10-$C22+1)&gt;=1,(10-$C22+1)&lt;=60),$F22*INDEX($I$5:$BP$5,1,(10-$C22+1)),0)</f>
        <v>0</v>
      </c>
      <c r="S22" s="141" t="n">
        <f aca="false">IF(AND((11-$C22+1)&gt;=1,(11-$C22+1)&lt;=60),$F22*INDEX($I$5:$BP$5,1,(11-$C22+1)),0)</f>
        <v>0</v>
      </c>
      <c r="T22" s="141" t="n">
        <f aca="false">IF(AND((12-$C22+1)&gt;=1,(12-$C22+1)&lt;=60),$F22*INDEX($I$5:$BP$5,1,(12-$C22+1)),0)</f>
        <v>0</v>
      </c>
      <c r="U22" s="141" t="n">
        <f aca="false">IF(AND((13-$C22+1)&gt;=1,(13-$C22+1)&lt;=60),$F22*INDEX($I$5:$BP$5,1,(13-$C22+1)),0)</f>
        <v>0</v>
      </c>
      <c r="V22" s="141" t="n">
        <f aca="false">IF(AND((14-$C22+1)&gt;=1,(14-$C22+1)&lt;=60),$F22*INDEX($I$5:$BP$5,1,(14-$C22+1)),0)</f>
        <v>0</v>
      </c>
      <c r="W22" s="141" t="n">
        <f aca="false">IF(AND((15-$C22+1)&gt;=1,(15-$C22+1)&lt;=60),$F22*INDEX($I$5:$BP$5,1,(15-$C22+1)),0)</f>
        <v>21365.5092502648</v>
      </c>
      <c r="X22" s="141" t="n">
        <f aca="false">IF(AND((16-$C22+1)&gt;=1,(16-$C22+1)&lt;=60),$F22*INDEX($I$5:$BP$5,1,(16-$C22+1)),0)</f>
        <v>21365.5092502648</v>
      </c>
      <c r="Y22" s="141" t="n">
        <f aca="false">IF(AND((17-$C22+1)&gt;=1,(17-$C22+1)&lt;=60),$F22*INDEX($I$5:$BP$5,1,(17-$C22+1)),0)</f>
        <v>21365.5092502648</v>
      </c>
      <c r="Z22" s="141" t="n">
        <f aca="false">IF(AND((18-$C22+1)&gt;=1,(18-$C22+1)&lt;=60),$F22*INDEX($I$5:$BP$5,1,(18-$C22+1)),0)</f>
        <v>17804.5910418873</v>
      </c>
      <c r="AA22" s="141" t="n">
        <f aca="false">IF(AND((19-$C22+1)&gt;=1,(19-$C22+1)&lt;=60),$F22*INDEX($I$5:$BP$5,1,(19-$C22+1)),0)</f>
        <v>17804.5910418873</v>
      </c>
      <c r="AB22" s="141" t="n">
        <f aca="false">IF(AND((20-$C22+1)&gt;=1,(20-$C22+1)&lt;=60),$F22*INDEX($I$5:$BP$5,1,(20-$C22+1)),0)</f>
        <v>17804.5910418873</v>
      </c>
      <c r="AC22" s="141" t="n">
        <f aca="false">IF(AND((21-$C22+1)&gt;=1,(21-$C22+1)&lt;=60),$F22*INDEX($I$5:$BP$5,1,(21-$C22+1)),0)</f>
        <v>8902.29552094366</v>
      </c>
      <c r="AD22" s="141" t="n">
        <f aca="false">IF(AND((22-$C22+1)&gt;=1,(22-$C22+1)&lt;=60),$F22*INDEX($I$5:$BP$5,1,(22-$C22+1)),0)</f>
        <v>8902.29552094366</v>
      </c>
      <c r="AE22" s="141" t="n">
        <f aca="false">IF(AND((23-$C22+1)&gt;=1,(23-$C22+1)&lt;=60),$F22*INDEX($I$5:$BP$5,1,(23-$C22+1)),0)</f>
        <v>8902.29552094366</v>
      </c>
      <c r="AF22" s="141" t="n">
        <f aca="false">IF(AND((24-$C22+1)&gt;=1,(24-$C22+1)&lt;=60),$F22*INDEX($I$5:$BP$5,1,(24-$C22+1)),0)</f>
        <v>8902.29552094366</v>
      </c>
      <c r="AG22" s="141" t="n">
        <f aca="false">IF(AND((25-$C22+1)&gt;=1,(25-$C22+1)&lt;=60),$F22*INDEX($I$5:$BP$5,1,(25-$C22+1)),0)</f>
        <v>8902.29552094366</v>
      </c>
      <c r="AH22" s="141" t="n">
        <f aca="false">IF(AND((26-$C22+1)&gt;=1,(26-$C22+1)&lt;=60),$F22*INDEX($I$5:$BP$5,1,(26-$C22+1)),0)</f>
        <v>8902.29552094366</v>
      </c>
      <c r="AI22" s="141" t="n">
        <f aca="false">IF(AND((27-$C22+1)&gt;=1,(27-$C22+1)&lt;=60),$F22*INDEX($I$5:$BP$5,1,(27-$C22+1)),0)</f>
        <v>3560.91820837746</v>
      </c>
      <c r="AJ22" s="141" t="n">
        <f aca="false">IF(AND((28-$C22+1)&gt;=1,(28-$C22+1)&lt;=60),$F22*INDEX($I$5:$BP$5,1,(28-$C22+1)),0)</f>
        <v>3560.91820837746</v>
      </c>
      <c r="AK22" s="141" t="n">
        <f aca="false">IF(AND((29-$C22+1)&gt;=1,(29-$C22+1)&lt;=60),$F22*INDEX($I$5:$BP$5,1,(29-$C22+1)),0)</f>
        <v>3560.91820837746</v>
      </c>
      <c r="AL22" s="141" t="n">
        <f aca="false">IF(AND((30-$C22+1)&gt;=1,(30-$C22+1)&lt;=60),$F22*INDEX($I$5:$BP$5,1,(30-$C22+1)),0)</f>
        <v>3560.91820837746</v>
      </c>
      <c r="AM22" s="141" t="n">
        <f aca="false">IF(AND((31-$C22+1)&gt;=1,(31-$C22+1)&lt;=60),$F22*INDEX($I$5:$BP$5,1,(31-$C22+1)),0)</f>
        <v>3560.91820837746</v>
      </c>
      <c r="AN22" s="141" t="n">
        <f aca="false">IF(AND((32-$C22+1)&gt;=1,(32-$C22+1)&lt;=60),$F22*INDEX($I$5:$BP$5,1,(32-$C22+1)),0)</f>
        <v>3560.91820837746</v>
      </c>
      <c r="AO22" s="141" t="n">
        <f aca="false">IF(AND((33-$C22+1)&gt;=1,(33-$C22+1)&lt;=60),$F22*INDEX($I$5:$BP$5,1,(33-$C22+1)),0)</f>
        <v>3560.91820837746</v>
      </c>
      <c r="AP22" s="141" t="n">
        <f aca="false">IF(AND((34-$C22+1)&gt;=1,(34-$C22+1)&lt;=60),$F22*INDEX($I$5:$BP$5,1,(34-$C22+1)),0)</f>
        <v>3560.91820837746</v>
      </c>
      <c r="AQ22" s="141" t="n">
        <f aca="false">IF(AND((35-$C22+1)&gt;=1,(35-$C22+1)&lt;=60),$F22*INDEX($I$5:$BP$5,1,(35-$C22+1)),0)</f>
        <v>3560.91820837746</v>
      </c>
      <c r="AR22" s="141" t="n">
        <f aca="false">IF(AND((36-$C22+1)&gt;=1,(36-$C22+1)&lt;=60),$F22*INDEX($I$5:$BP$5,1,(36-$C22+1)),0)</f>
        <v>3560.91820837746</v>
      </c>
      <c r="AS22" s="141" t="n">
        <f aca="false">IF(AND((37-$C22+1)&gt;=1,(37-$C22+1)&lt;=60),$F22*INDEX($I$5:$BP$5,1,(37-$C22+1)),0)</f>
        <v>3560.91820837746</v>
      </c>
      <c r="AT22" s="141" t="n">
        <f aca="false">IF(AND((38-$C22+1)&gt;=1,(38-$C22+1)&lt;=60),$F22*INDEX($I$5:$BP$5,1,(38-$C22+1)),0)</f>
        <v>3560.91820837746</v>
      </c>
      <c r="AU22" s="141" t="n">
        <f aca="false">IF(AND((39-$C22+1)&gt;=1,(39-$C22+1)&lt;=60),$F22*INDEX($I$5:$BP$5,1,(39-$C22+1)),0)</f>
        <v>1068.27546251324</v>
      </c>
      <c r="AV22" s="141" t="n">
        <f aca="false">IF(AND((40-$C22+1)&gt;=1,(40-$C22+1)&lt;=60),$F22*INDEX($I$5:$BP$5,1,(40-$C22+1)),0)</f>
        <v>1068.27546251324</v>
      </c>
      <c r="AW22" s="141" t="n">
        <f aca="false">IF(AND((41-$C22+1)&gt;=1,(41-$C22+1)&lt;=60),$F22*INDEX($I$5:$BP$5,1,(41-$C22+1)),0)</f>
        <v>1068.27546251324</v>
      </c>
      <c r="AX22" s="141" t="n">
        <f aca="false">IF(AND((42-$C22+1)&gt;=1,(42-$C22+1)&lt;=60),$F22*INDEX($I$5:$BP$5,1,(42-$C22+1)),0)</f>
        <v>1068.27546251324</v>
      </c>
      <c r="AY22" s="141" t="n">
        <f aca="false">IF(AND((43-$C22+1)&gt;=1,(43-$C22+1)&lt;=60),$F22*INDEX($I$5:$BP$5,1,(43-$C22+1)),0)</f>
        <v>1068.27546251324</v>
      </c>
      <c r="AZ22" s="141" t="n">
        <f aca="false">IF(AND((44-$C22+1)&gt;=1,(44-$C22+1)&lt;=60),$F22*INDEX($I$5:$BP$5,1,(44-$C22+1)),0)</f>
        <v>1068.27546251324</v>
      </c>
      <c r="BA22" s="141" t="n">
        <f aca="false">IF(AND((45-$C22+1)&gt;=1,(45-$C22+1)&lt;=60),$F22*INDEX($I$5:$BP$5,1,(45-$C22+1)),0)</f>
        <v>1068.27546251324</v>
      </c>
      <c r="BB22" s="141" t="n">
        <f aca="false">IF(AND((46-$C22+1)&gt;=1,(46-$C22+1)&lt;=60),$F22*INDEX($I$5:$BP$5,1,(46-$C22+1)),0)</f>
        <v>1068.27546251324</v>
      </c>
      <c r="BC22" s="141" t="n">
        <f aca="false">IF(AND((47-$C22+1)&gt;=1,(47-$C22+1)&lt;=60),$F22*INDEX($I$5:$BP$5,1,(47-$C22+1)),0)</f>
        <v>1068.27546251324</v>
      </c>
      <c r="BD22" s="141" t="n">
        <f aca="false">IF(AND((48-$C22+1)&gt;=1,(48-$C22+1)&lt;=60),$F22*INDEX($I$5:$BP$5,1,(48-$C22+1)),0)</f>
        <v>1068.27546251324</v>
      </c>
      <c r="BE22" s="141" t="n">
        <f aca="false">IF(AND((49-$C22+1)&gt;=1,(49-$C22+1)&lt;=60),$F22*INDEX($I$5:$BP$5,1,(49-$C22+1)),0)</f>
        <v>1068.27546251324</v>
      </c>
      <c r="BF22" s="141" t="n">
        <f aca="false">IF(AND((50-$C22+1)&gt;=1,(50-$C22+1)&lt;=60),$F22*INDEX($I$5:$BP$5,1,(50-$C22+1)),0)</f>
        <v>1068.27546251324</v>
      </c>
      <c r="BG22" s="141" t="n">
        <f aca="false">IF(AND((51-$C22+1)&gt;=1,(51-$C22+1)&lt;=60),$F22*INDEX($I$5:$BP$5,1,(51-$C22+1)),0)</f>
        <v>320.482638753972</v>
      </c>
      <c r="BH22" s="141" t="n">
        <f aca="false">IF(AND((52-$C22+1)&gt;=1,(52-$C22+1)&lt;=60),$F22*INDEX($I$5:$BP$5,1,(52-$C22+1)),0)</f>
        <v>320.482638753972</v>
      </c>
      <c r="BI22" s="141" t="n">
        <f aca="false">IF(AND((53-$C22+1)&gt;=1,(53-$C22+1)&lt;=60),$F22*INDEX($I$5:$BP$5,1,(53-$C22+1)),0)</f>
        <v>320.482638753972</v>
      </c>
      <c r="BJ22" s="141" t="n">
        <f aca="false">IF(AND((54-$C22+1)&gt;=1,(54-$C22+1)&lt;=60),$F22*INDEX($I$5:$BP$5,1,(54-$C22+1)),0)</f>
        <v>320.482638753972</v>
      </c>
      <c r="BK22" s="141" t="n">
        <f aca="false">IF(AND((55-$C22+1)&gt;=1,(55-$C22+1)&lt;=60),$F22*INDEX($I$5:$BP$5,1,(55-$C22+1)),0)</f>
        <v>320.482638753972</v>
      </c>
      <c r="BL22" s="141" t="n">
        <f aca="false">IF(AND((56-$C22+1)&gt;=1,(56-$C22+1)&lt;=60),$F22*INDEX($I$5:$BP$5,1,(56-$C22+1)),0)</f>
        <v>320.482638753972</v>
      </c>
      <c r="BM22" s="141" t="n">
        <f aca="false">IF(AND((57-$C22+1)&gt;=1,(57-$C22+1)&lt;=60),$F22*INDEX($I$5:$BP$5,1,(57-$C22+1)),0)</f>
        <v>320.482638753972</v>
      </c>
      <c r="BN22" s="141" t="n">
        <f aca="false">IF(AND((58-$C22+1)&gt;=1,(58-$C22+1)&lt;=60),$F22*INDEX($I$5:$BP$5,1,(58-$C22+1)),0)</f>
        <v>320.482638753972</v>
      </c>
      <c r="BO22" s="141" t="n">
        <f aca="false">IF(AND((59-$C22+1)&gt;=1,(59-$C22+1)&lt;=60),$F22*INDEX($I$5:$BP$5,1,(59-$C22+1)),0)</f>
        <v>320.482638753972</v>
      </c>
      <c r="BP22" s="141" t="n">
        <f aca="false">IF(AND((60-$C22+1)&gt;=1,(60-$C22+1)&lt;=60),$F22*INDEX($I$5:$BP$5,1,(60-$C22+1)),0)</f>
        <v>320.482638753972</v>
      </c>
    </row>
    <row r="23" customFormat="false" ht="15" hidden="false" customHeight="true" outlineLevel="0" collapsed="false">
      <c r="B23" s="107" t="n">
        <v>16</v>
      </c>
      <c r="C23" s="140" t="n">
        <f aca="false">'Forever Pre-Saver Engine'!D30</f>
        <v>16</v>
      </c>
      <c r="D23" s="109" t="n">
        <f aca="false">'Forever Pre-Saver Engine'!E30</f>
        <v>19697.7538826857</v>
      </c>
      <c r="E23" s="48" t="n">
        <f aca="false">Assumptions!$F$31</f>
        <v>12</v>
      </c>
      <c r="F23" s="52" t="n">
        <f aca="false">D23*E23</f>
        <v>236373.046592229</v>
      </c>
      <c r="G23" s="133" t="n">
        <f aca="false">SUM(I23:BP23)</f>
        <v>253746.465516758</v>
      </c>
      <c r="I23" s="141" t="n">
        <f aca="false">IF(AND((1-$C23+1)&gt;=1,(1-$C23+1)&lt;=60),$F23*INDEX($I$5:$BP$5,1,(1-$C23+1)),0)</f>
        <v>0</v>
      </c>
      <c r="J23" s="141" t="n">
        <f aca="false">IF(AND((2-$C23+1)&gt;=1,(2-$C23+1)&lt;=60),$F23*INDEX($I$5:$BP$5,1,(2-$C23+1)),0)</f>
        <v>0</v>
      </c>
      <c r="K23" s="141" t="n">
        <f aca="false">IF(AND((3-$C23+1)&gt;=1,(3-$C23+1)&lt;=60),$F23*INDEX($I$5:$BP$5,1,(3-$C23+1)),0)</f>
        <v>0</v>
      </c>
      <c r="L23" s="141" t="n">
        <f aca="false">IF(AND((4-$C23+1)&gt;=1,(4-$C23+1)&lt;=60),$F23*INDEX($I$5:$BP$5,1,(4-$C23+1)),0)</f>
        <v>0</v>
      </c>
      <c r="M23" s="141" t="n">
        <f aca="false">IF(AND((5-$C23+1)&gt;=1,(5-$C23+1)&lt;=60),$F23*INDEX($I$5:$BP$5,1,(5-$C23+1)),0)</f>
        <v>0</v>
      </c>
      <c r="N23" s="141" t="n">
        <f aca="false">IF(AND((6-$C23+1)&gt;=1,(6-$C23+1)&lt;=60),$F23*INDEX($I$5:$BP$5,1,(6-$C23+1)),0)</f>
        <v>0</v>
      </c>
      <c r="O23" s="141" t="n">
        <f aca="false">IF(AND((7-$C23+1)&gt;=1,(7-$C23+1)&lt;=60),$F23*INDEX($I$5:$BP$5,1,(7-$C23+1)),0)</f>
        <v>0</v>
      </c>
      <c r="P23" s="141" t="n">
        <f aca="false">IF(AND((8-$C23+1)&gt;=1,(8-$C23+1)&lt;=60),$F23*INDEX($I$5:$BP$5,1,(8-$C23+1)),0)</f>
        <v>0</v>
      </c>
      <c r="Q23" s="141" t="n">
        <f aca="false">IF(AND((9-$C23+1)&gt;=1,(9-$C23+1)&lt;=60),$F23*INDEX($I$5:$BP$5,1,(9-$C23+1)),0)</f>
        <v>0</v>
      </c>
      <c r="R23" s="141" t="n">
        <f aca="false">IF(AND((10-$C23+1)&gt;=1,(10-$C23+1)&lt;=60),$F23*INDEX($I$5:$BP$5,1,(10-$C23+1)),0)</f>
        <v>0</v>
      </c>
      <c r="S23" s="141" t="n">
        <f aca="false">IF(AND((11-$C23+1)&gt;=1,(11-$C23+1)&lt;=60),$F23*INDEX($I$5:$BP$5,1,(11-$C23+1)),0)</f>
        <v>0</v>
      </c>
      <c r="T23" s="141" t="n">
        <f aca="false">IF(AND((12-$C23+1)&gt;=1,(12-$C23+1)&lt;=60),$F23*INDEX($I$5:$BP$5,1,(12-$C23+1)),0)</f>
        <v>0</v>
      </c>
      <c r="U23" s="141" t="n">
        <f aca="false">IF(AND((13-$C23+1)&gt;=1,(13-$C23+1)&lt;=60),$F23*INDEX($I$5:$BP$5,1,(13-$C23+1)),0)</f>
        <v>0</v>
      </c>
      <c r="V23" s="141" t="n">
        <f aca="false">IF(AND((14-$C23+1)&gt;=1,(14-$C23+1)&lt;=60),$F23*INDEX($I$5:$BP$5,1,(14-$C23+1)),0)</f>
        <v>0</v>
      </c>
      <c r="W23" s="141" t="n">
        <f aca="false">IF(AND((15-$C23+1)&gt;=1,(15-$C23+1)&lt;=60),$F23*INDEX($I$5:$BP$5,1,(15-$C23+1)),0)</f>
        <v>0</v>
      </c>
      <c r="X23" s="141" t="n">
        <f aca="false">IF(AND((16-$C23+1)&gt;=1,(16-$C23+1)&lt;=60),$F23*INDEX($I$5:$BP$5,1,(16-$C23+1)),0)</f>
        <v>23637.3046592229</v>
      </c>
      <c r="Y23" s="141" t="n">
        <f aca="false">IF(AND((17-$C23+1)&gt;=1,(17-$C23+1)&lt;=60),$F23*INDEX($I$5:$BP$5,1,(17-$C23+1)),0)</f>
        <v>23637.3046592229</v>
      </c>
      <c r="Z23" s="141" t="n">
        <f aca="false">IF(AND((18-$C23+1)&gt;=1,(18-$C23+1)&lt;=60),$F23*INDEX($I$5:$BP$5,1,(18-$C23+1)),0)</f>
        <v>23637.3046592229</v>
      </c>
      <c r="AA23" s="141" t="n">
        <f aca="false">IF(AND((19-$C23+1)&gt;=1,(19-$C23+1)&lt;=60),$F23*INDEX($I$5:$BP$5,1,(19-$C23+1)),0)</f>
        <v>19697.7538826857</v>
      </c>
      <c r="AB23" s="141" t="n">
        <f aca="false">IF(AND((20-$C23+1)&gt;=1,(20-$C23+1)&lt;=60),$F23*INDEX($I$5:$BP$5,1,(20-$C23+1)),0)</f>
        <v>19697.7538826857</v>
      </c>
      <c r="AC23" s="141" t="n">
        <f aca="false">IF(AND((21-$C23+1)&gt;=1,(21-$C23+1)&lt;=60),$F23*INDEX($I$5:$BP$5,1,(21-$C23+1)),0)</f>
        <v>19697.7538826857</v>
      </c>
      <c r="AD23" s="141" t="n">
        <f aca="false">IF(AND((22-$C23+1)&gt;=1,(22-$C23+1)&lt;=60),$F23*INDEX($I$5:$BP$5,1,(22-$C23+1)),0)</f>
        <v>9848.87694134287</v>
      </c>
      <c r="AE23" s="141" t="n">
        <f aca="false">IF(AND((23-$C23+1)&gt;=1,(23-$C23+1)&lt;=60),$F23*INDEX($I$5:$BP$5,1,(23-$C23+1)),0)</f>
        <v>9848.87694134287</v>
      </c>
      <c r="AF23" s="141" t="n">
        <f aca="false">IF(AND((24-$C23+1)&gt;=1,(24-$C23+1)&lt;=60),$F23*INDEX($I$5:$BP$5,1,(24-$C23+1)),0)</f>
        <v>9848.87694134287</v>
      </c>
      <c r="AG23" s="141" t="n">
        <f aca="false">IF(AND((25-$C23+1)&gt;=1,(25-$C23+1)&lt;=60),$F23*INDEX($I$5:$BP$5,1,(25-$C23+1)),0)</f>
        <v>9848.87694134287</v>
      </c>
      <c r="AH23" s="141" t="n">
        <f aca="false">IF(AND((26-$C23+1)&gt;=1,(26-$C23+1)&lt;=60),$F23*INDEX($I$5:$BP$5,1,(26-$C23+1)),0)</f>
        <v>9848.87694134287</v>
      </c>
      <c r="AI23" s="141" t="n">
        <f aca="false">IF(AND((27-$C23+1)&gt;=1,(27-$C23+1)&lt;=60),$F23*INDEX($I$5:$BP$5,1,(27-$C23+1)),0)</f>
        <v>9848.87694134287</v>
      </c>
      <c r="AJ23" s="141" t="n">
        <f aca="false">IF(AND((28-$C23+1)&gt;=1,(28-$C23+1)&lt;=60),$F23*INDEX($I$5:$BP$5,1,(28-$C23+1)),0)</f>
        <v>3939.55077653715</v>
      </c>
      <c r="AK23" s="141" t="n">
        <f aca="false">IF(AND((29-$C23+1)&gt;=1,(29-$C23+1)&lt;=60),$F23*INDEX($I$5:$BP$5,1,(29-$C23+1)),0)</f>
        <v>3939.55077653715</v>
      </c>
      <c r="AL23" s="141" t="n">
        <f aca="false">IF(AND((30-$C23+1)&gt;=1,(30-$C23+1)&lt;=60),$F23*INDEX($I$5:$BP$5,1,(30-$C23+1)),0)</f>
        <v>3939.55077653715</v>
      </c>
      <c r="AM23" s="141" t="n">
        <f aca="false">IF(AND((31-$C23+1)&gt;=1,(31-$C23+1)&lt;=60),$F23*INDEX($I$5:$BP$5,1,(31-$C23+1)),0)</f>
        <v>3939.55077653715</v>
      </c>
      <c r="AN23" s="141" t="n">
        <f aca="false">IF(AND((32-$C23+1)&gt;=1,(32-$C23+1)&lt;=60),$F23*INDEX($I$5:$BP$5,1,(32-$C23+1)),0)</f>
        <v>3939.55077653715</v>
      </c>
      <c r="AO23" s="141" t="n">
        <f aca="false">IF(AND((33-$C23+1)&gt;=1,(33-$C23+1)&lt;=60),$F23*INDEX($I$5:$BP$5,1,(33-$C23+1)),0)</f>
        <v>3939.55077653715</v>
      </c>
      <c r="AP23" s="141" t="n">
        <f aca="false">IF(AND((34-$C23+1)&gt;=1,(34-$C23+1)&lt;=60),$F23*INDEX($I$5:$BP$5,1,(34-$C23+1)),0)</f>
        <v>3939.55077653715</v>
      </c>
      <c r="AQ23" s="141" t="n">
        <f aca="false">IF(AND((35-$C23+1)&gt;=1,(35-$C23+1)&lt;=60),$F23*INDEX($I$5:$BP$5,1,(35-$C23+1)),0)</f>
        <v>3939.55077653715</v>
      </c>
      <c r="AR23" s="141" t="n">
        <f aca="false">IF(AND((36-$C23+1)&gt;=1,(36-$C23+1)&lt;=60),$F23*INDEX($I$5:$BP$5,1,(36-$C23+1)),0)</f>
        <v>3939.55077653715</v>
      </c>
      <c r="AS23" s="141" t="n">
        <f aca="false">IF(AND((37-$C23+1)&gt;=1,(37-$C23+1)&lt;=60),$F23*INDEX($I$5:$BP$5,1,(37-$C23+1)),0)</f>
        <v>3939.55077653715</v>
      </c>
      <c r="AT23" s="141" t="n">
        <f aca="false">IF(AND((38-$C23+1)&gt;=1,(38-$C23+1)&lt;=60),$F23*INDEX($I$5:$BP$5,1,(38-$C23+1)),0)</f>
        <v>3939.55077653715</v>
      </c>
      <c r="AU23" s="141" t="n">
        <f aca="false">IF(AND((39-$C23+1)&gt;=1,(39-$C23+1)&lt;=60),$F23*INDEX($I$5:$BP$5,1,(39-$C23+1)),0)</f>
        <v>3939.55077653715</v>
      </c>
      <c r="AV23" s="141" t="n">
        <f aca="false">IF(AND((40-$C23+1)&gt;=1,(40-$C23+1)&lt;=60),$F23*INDEX($I$5:$BP$5,1,(40-$C23+1)),0)</f>
        <v>1181.86523296114</v>
      </c>
      <c r="AW23" s="141" t="n">
        <f aca="false">IF(AND((41-$C23+1)&gt;=1,(41-$C23+1)&lt;=60),$F23*INDEX($I$5:$BP$5,1,(41-$C23+1)),0)</f>
        <v>1181.86523296114</v>
      </c>
      <c r="AX23" s="141" t="n">
        <f aca="false">IF(AND((42-$C23+1)&gt;=1,(42-$C23+1)&lt;=60),$F23*INDEX($I$5:$BP$5,1,(42-$C23+1)),0)</f>
        <v>1181.86523296114</v>
      </c>
      <c r="AY23" s="141" t="n">
        <f aca="false">IF(AND((43-$C23+1)&gt;=1,(43-$C23+1)&lt;=60),$F23*INDEX($I$5:$BP$5,1,(43-$C23+1)),0)</f>
        <v>1181.86523296114</v>
      </c>
      <c r="AZ23" s="141" t="n">
        <f aca="false">IF(AND((44-$C23+1)&gt;=1,(44-$C23+1)&lt;=60),$F23*INDEX($I$5:$BP$5,1,(44-$C23+1)),0)</f>
        <v>1181.86523296114</v>
      </c>
      <c r="BA23" s="141" t="n">
        <f aca="false">IF(AND((45-$C23+1)&gt;=1,(45-$C23+1)&lt;=60),$F23*INDEX($I$5:$BP$5,1,(45-$C23+1)),0)</f>
        <v>1181.86523296114</v>
      </c>
      <c r="BB23" s="141" t="n">
        <f aca="false">IF(AND((46-$C23+1)&gt;=1,(46-$C23+1)&lt;=60),$F23*INDEX($I$5:$BP$5,1,(46-$C23+1)),0)</f>
        <v>1181.86523296114</v>
      </c>
      <c r="BC23" s="141" t="n">
        <f aca="false">IF(AND((47-$C23+1)&gt;=1,(47-$C23+1)&lt;=60),$F23*INDEX($I$5:$BP$5,1,(47-$C23+1)),0)</f>
        <v>1181.86523296114</v>
      </c>
      <c r="BD23" s="141" t="n">
        <f aca="false">IF(AND((48-$C23+1)&gt;=1,(48-$C23+1)&lt;=60),$F23*INDEX($I$5:$BP$5,1,(48-$C23+1)),0)</f>
        <v>1181.86523296114</v>
      </c>
      <c r="BE23" s="141" t="n">
        <f aca="false">IF(AND((49-$C23+1)&gt;=1,(49-$C23+1)&lt;=60),$F23*INDEX($I$5:$BP$5,1,(49-$C23+1)),0)</f>
        <v>1181.86523296114</v>
      </c>
      <c r="BF23" s="141" t="n">
        <f aca="false">IF(AND((50-$C23+1)&gt;=1,(50-$C23+1)&lt;=60),$F23*INDEX($I$5:$BP$5,1,(50-$C23+1)),0)</f>
        <v>1181.86523296114</v>
      </c>
      <c r="BG23" s="141" t="n">
        <f aca="false">IF(AND((51-$C23+1)&gt;=1,(51-$C23+1)&lt;=60),$F23*INDEX($I$5:$BP$5,1,(51-$C23+1)),0)</f>
        <v>1181.86523296114</v>
      </c>
      <c r="BH23" s="141" t="n">
        <f aca="false">IF(AND((52-$C23+1)&gt;=1,(52-$C23+1)&lt;=60),$F23*INDEX($I$5:$BP$5,1,(52-$C23+1)),0)</f>
        <v>354.559569888343</v>
      </c>
      <c r="BI23" s="141" t="n">
        <f aca="false">IF(AND((53-$C23+1)&gt;=1,(53-$C23+1)&lt;=60),$F23*INDEX($I$5:$BP$5,1,(53-$C23+1)),0)</f>
        <v>354.559569888343</v>
      </c>
      <c r="BJ23" s="141" t="n">
        <f aca="false">IF(AND((54-$C23+1)&gt;=1,(54-$C23+1)&lt;=60),$F23*INDEX($I$5:$BP$5,1,(54-$C23+1)),0)</f>
        <v>354.559569888343</v>
      </c>
      <c r="BK23" s="141" t="n">
        <f aca="false">IF(AND((55-$C23+1)&gt;=1,(55-$C23+1)&lt;=60),$F23*INDEX($I$5:$BP$5,1,(55-$C23+1)),0)</f>
        <v>354.559569888343</v>
      </c>
      <c r="BL23" s="141" t="n">
        <f aca="false">IF(AND((56-$C23+1)&gt;=1,(56-$C23+1)&lt;=60),$F23*INDEX($I$5:$BP$5,1,(56-$C23+1)),0)</f>
        <v>354.559569888343</v>
      </c>
      <c r="BM23" s="141" t="n">
        <f aca="false">IF(AND((57-$C23+1)&gt;=1,(57-$C23+1)&lt;=60),$F23*INDEX($I$5:$BP$5,1,(57-$C23+1)),0)</f>
        <v>354.559569888343</v>
      </c>
      <c r="BN23" s="141" t="n">
        <f aca="false">IF(AND((58-$C23+1)&gt;=1,(58-$C23+1)&lt;=60),$F23*INDEX($I$5:$BP$5,1,(58-$C23+1)),0)</f>
        <v>354.559569888343</v>
      </c>
      <c r="BO23" s="141" t="n">
        <f aca="false">IF(AND((59-$C23+1)&gt;=1,(59-$C23+1)&lt;=60),$F23*INDEX($I$5:$BP$5,1,(59-$C23+1)),0)</f>
        <v>354.559569888343</v>
      </c>
      <c r="BP23" s="141" t="n">
        <f aca="false">IF(AND((60-$C23+1)&gt;=1,(60-$C23+1)&lt;=60),$F23*INDEX($I$5:$BP$5,1,(60-$C23+1)),0)</f>
        <v>354.559569888343</v>
      </c>
    </row>
    <row r="24" customFormat="false" ht="15" hidden="false" customHeight="true" outlineLevel="0" collapsed="false">
      <c r="B24" s="107" t="n">
        <v>17</v>
      </c>
      <c r="C24" s="140" t="n">
        <f aca="false">'Forever Pre-Saver Engine'!D31</f>
        <v>17</v>
      </c>
      <c r="D24" s="109" t="n">
        <f aca="false">'Forever Pre-Saver Engine'!E31</f>
        <v>21727.3390877835</v>
      </c>
      <c r="E24" s="48" t="n">
        <f aca="false">Assumptions!$F$31</f>
        <v>12</v>
      </c>
      <c r="F24" s="52" t="n">
        <f aca="false">D24*E24</f>
        <v>260728.069053402</v>
      </c>
      <c r="G24" s="133" t="n">
        <f aca="false">SUM(I24:BP24)</f>
        <v>279500.490025247</v>
      </c>
      <c r="I24" s="141" t="n">
        <f aca="false">IF(AND((1-$C24+1)&gt;=1,(1-$C24+1)&lt;=60),$F24*INDEX($I$5:$BP$5,1,(1-$C24+1)),0)</f>
        <v>0</v>
      </c>
      <c r="J24" s="141" t="n">
        <f aca="false">IF(AND((2-$C24+1)&gt;=1,(2-$C24+1)&lt;=60),$F24*INDEX($I$5:$BP$5,1,(2-$C24+1)),0)</f>
        <v>0</v>
      </c>
      <c r="K24" s="141" t="n">
        <f aca="false">IF(AND((3-$C24+1)&gt;=1,(3-$C24+1)&lt;=60),$F24*INDEX($I$5:$BP$5,1,(3-$C24+1)),0)</f>
        <v>0</v>
      </c>
      <c r="L24" s="141" t="n">
        <f aca="false">IF(AND((4-$C24+1)&gt;=1,(4-$C24+1)&lt;=60),$F24*INDEX($I$5:$BP$5,1,(4-$C24+1)),0)</f>
        <v>0</v>
      </c>
      <c r="M24" s="141" t="n">
        <f aca="false">IF(AND((5-$C24+1)&gt;=1,(5-$C24+1)&lt;=60),$F24*INDEX($I$5:$BP$5,1,(5-$C24+1)),0)</f>
        <v>0</v>
      </c>
      <c r="N24" s="141" t="n">
        <f aca="false">IF(AND((6-$C24+1)&gt;=1,(6-$C24+1)&lt;=60),$F24*INDEX($I$5:$BP$5,1,(6-$C24+1)),0)</f>
        <v>0</v>
      </c>
      <c r="O24" s="141" t="n">
        <f aca="false">IF(AND((7-$C24+1)&gt;=1,(7-$C24+1)&lt;=60),$F24*INDEX($I$5:$BP$5,1,(7-$C24+1)),0)</f>
        <v>0</v>
      </c>
      <c r="P24" s="141" t="n">
        <f aca="false">IF(AND((8-$C24+1)&gt;=1,(8-$C24+1)&lt;=60),$F24*INDEX($I$5:$BP$5,1,(8-$C24+1)),0)</f>
        <v>0</v>
      </c>
      <c r="Q24" s="141" t="n">
        <f aca="false">IF(AND((9-$C24+1)&gt;=1,(9-$C24+1)&lt;=60),$F24*INDEX($I$5:$BP$5,1,(9-$C24+1)),0)</f>
        <v>0</v>
      </c>
      <c r="R24" s="141" t="n">
        <f aca="false">IF(AND((10-$C24+1)&gt;=1,(10-$C24+1)&lt;=60),$F24*INDEX($I$5:$BP$5,1,(10-$C24+1)),0)</f>
        <v>0</v>
      </c>
      <c r="S24" s="141" t="n">
        <f aca="false">IF(AND((11-$C24+1)&gt;=1,(11-$C24+1)&lt;=60),$F24*INDEX($I$5:$BP$5,1,(11-$C24+1)),0)</f>
        <v>0</v>
      </c>
      <c r="T24" s="141" t="n">
        <f aca="false">IF(AND((12-$C24+1)&gt;=1,(12-$C24+1)&lt;=60),$F24*INDEX($I$5:$BP$5,1,(12-$C24+1)),0)</f>
        <v>0</v>
      </c>
      <c r="U24" s="141" t="n">
        <f aca="false">IF(AND((13-$C24+1)&gt;=1,(13-$C24+1)&lt;=60),$F24*INDEX($I$5:$BP$5,1,(13-$C24+1)),0)</f>
        <v>0</v>
      </c>
      <c r="V24" s="141" t="n">
        <f aca="false">IF(AND((14-$C24+1)&gt;=1,(14-$C24+1)&lt;=60),$F24*INDEX($I$5:$BP$5,1,(14-$C24+1)),0)</f>
        <v>0</v>
      </c>
      <c r="W24" s="141" t="n">
        <f aca="false">IF(AND((15-$C24+1)&gt;=1,(15-$C24+1)&lt;=60),$F24*INDEX($I$5:$BP$5,1,(15-$C24+1)),0)</f>
        <v>0</v>
      </c>
      <c r="X24" s="141" t="n">
        <f aca="false">IF(AND((16-$C24+1)&gt;=1,(16-$C24+1)&lt;=60),$F24*INDEX($I$5:$BP$5,1,(16-$C24+1)),0)</f>
        <v>0</v>
      </c>
      <c r="Y24" s="141" t="n">
        <f aca="false">IF(AND((17-$C24+1)&gt;=1,(17-$C24+1)&lt;=60),$F24*INDEX($I$5:$BP$5,1,(17-$C24+1)),0)</f>
        <v>26072.8069053402</v>
      </c>
      <c r="Z24" s="141" t="n">
        <f aca="false">IF(AND((18-$C24+1)&gt;=1,(18-$C24+1)&lt;=60),$F24*INDEX($I$5:$BP$5,1,(18-$C24+1)),0)</f>
        <v>26072.8069053402</v>
      </c>
      <c r="AA24" s="141" t="n">
        <f aca="false">IF(AND((19-$C24+1)&gt;=1,(19-$C24+1)&lt;=60),$F24*INDEX($I$5:$BP$5,1,(19-$C24+1)),0)</f>
        <v>26072.8069053402</v>
      </c>
      <c r="AB24" s="141" t="n">
        <f aca="false">IF(AND((20-$C24+1)&gt;=1,(20-$C24+1)&lt;=60),$F24*INDEX($I$5:$BP$5,1,(20-$C24+1)),0)</f>
        <v>21727.3390877835</v>
      </c>
      <c r="AC24" s="141" t="n">
        <f aca="false">IF(AND((21-$C24+1)&gt;=1,(21-$C24+1)&lt;=60),$F24*INDEX($I$5:$BP$5,1,(21-$C24+1)),0)</f>
        <v>21727.3390877835</v>
      </c>
      <c r="AD24" s="141" t="n">
        <f aca="false">IF(AND((22-$C24+1)&gt;=1,(22-$C24+1)&lt;=60),$F24*INDEX($I$5:$BP$5,1,(22-$C24+1)),0)</f>
        <v>21727.3390877835</v>
      </c>
      <c r="AE24" s="141" t="n">
        <f aca="false">IF(AND((23-$C24+1)&gt;=1,(23-$C24+1)&lt;=60),$F24*INDEX($I$5:$BP$5,1,(23-$C24+1)),0)</f>
        <v>10863.6695438918</v>
      </c>
      <c r="AF24" s="141" t="n">
        <f aca="false">IF(AND((24-$C24+1)&gt;=1,(24-$C24+1)&lt;=60),$F24*INDEX($I$5:$BP$5,1,(24-$C24+1)),0)</f>
        <v>10863.6695438918</v>
      </c>
      <c r="AG24" s="141" t="n">
        <f aca="false">IF(AND((25-$C24+1)&gt;=1,(25-$C24+1)&lt;=60),$F24*INDEX($I$5:$BP$5,1,(25-$C24+1)),0)</f>
        <v>10863.6695438918</v>
      </c>
      <c r="AH24" s="141" t="n">
        <f aca="false">IF(AND((26-$C24+1)&gt;=1,(26-$C24+1)&lt;=60),$F24*INDEX($I$5:$BP$5,1,(26-$C24+1)),0)</f>
        <v>10863.6695438918</v>
      </c>
      <c r="AI24" s="141" t="n">
        <f aca="false">IF(AND((27-$C24+1)&gt;=1,(27-$C24+1)&lt;=60),$F24*INDEX($I$5:$BP$5,1,(27-$C24+1)),0)</f>
        <v>10863.6695438918</v>
      </c>
      <c r="AJ24" s="141" t="n">
        <f aca="false">IF(AND((28-$C24+1)&gt;=1,(28-$C24+1)&lt;=60),$F24*INDEX($I$5:$BP$5,1,(28-$C24+1)),0)</f>
        <v>10863.6695438918</v>
      </c>
      <c r="AK24" s="141" t="n">
        <f aca="false">IF(AND((29-$C24+1)&gt;=1,(29-$C24+1)&lt;=60),$F24*INDEX($I$5:$BP$5,1,(29-$C24+1)),0)</f>
        <v>4345.4678175567</v>
      </c>
      <c r="AL24" s="141" t="n">
        <f aca="false">IF(AND((30-$C24+1)&gt;=1,(30-$C24+1)&lt;=60),$F24*INDEX($I$5:$BP$5,1,(30-$C24+1)),0)</f>
        <v>4345.4678175567</v>
      </c>
      <c r="AM24" s="141" t="n">
        <f aca="false">IF(AND((31-$C24+1)&gt;=1,(31-$C24+1)&lt;=60),$F24*INDEX($I$5:$BP$5,1,(31-$C24+1)),0)</f>
        <v>4345.4678175567</v>
      </c>
      <c r="AN24" s="141" t="n">
        <f aca="false">IF(AND((32-$C24+1)&gt;=1,(32-$C24+1)&lt;=60),$F24*INDEX($I$5:$BP$5,1,(32-$C24+1)),0)</f>
        <v>4345.4678175567</v>
      </c>
      <c r="AO24" s="141" t="n">
        <f aca="false">IF(AND((33-$C24+1)&gt;=1,(33-$C24+1)&lt;=60),$F24*INDEX($I$5:$BP$5,1,(33-$C24+1)),0)</f>
        <v>4345.4678175567</v>
      </c>
      <c r="AP24" s="141" t="n">
        <f aca="false">IF(AND((34-$C24+1)&gt;=1,(34-$C24+1)&lt;=60),$F24*INDEX($I$5:$BP$5,1,(34-$C24+1)),0)</f>
        <v>4345.4678175567</v>
      </c>
      <c r="AQ24" s="141" t="n">
        <f aca="false">IF(AND((35-$C24+1)&gt;=1,(35-$C24+1)&lt;=60),$F24*INDEX($I$5:$BP$5,1,(35-$C24+1)),0)</f>
        <v>4345.4678175567</v>
      </c>
      <c r="AR24" s="141" t="n">
        <f aca="false">IF(AND((36-$C24+1)&gt;=1,(36-$C24+1)&lt;=60),$F24*INDEX($I$5:$BP$5,1,(36-$C24+1)),0)</f>
        <v>4345.4678175567</v>
      </c>
      <c r="AS24" s="141" t="n">
        <f aca="false">IF(AND((37-$C24+1)&gt;=1,(37-$C24+1)&lt;=60),$F24*INDEX($I$5:$BP$5,1,(37-$C24+1)),0)</f>
        <v>4345.4678175567</v>
      </c>
      <c r="AT24" s="141" t="n">
        <f aca="false">IF(AND((38-$C24+1)&gt;=1,(38-$C24+1)&lt;=60),$F24*INDEX($I$5:$BP$5,1,(38-$C24+1)),0)</f>
        <v>4345.4678175567</v>
      </c>
      <c r="AU24" s="141" t="n">
        <f aca="false">IF(AND((39-$C24+1)&gt;=1,(39-$C24+1)&lt;=60),$F24*INDEX($I$5:$BP$5,1,(39-$C24+1)),0)</f>
        <v>4345.4678175567</v>
      </c>
      <c r="AV24" s="141" t="n">
        <f aca="false">IF(AND((40-$C24+1)&gt;=1,(40-$C24+1)&lt;=60),$F24*INDEX($I$5:$BP$5,1,(40-$C24+1)),0)</f>
        <v>4345.4678175567</v>
      </c>
      <c r="AW24" s="141" t="n">
        <f aca="false">IF(AND((41-$C24+1)&gt;=1,(41-$C24+1)&lt;=60),$F24*INDEX($I$5:$BP$5,1,(41-$C24+1)),0)</f>
        <v>1303.64034526701</v>
      </c>
      <c r="AX24" s="141" t="n">
        <f aca="false">IF(AND((42-$C24+1)&gt;=1,(42-$C24+1)&lt;=60),$F24*INDEX($I$5:$BP$5,1,(42-$C24+1)),0)</f>
        <v>1303.64034526701</v>
      </c>
      <c r="AY24" s="141" t="n">
        <f aca="false">IF(AND((43-$C24+1)&gt;=1,(43-$C24+1)&lt;=60),$F24*INDEX($I$5:$BP$5,1,(43-$C24+1)),0)</f>
        <v>1303.64034526701</v>
      </c>
      <c r="AZ24" s="141" t="n">
        <f aca="false">IF(AND((44-$C24+1)&gt;=1,(44-$C24+1)&lt;=60),$F24*INDEX($I$5:$BP$5,1,(44-$C24+1)),0)</f>
        <v>1303.64034526701</v>
      </c>
      <c r="BA24" s="141" t="n">
        <f aca="false">IF(AND((45-$C24+1)&gt;=1,(45-$C24+1)&lt;=60),$F24*INDEX($I$5:$BP$5,1,(45-$C24+1)),0)</f>
        <v>1303.64034526701</v>
      </c>
      <c r="BB24" s="141" t="n">
        <f aca="false">IF(AND((46-$C24+1)&gt;=1,(46-$C24+1)&lt;=60),$F24*INDEX($I$5:$BP$5,1,(46-$C24+1)),0)</f>
        <v>1303.64034526701</v>
      </c>
      <c r="BC24" s="141" t="n">
        <f aca="false">IF(AND((47-$C24+1)&gt;=1,(47-$C24+1)&lt;=60),$F24*INDEX($I$5:$BP$5,1,(47-$C24+1)),0)</f>
        <v>1303.64034526701</v>
      </c>
      <c r="BD24" s="141" t="n">
        <f aca="false">IF(AND((48-$C24+1)&gt;=1,(48-$C24+1)&lt;=60),$F24*INDEX($I$5:$BP$5,1,(48-$C24+1)),0)</f>
        <v>1303.64034526701</v>
      </c>
      <c r="BE24" s="141" t="n">
        <f aca="false">IF(AND((49-$C24+1)&gt;=1,(49-$C24+1)&lt;=60),$F24*INDEX($I$5:$BP$5,1,(49-$C24+1)),0)</f>
        <v>1303.64034526701</v>
      </c>
      <c r="BF24" s="141" t="n">
        <f aca="false">IF(AND((50-$C24+1)&gt;=1,(50-$C24+1)&lt;=60),$F24*INDEX($I$5:$BP$5,1,(50-$C24+1)),0)</f>
        <v>1303.64034526701</v>
      </c>
      <c r="BG24" s="141" t="n">
        <f aca="false">IF(AND((51-$C24+1)&gt;=1,(51-$C24+1)&lt;=60),$F24*INDEX($I$5:$BP$5,1,(51-$C24+1)),0)</f>
        <v>1303.64034526701</v>
      </c>
      <c r="BH24" s="141" t="n">
        <f aca="false">IF(AND((52-$C24+1)&gt;=1,(52-$C24+1)&lt;=60),$F24*INDEX($I$5:$BP$5,1,(52-$C24+1)),0)</f>
        <v>1303.64034526701</v>
      </c>
      <c r="BI24" s="141" t="n">
        <f aca="false">IF(AND((53-$C24+1)&gt;=1,(53-$C24+1)&lt;=60),$F24*INDEX($I$5:$BP$5,1,(53-$C24+1)),0)</f>
        <v>391.092103580103</v>
      </c>
      <c r="BJ24" s="141" t="n">
        <f aca="false">IF(AND((54-$C24+1)&gt;=1,(54-$C24+1)&lt;=60),$F24*INDEX($I$5:$BP$5,1,(54-$C24+1)),0)</f>
        <v>391.092103580103</v>
      </c>
      <c r="BK24" s="141" t="n">
        <f aca="false">IF(AND((55-$C24+1)&gt;=1,(55-$C24+1)&lt;=60),$F24*INDEX($I$5:$BP$5,1,(55-$C24+1)),0)</f>
        <v>391.092103580103</v>
      </c>
      <c r="BL24" s="141" t="n">
        <f aca="false">IF(AND((56-$C24+1)&gt;=1,(56-$C24+1)&lt;=60),$F24*INDEX($I$5:$BP$5,1,(56-$C24+1)),0)</f>
        <v>391.092103580103</v>
      </c>
      <c r="BM24" s="141" t="n">
        <f aca="false">IF(AND((57-$C24+1)&gt;=1,(57-$C24+1)&lt;=60),$F24*INDEX($I$5:$BP$5,1,(57-$C24+1)),0)</f>
        <v>391.092103580103</v>
      </c>
      <c r="BN24" s="141" t="n">
        <f aca="false">IF(AND((58-$C24+1)&gt;=1,(58-$C24+1)&lt;=60),$F24*INDEX($I$5:$BP$5,1,(58-$C24+1)),0)</f>
        <v>391.092103580103</v>
      </c>
      <c r="BO24" s="141" t="n">
        <f aca="false">IF(AND((59-$C24+1)&gt;=1,(59-$C24+1)&lt;=60),$F24*INDEX($I$5:$BP$5,1,(59-$C24+1)),0)</f>
        <v>391.092103580103</v>
      </c>
      <c r="BP24" s="141" t="n">
        <f aca="false">IF(AND((60-$C24+1)&gt;=1,(60-$C24+1)&lt;=60),$F24*INDEX($I$5:$BP$5,1,(60-$C24+1)),0)</f>
        <v>391.092103580103</v>
      </c>
    </row>
    <row r="25" customFormat="false" ht="15" hidden="false" customHeight="true" outlineLevel="0" collapsed="false">
      <c r="B25" s="107" t="n">
        <v>18</v>
      </c>
      <c r="C25" s="140" t="n">
        <f aca="false">'Forever Pre-Saver Engine'!D32</f>
        <v>18</v>
      </c>
      <c r="D25" s="109" t="n">
        <f aca="false">'Forever Pre-Saver Engine'!E32</f>
        <v>23890.232971877</v>
      </c>
      <c r="E25" s="48" t="n">
        <f aca="false">Assumptions!$F$31</f>
        <v>12</v>
      </c>
      <c r="F25" s="52" t="n">
        <f aca="false">D25*E25</f>
        <v>286682.795662524</v>
      </c>
      <c r="G25" s="133" t="n">
        <f aca="false">SUM(I25:BP25)</f>
        <v>306893.932756732</v>
      </c>
      <c r="I25" s="141" t="n">
        <f aca="false">IF(AND((1-$C25+1)&gt;=1,(1-$C25+1)&lt;=60),$F25*INDEX($I$5:$BP$5,1,(1-$C25+1)),0)</f>
        <v>0</v>
      </c>
      <c r="J25" s="141" t="n">
        <f aca="false">IF(AND((2-$C25+1)&gt;=1,(2-$C25+1)&lt;=60),$F25*INDEX($I$5:$BP$5,1,(2-$C25+1)),0)</f>
        <v>0</v>
      </c>
      <c r="K25" s="141" t="n">
        <f aca="false">IF(AND((3-$C25+1)&gt;=1,(3-$C25+1)&lt;=60),$F25*INDEX($I$5:$BP$5,1,(3-$C25+1)),0)</f>
        <v>0</v>
      </c>
      <c r="L25" s="141" t="n">
        <f aca="false">IF(AND((4-$C25+1)&gt;=1,(4-$C25+1)&lt;=60),$F25*INDEX($I$5:$BP$5,1,(4-$C25+1)),0)</f>
        <v>0</v>
      </c>
      <c r="M25" s="141" t="n">
        <f aca="false">IF(AND((5-$C25+1)&gt;=1,(5-$C25+1)&lt;=60),$F25*INDEX($I$5:$BP$5,1,(5-$C25+1)),0)</f>
        <v>0</v>
      </c>
      <c r="N25" s="141" t="n">
        <f aca="false">IF(AND((6-$C25+1)&gt;=1,(6-$C25+1)&lt;=60),$F25*INDEX($I$5:$BP$5,1,(6-$C25+1)),0)</f>
        <v>0</v>
      </c>
      <c r="O25" s="141" t="n">
        <f aca="false">IF(AND((7-$C25+1)&gt;=1,(7-$C25+1)&lt;=60),$F25*INDEX($I$5:$BP$5,1,(7-$C25+1)),0)</f>
        <v>0</v>
      </c>
      <c r="P25" s="141" t="n">
        <f aca="false">IF(AND((8-$C25+1)&gt;=1,(8-$C25+1)&lt;=60),$F25*INDEX($I$5:$BP$5,1,(8-$C25+1)),0)</f>
        <v>0</v>
      </c>
      <c r="Q25" s="141" t="n">
        <f aca="false">IF(AND((9-$C25+1)&gt;=1,(9-$C25+1)&lt;=60),$F25*INDEX($I$5:$BP$5,1,(9-$C25+1)),0)</f>
        <v>0</v>
      </c>
      <c r="R25" s="141" t="n">
        <f aca="false">IF(AND((10-$C25+1)&gt;=1,(10-$C25+1)&lt;=60),$F25*INDEX($I$5:$BP$5,1,(10-$C25+1)),0)</f>
        <v>0</v>
      </c>
      <c r="S25" s="141" t="n">
        <f aca="false">IF(AND((11-$C25+1)&gt;=1,(11-$C25+1)&lt;=60),$F25*INDEX($I$5:$BP$5,1,(11-$C25+1)),0)</f>
        <v>0</v>
      </c>
      <c r="T25" s="141" t="n">
        <f aca="false">IF(AND((12-$C25+1)&gt;=1,(12-$C25+1)&lt;=60),$F25*INDEX($I$5:$BP$5,1,(12-$C25+1)),0)</f>
        <v>0</v>
      </c>
      <c r="U25" s="141" t="n">
        <f aca="false">IF(AND((13-$C25+1)&gt;=1,(13-$C25+1)&lt;=60),$F25*INDEX($I$5:$BP$5,1,(13-$C25+1)),0)</f>
        <v>0</v>
      </c>
      <c r="V25" s="141" t="n">
        <f aca="false">IF(AND((14-$C25+1)&gt;=1,(14-$C25+1)&lt;=60),$F25*INDEX($I$5:$BP$5,1,(14-$C25+1)),0)</f>
        <v>0</v>
      </c>
      <c r="W25" s="141" t="n">
        <f aca="false">IF(AND((15-$C25+1)&gt;=1,(15-$C25+1)&lt;=60),$F25*INDEX($I$5:$BP$5,1,(15-$C25+1)),0)</f>
        <v>0</v>
      </c>
      <c r="X25" s="141" t="n">
        <f aca="false">IF(AND((16-$C25+1)&gt;=1,(16-$C25+1)&lt;=60),$F25*INDEX($I$5:$BP$5,1,(16-$C25+1)),0)</f>
        <v>0</v>
      </c>
      <c r="Y25" s="141" t="n">
        <f aca="false">IF(AND((17-$C25+1)&gt;=1,(17-$C25+1)&lt;=60),$F25*INDEX($I$5:$BP$5,1,(17-$C25+1)),0)</f>
        <v>0</v>
      </c>
      <c r="Z25" s="141" t="n">
        <f aca="false">IF(AND((18-$C25+1)&gt;=1,(18-$C25+1)&lt;=60),$F25*INDEX($I$5:$BP$5,1,(18-$C25+1)),0)</f>
        <v>28668.2795662524</v>
      </c>
      <c r="AA25" s="141" t="n">
        <f aca="false">IF(AND((19-$C25+1)&gt;=1,(19-$C25+1)&lt;=60),$F25*INDEX($I$5:$BP$5,1,(19-$C25+1)),0)</f>
        <v>28668.2795662524</v>
      </c>
      <c r="AB25" s="141" t="n">
        <f aca="false">IF(AND((20-$C25+1)&gt;=1,(20-$C25+1)&lt;=60),$F25*INDEX($I$5:$BP$5,1,(20-$C25+1)),0)</f>
        <v>28668.2795662524</v>
      </c>
      <c r="AC25" s="141" t="n">
        <f aca="false">IF(AND((21-$C25+1)&gt;=1,(21-$C25+1)&lt;=60),$F25*INDEX($I$5:$BP$5,1,(21-$C25+1)),0)</f>
        <v>23890.232971877</v>
      </c>
      <c r="AD25" s="141" t="n">
        <f aca="false">IF(AND((22-$C25+1)&gt;=1,(22-$C25+1)&lt;=60),$F25*INDEX($I$5:$BP$5,1,(22-$C25+1)),0)</f>
        <v>23890.232971877</v>
      </c>
      <c r="AE25" s="141" t="n">
        <f aca="false">IF(AND((23-$C25+1)&gt;=1,(23-$C25+1)&lt;=60),$F25*INDEX($I$5:$BP$5,1,(23-$C25+1)),0)</f>
        <v>23890.232971877</v>
      </c>
      <c r="AF25" s="141" t="n">
        <f aca="false">IF(AND((24-$C25+1)&gt;=1,(24-$C25+1)&lt;=60),$F25*INDEX($I$5:$BP$5,1,(24-$C25+1)),0)</f>
        <v>11945.1164859385</v>
      </c>
      <c r="AG25" s="141" t="n">
        <f aca="false">IF(AND((25-$C25+1)&gt;=1,(25-$C25+1)&lt;=60),$F25*INDEX($I$5:$BP$5,1,(25-$C25+1)),0)</f>
        <v>11945.1164859385</v>
      </c>
      <c r="AH25" s="141" t="n">
        <f aca="false">IF(AND((26-$C25+1)&gt;=1,(26-$C25+1)&lt;=60),$F25*INDEX($I$5:$BP$5,1,(26-$C25+1)),0)</f>
        <v>11945.1164859385</v>
      </c>
      <c r="AI25" s="141" t="n">
        <f aca="false">IF(AND((27-$C25+1)&gt;=1,(27-$C25+1)&lt;=60),$F25*INDEX($I$5:$BP$5,1,(27-$C25+1)),0)</f>
        <v>11945.1164859385</v>
      </c>
      <c r="AJ25" s="141" t="n">
        <f aca="false">IF(AND((28-$C25+1)&gt;=1,(28-$C25+1)&lt;=60),$F25*INDEX($I$5:$BP$5,1,(28-$C25+1)),0)</f>
        <v>11945.1164859385</v>
      </c>
      <c r="AK25" s="141" t="n">
        <f aca="false">IF(AND((29-$C25+1)&gt;=1,(29-$C25+1)&lt;=60),$F25*INDEX($I$5:$BP$5,1,(29-$C25+1)),0)</f>
        <v>11945.1164859385</v>
      </c>
      <c r="AL25" s="141" t="n">
        <f aca="false">IF(AND((30-$C25+1)&gt;=1,(30-$C25+1)&lt;=60),$F25*INDEX($I$5:$BP$5,1,(30-$C25+1)),0)</f>
        <v>4778.0465943754</v>
      </c>
      <c r="AM25" s="141" t="n">
        <f aca="false">IF(AND((31-$C25+1)&gt;=1,(31-$C25+1)&lt;=60),$F25*INDEX($I$5:$BP$5,1,(31-$C25+1)),0)</f>
        <v>4778.0465943754</v>
      </c>
      <c r="AN25" s="141" t="n">
        <f aca="false">IF(AND((32-$C25+1)&gt;=1,(32-$C25+1)&lt;=60),$F25*INDEX($I$5:$BP$5,1,(32-$C25+1)),0)</f>
        <v>4778.0465943754</v>
      </c>
      <c r="AO25" s="141" t="n">
        <f aca="false">IF(AND((33-$C25+1)&gt;=1,(33-$C25+1)&lt;=60),$F25*INDEX($I$5:$BP$5,1,(33-$C25+1)),0)</f>
        <v>4778.0465943754</v>
      </c>
      <c r="AP25" s="141" t="n">
        <f aca="false">IF(AND((34-$C25+1)&gt;=1,(34-$C25+1)&lt;=60),$F25*INDEX($I$5:$BP$5,1,(34-$C25+1)),0)</f>
        <v>4778.0465943754</v>
      </c>
      <c r="AQ25" s="141" t="n">
        <f aca="false">IF(AND((35-$C25+1)&gt;=1,(35-$C25+1)&lt;=60),$F25*INDEX($I$5:$BP$5,1,(35-$C25+1)),0)</f>
        <v>4778.0465943754</v>
      </c>
      <c r="AR25" s="141" t="n">
        <f aca="false">IF(AND((36-$C25+1)&gt;=1,(36-$C25+1)&lt;=60),$F25*INDEX($I$5:$BP$5,1,(36-$C25+1)),0)</f>
        <v>4778.0465943754</v>
      </c>
      <c r="AS25" s="141" t="n">
        <f aca="false">IF(AND((37-$C25+1)&gt;=1,(37-$C25+1)&lt;=60),$F25*INDEX($I$5:$BP$5,1,(37-$C25+1)),0)</f>
        <v>4778.0465943754</v>
      </c>
      <c r="AT25" s="141" t="n">
        <f aca="false">IF(AND((38-$C25+1)&gt;=1,(38-$C25+1)&lt;=60),$F25*INDEX($I$5:$BP$5,1,(38-$C25+1)),0)</f>
        <v>4778.0465943754</v>
      </c>
      <c r="AU25" s="141" t="n">
        <f aca="false">IF(AND((39-$C25+1)&gt;=1,(39-$C25+1)&lt;=60),$F25*INDEX($I$5:$BP$5,1,(39-$C25+1)),0)</f>
        <v>4778.0465943754</v>
      </c>
      <c r="AV25" s="141" t="n">
        <f aca="false">IF(AND((40-$C25+1)&gt;=1,(40-$C25+1)&lt;=60),$F25*INDEX($I$5:$BP$5,1,(40-$C25+1)),0)</f>
        <v>4778.0465943754</v>
      </c>
      <c r="AW25" s="141" t="n">
        <f aca="false">IF(AND((41-$C25+1)&gt;=1,(41-$C25+1)&lt;=60),$F25*INDEX($I$5:$BP$5,1,(41-$C25+1)),0)</f>
        <v>4778.0465943754</v>
      </c>
      <c r="AX25" s="141" t="n">
        <f aca="false">IF(AND((42-$C25+1)&gt;=1,(42-$C25+1)&lt;=60),$F25*INDEX($I$5:$BP$5,1,(42-$C25+1)),0)</f>
        <v>1433.41397831262</v>
      </c>
      <c r="AY25" s="141" t="n">
        <f aca="false">IF(AND((43-$C25+1)&gt;=1,(43-$C25+1)&lt;=60),$F25*INDEX($I$5:$BP$5,1,(43-$C25+1)),0)</f>
        <v>1433.41397831262</v>
      </c>
      <c r="AZ25" s="141" t="n">
        <f aca="false">IF(AND((44-$C25+1)&gt;=1,(44-$C25+1)&lt;=60),$F25*INDEX($I$5:$BP$5,1,(44-$C25+1)),0)</f>
        <v>1433.41397831262</v>
      </c>
      <c r="BA25" s="141" t="n">
        <f aca="false">IF(AND((45-$C25+1)&gt;=1,(45-$C25+1)&lt;=60),$F25*INDEX($I$5:$BP$5,1,(45-$C25+1)),0)</f>
        <v>1433.41397831262</v>
      </c>
      <c r="BB25" s="141" t="n">
        <f aca="false">IF(AND((46-$C25+1)&gt;=1,(46-$C25+1)&lt;=60),$F25*INDEX($I$5:$BP$5,1,(46-$C25+1)),0)</f>
        <v>1433.41397831262</v>
      </c>
      <c r="BC25" s="141" t="n">
        <f aca="false">IF(AND((47-$C25+1)&gt;=1,(47-$C25+1)&lt;=60),$F25*INDEX($I$5:$BP$5,1,(47-$C25+1)),0)</f>
        <v>1433.41397831262</v>
      </c>
      <c r="BD25" s="141" t="n">
        <f aca="false">IF(AND((48-$C25+1)&gt;=1,(48-$C25+1)&lt;=60),$F25*INDEX($I$5:$BP$5,1,(48-$C25+1)),0)</f>
        <v>1433.41397831262</v>
      </c>
      <c r="BE25" s="141" t="n">
        <f aca="false">IF(AND((49-$C25+1)&gt;=1,(49-$C25+1)&lt;=60),$F25*INDEX($I$5:$BP$5,1,(49-$C25+1)),0)</f>
        <v>1433.41397831262</v>
      </c>
      <c r="BF25" s="141" t="n">
        <f aca="false">IF(AND((50-$C25+1)&gt;=1,(50-$C25+1)&lt;=60),$F25*INDEX($I$5:$BP$5,1,(50-$C25+1)),0)</f>
        <v>1433.41397831262</v>
      </c>
      <c r="BG25" s="141" t="n">
        <f aca="false">IF(AND((51-$C25+1)&gt;=1,(51-$C25+1)&lt;=60),$F25*INDEX($I$5:$BP$5,1,(51-$C25+1)),0)</f>
        <v>1433.41397831262</v>
      </c>
      <c r="BH25" s="141" t="n">
        <f aca="false">IF(AND((52-$C25+1)&gt;=1,(52-$C25+1)&lt;=60),$F25*INDEX($I$5:$BP$5,1,(52-$C25+1)),0)</f>
        <v>1433.41397831262</v>
      </c>
      <c r="BI25" s="141" t="n">
        <f aca="false">IF(AND((53-$C25+1)&gt;=1,(53-$C25+1)&lt;=60),$F25*INDEX($I$5:$BP$5,1,(53-$C25+1)),0)</f>
        <v>1433.41397831262</v>
      </c>
      <c r="BJ25" s="141" t="n">
        <f aca="false">IF(AND((54-$C25+1)&gt;=1,(54-$C25+1)&lt;=60),$F25*INDEX($I$5:$BP$5,1,(54-$C25+1)),0)</f>
        <v>430.024193493786</v>
      </c>
      <c r="BK25" s="141" t="n">
        <f aca="false">IF(AND((55-$C25+1)&gt;=1,(55-$C25+1)&lt;=60),$F25*INDEX($I$5:$BP$5,1,(55-$C25+1)),0)</f>
        <v>430.024193493786</v>
      </c>
      <c r="BL25" s="141" t="n">
        <f aca="false">IF(AND((56-$C25+1)&gt;=1,(56-$C25+1)&lt;=60),$F25*INDEX($I$5:$BP$5,1,(56-$C25+1)),0)</f>
        <v>430.024193493786</v>
      </c>
      <c r="BM25" s="141" t="n">
        <f aca="false">IF(AND((57-$C25+1)&gt;=1,(57-$C25+1)&lt;=60),$F25*INDEX($I$5:$BP$5,1,(57-$C25+1)),0)</f>
        <v>430.024193493786</v>
      </c>
      <c r="BN25" s="141" t="n">
        <f aca="false">IF(AND((58-$C25+1)&gt;=1,(58-$C25+1)&lt;=60),$F25*INDEX($I$5:$BP$5,1,(58-$C25+1)),0)</f>
        <v>430.024193493786</v>
      </c>
      <c r="BO25" s="141" t="n">
        <f aca="false">IF(AND((59-$C25+1)&gt;=1,(59-$C25+1)&lt;=60),$F25*INDEX($I$5:$BP$5,1,(59-$C25+1)),0)</f>
        <v>430.024193493786</v>
      </c>
      <c r="BP25" s="141" t="n">
        <f aca="false">IF(AND((60-$C25+1)&gt;=1,(60-$C25+1)&lt;=60),$F25*INDEX($I$5:$BP$5,1,(60-$C25+1)),0)</f>
        <v>430.024193493786</v>
      </c>
    </row>
    <row r="26" customFormat="false" ht="15" hidden="false" customHeight="true" outlineLevel="0" collapsed="false">
      <c r="B26" s="107" t="n">
        <v>19</v>
      </c>
      <c r="C26" s="140" t="n">
        <f aca="false">'Forever Pre-Saver Engine'!D33</f>
        <v>19</v>
      </c>
      <c r="D26" s="109" t="n">
        <f aca="false">'Forever Pre-Saver Engine'!E33</f>
        <v>26189.3244444005</v>
      </c>
      <c r="E26" s="48" t="n">
        <f aca="false">Assumptions!$F$31</f>
        <v>12</v>
      </c>
      <c r="F26" s="52" t="n">
        <f aca="false">D26*E26</f>
        <v>314271.893332805</v>
      </c>
      <c r="G26" s="133" t="n">
        <f aca="false">SUM(I26:BP26)</f>
        <v>335956.653972769</v>
      </c>
      <c r="I26" s="141" t="n">
        <f aca="false">IF(AND((1-$C26+1)&gt;=1,(1-$C26+1)&lt;=60),$F26*INDEX($I$5:$BP$5,1,(1-$C26+1)),0)</f>
        <v>0</v>
      </c>
      <c r="J26" s="141" t="n">
        <f aca="false">IF(AND((2-$C26+1)&gt;=1,(2-$C26+1)&lt;=60),$F26*INDEX($I$5:$BP$5,1,(2-$C26+1)),0)</f>
        <v>0</v>
      </c>
      <c r="K26" s="141" t="n">
        <f aca="false">IF(AND((3-$C26+1)&gt;=1,(3-$C26+1)&lt;=60),$F26*INDEX($I$5:$BP$5,1,(3-$C26+1)),0)</f>
        <v>0</v>
      </c>
      <c r="L26" s="141" t="n">
        <f aca="false">IF(AND((4-$C26+1)&gt;=1,(4-$C26+1)&lt;=60),$F26*INDEX($I$5:$BP$5,1,(4-$C26+1)),0)</f>
        <v>0</v>
      </c>
      <c r="M26" s="141" t="n">
        <f aca="false">IF(AND((5-$C26+1)&gt;=1,(5-$C26+1)&lt;=60),$F26*INDEX($I$5:$BP$5,1,(5-$C26+1)),0)</f>
        <v>0</v>
      </c>
      <c r="N26" s="141" t="n">
        <f aca="false">IF(AND((6-$C26+1)&gt;=1,(6-$C26+1)&lt;=60),$F26*INDEX($I$5:$BP$5,1,(6-$C26+1)),0)</f>
        <v>0</v>
      </c>
      <c r="O26" s="141" t="n">
        <f aca="false">IF(AND((7-$C26+1)&gt;=1,(7-$C26+1)&lt;=60),$F26*INDEX($I$5:$BP$5,1,(7-$C26+1)),0)</f>
        <v>0</v>
      </c>
      <c r="P26" s="141" t="n">
        <f aca="false">IF(AND((8-$C26+1)&gt;=1,(8-$C26+1)&lt;=60),$F26*INDEX($I$5:$BP$5,1,(8-$C26+1)),0)</f>
        <v>0</v>
      </c>
      <c r="Q26" s="141" t="n">
        <f aca="false">IF(AND((9-$C26+1)&gt;=1,(9-$C26+1)&lt;=60),$F26*INDEX($I$5:$BP$5,1,(9-$C26+1)),0)</f>
        <v>0</v>
      </c>
      <c r="R26" s="141" t="n">
        <f aca="false">IF(AND((10-$C26+1)&gt;=1,(10-$C26+1)&lt;=60),$F26*INDEX($I$5:$BP$5,1,(10-$C26+1)),0)</f>
        <v>0</v>
      </c>
      <c r="S26" s="141" t="n">
        <f aca="false">IF(AND((11-$C26+1)&gt;=1,(11-$C26+1)&lt;=60),$F26*INDEX($I$5:$BP$5,1,(11-$C26+1)),0)</f>
        <v>0</v>
      </c>
      <c r="T26" s="141" t="n">
        <f aca="false">IF(AND((12-$C26+1)&gt;=1,(12-$C26+1)&lt;=60),$F26*INDEX($I$5:$BP$5,1,(12-$C26+1)),0)</f>
        <v>0</v>
      </c>
      <c r="U26" s="141" t="n">
        <f aca="false">IF(AND((13-$C26+1)&gt;=1,(13-$C26+1)&lt;=60),$F26*INDEX($I$5:$BP$5,1,(13-$C26+1)),0)</f>
        <v>0</v>
      </c>
      <c r="V26" s="141" t="n">
        <f aca="false">IF(AND((14-$C26+1)&gt;=1,(14-$C26+1)&lt;=60),$F26*INDEX($I$5:$BP$5,1,(14-$C26+1)),0)</f>
        <v>0</v>
      </c>
      <c r="W26" s="141" t="n">
        <f aca="false">IF(AND((15-$C26+1)&gt;=1,(15-$C26+1)&lt;=60),$F26*INDEX($I$5:$BP$5,1,(15-$C26+1)),0)</f>
        <v>0</v>
      </c>
      <c r="X26" s="141" t="n">
        <f aca="false">IF(AND((16-$C26+1)&gt;=1,(16-$C26+1)&lt;=60),$F26*INDEX($I$5:$BP$5,1,(16-$C26+1)),0)</f>
        <v>0</v>
      </c>
      <c r="Y26" s="141" t="n">
        <f aca="false">IF(AND((17-$C26+1)&gt;=1,(17-$C26+1)&lt;=60),$F26*INDEX($I$5:$BP$5,1,(17-$C26+1)),0)</f>
        <v>0</v>
      </c>
      <c r="Z26" s="141" t="n">
        <f aca="false">IF(AND((18-$C26+1)&gt;=1,(18-$C26+1)&lt;=60),$F26*INDEX($I$5:$BP$5,1,(18-$C26+1)),0)</f>
        <v>0</v>
      </c>
      <c r="AA26" s="141" t="n">
        <f aca="false">IF(AND((19-$C26+1)&gt;=1,(19-$C26+1)&lt;=60),$F26*INDEX($I$5:$BP$5,1,(19-$C26+1)),0)</f>
        <v>31427.1893332805</v>
      </c>
      <c r="AB26" s="141" t="n">
        <f aca="false">IF(AND((20-$C26+1)&gt;=1,(20-$C26+1)&lt;=60),$F26*INDEX($I$5:$BP$5,1,(20-$C26+1)),0)</f>
        <v>31427.1893332805</v>
      </c>
      <c r="AC26" s="141" t="n">
        <f aca="false">IF(AND((21-$C26+1)&gt;=1,(21-$C26+1)&lt;=60),$F26*INDEX($I$5:$BP$5,1,(21-$C26+1)),0)</f>
        <v>31427.1893332805</v>
      </c>
      <c r="AD26" s="141" t="n">
        <f aca="false">IF(AND((22-$C26+1)&gt;=1,(22-$C26+1)&lt;=60),$F26*INDEX($I$5:$BP$5,1,(22-$C26+1)),0)</f>
        <v>26189.3244444005</v>
      </c>
      <c r="AE26" s="141" t="n">
        <f aca="false">IF(AND((23-$C26+1)&gt;=1,(23-$C26+1)&lt;=60),$F26*INDEX($I$5:$BP$5,1,(23-$C26+1)),0)</f>
        <v>26189.3244444005</v>
      </c>
      <c r="AF26" s="141" t="n">
        <f aca="false">IF(AND((24-$C26+1)&gt;=1,(24-$C26+1)&lt;=60),$F26*INDEX($I$5:$BP$5,1,(24-$C26+1)),0)</f>
        <v>26189.3244444005</v>
      </c>
      <c r="AG26" s="141" t="n">
        <f aca="false">IF(AND((25-$C26+1)&gt;=1,(25-$C26+1)&lt;=60),$F26*INDEX($I$5:$BP$5,1,(25-$C26+1)),0)</f>
        <v>13094.6622222002</v>
      </c>
      <c r="AH26" s="141" t="n">
        <f aca="false">IF(AND((26-$C26+1)&gt;=1,(26-$C26+1)&lt;=60),$F26*INDEX($I$5:$BP$5,1,(26-$C26+1)),0)</f>
        <v>13094.6622222002</v>
      </c>
      <c r="AI26" s="141" t="n">
        <f aca="false">IF(AND((27-$C26+1)&gt;=1,(27-$C26+1)&lt;=60),$F26*INDEX($I$5:$BP$5,1,(27-$C26+1)),0)</f>
        <v>13094.6622222002</v>
      </c>
      <c r="AJ26" s="141" t="n">
        <f aca="false">IF(AND((28-$C26+1)&gt;=1,(28-$C26+1)&lt;=60),$F26*INDEX($I$5:$BP$5,1,(28-$C26+1)),0)</f>
        <v>13094.6622222002</v>
      </c>
      <c r="AK26" s="141" t="n">
        <f aca="false">IF(AND((29-$C26+1)&gt;=1,(29-$C26+1)&lt;=60),$F26*INDEX($I$5:$BP$5,1,(29-$C26+1)),0)</f>
        <v>13094.6622222002</v>
      </c>
      <c r="AL26" s="141" t="n">
        <f aca="false">IF(AND((30-$C26+1)&gt;=1,(30-$C26+1)&lt;=60),$F26*INDEX($I$5:$BP$5,1,(30-$C26+1)),0)</f>
        <v>13094.6622222002</v>
      </c>
      <c r="AM26" s="141" t="n">
        <f aca="false">IF(AND((31-$C26+1)&gt;=1,(31-$C26+1)&lt;=60),$F26*INDEX($I$5:$BP$5,1,(31-$C26+1)),0)</f>
        <v>5237.86488888009</v>
      </c>
      <c r="AN26" s="141" t="n">
        <f aca="false">IF(AND((32-$C26+1)&gt;=1,(32-$C26+1)&lt;=60),$F26*INDEX($I$5:$BP$5,1,(32-$C26+1)),0)</f>
        <v>5237.86488888009</v>
      </c>
      <c r="AO26" s="141" t="n">
        <f aca="false">IF(AND((33-$C26+1)&gt;=1,(33-$C26+1)&lt;=60),$F26*INDEX($I$5:$BP$5,1,(33-$C26+1)),0)</f>
        <v>5237.86488888009</v>
      </c>
      <c r="AP26" s="141" t="n">
        <f aca="false">IF(AND((34-$C26+1)&gt;=1,(34-$C26+1)&lt;=60),$F26*INDEX($I$5:$BP$5,1,(34-$C26+1)),0)</f>
        <v>5237.86488888009</v>
      </c>
      <c r="AQ26" s="141" t="n">
        <f aca="false">IF(AND((35-$C26+1)&gt;=1,(35-$C26+1)&lt;=60),$F26*INDEX($I$5:$BP$5,1,(35-$C26+1)),0)</f>
        <v>5237.86488888009</v>
      </c>
      <c r="AR26" s="141" t="n">
        <f aca="false">IF(AND((36-$C26+1)&gt;=1,(36-$C26+1)&lt;=60),$F26*INDEX($I$5:$BP$5,1,(36-$C26+1)),0)</f>
        <v>5237.86488888009</v>
      </c>
      <c r="AS26" s="141" t="n">
        <f aca="false">IF(AND((37-$C26+1)&gt;=1,(37-$C26+1)&lt;=60),$F26*INDEX($I$5:$BP$5,1,(37-$C26+1)),0)</f>
        <v>5237.86488888009</v>
      </c>
      <c r="AT26" s="141" t="n">
        <f aca="false">IF(AND((38-$C26+1)&gt;=1,(38-$C26+1)&lt;=60),$F26*INDEX($I$5:$BP$5,1,(38-$C26+1)),0)</f>
        <v>5237.86488888009</v>
      </c>
      <c r="AU26" s="141" t="n">
        <f aca="false">IF(AND((39-$C26+1)&gt;=1,(39-$C26+1)&lt;=60),$F26*INDEX($I$5:$BP$5,1,(39-$C26+1)),0)</f>
        <v>5237.86488888009</v>
      </c>
      <c r="AV26" s="141" t="n">
        <f aca="false">IF(AND((40-$C26+1)&gt;=1,(40-$C26+1)&lt;=60),$F26*INDEX($I$5:$BP$5,1,(40-$C26+1)),0)</f>
        <v>5237.86488888009</v>
      </c>
      <c r="AW26" s="141" t="n">
        <f aca="false">IF(AND((41-$C26+1)&gt;=1,(41-$C26+1)&lt;=60),$F26*INDEX($I$5:$BP$5,1,(41-$C26+1)),0)</f>
        <v>5237.86488888009</v>
      </c>
      <c r="AX26" s="141" t="n">
        <f aca="false">IF(AND((42-$C26+1)&gt;=1,(42-$C26+1)&lt;=60),$F26*INDEX($I$5:$BP$5,1,(42-$C26+1)),0)</f>
        <v>5237.86488888009</v>
      </c>
      <c r="AY26" s="141" t="n">
        <f aca="false">IF(AND((43-$C26+1)&gt;=1,(43-$C26+1)&lt;=60),$F26*INDEX($I$5:$BP$5,1,(43-$C26+1)),0)</f>
        <v>1571.35946666403</v>
      </c>
      <c r="AZ26" s="141" t="n">
        <f aca="false">IF(AND((44-$C26+1)&gt;=1,(44-$C26+1)&lt;=60),$F26*INDEX($I$5:$BP$5,1,(44-$C26+1)),0)</f>
        <v>1571.35946666403</v>
      </c>
      <c r="BA26" s="141" t="n">
        <f aca="false">IF(AND((45-$C26+1)&gt;=1,(45-$C26+1)&lt;=60),$F26*INDEX($I$5:$BP$5,1,(45-$C26+1)),0)</f>
        <v>1571.35946666403</v>
      </c>
      <c r="BB26" s="141" t="n">
        <f aca="false">IF(AND((46-$C26+1)&gt;=1,(46-$C26+1)&lt;=60),$F26*INDEX($I$5:$BP$5,1,(46-$C26+1)),0)</f>
        <v>1571.35946666403</v>
      </c>
      <c r="BC26" s="141" t="n">
        <f aca="false">IF(AND((47-$C26+1)&gt;=1,(47-$C26+1)&lt;=60),$F26*INDEX($I$5:$BP$5,1,(47-$C26+1)),0)</f>
        <v>1571.35946666403</v>
      </c>
      <c r="BD26" s="141" t="n">
        <f aca="false">IF(AND((48-$C26+1)&gt;=1,(48-$C26+1)&lt;=60),$F26*INDEX($I$5:$BP$5,1,(48-$C26+1)),0)</f>
        <v>1571.35946666403</v>
      </c>
      <c r="BE26" s="141" t="n">
        <f aca="false">IF(AND((49-$C26+1)&gt;=1,(49-$C26+1)&lt;=60),$F26*INDEX($I$5:$BP$5,1,(49-$C26+1)),0)</f>
        <v>1571.35946666403</v>
      </c>
      <c r="BF26" s="141" t="n">
        <f aca="false">IF(AND((50-$C26+1)&gt;=1,(50-$C26+1)&lt;=60),$F26*INDEX($I$5:$BP$5,1,(50-$C26+1)),0)</f>
        <v>1571.35946666403</v>
      </c>
      <c r="BG26" s="141" t="n">
        <f aca="false">IF(AND((51-$C26+1)&gt;=1,(51-$C26+1)&lt;=60),$F26*INDEX($I$5:$BP$5,1,(51-$C26+1)),0)</f>
        <v>1571.35946666403</v>
      </c>
      <c r="BH26" s="141" t="n">
        <f aca="false">IF(AND((52-$C26+1)&gt;=1,(52-$C26+1)&lt;=60),$F26*INDEX($I$5:$BP$5,1,(52-$C26+1)),0)</f>
        <v>1571.35946666403</v>
      </c>
      <c r="BI26" s="141" t="n">
        <f aca="false">IF(AND((53-$C26+1)&gt;=1,(53-$C26+1)&lt;=60),$F26*INDEX($I$5:$BP$5,1,(53-$C26+1)),0)</f>
        <v>1571.35946666403</v>
      </c>
      <c r="BJ26" s="141" t="n">
        <f aca="false">IF(AND((54-$C26+1)&gt;=1,(54-$C26+1)&lt;=60),$F26*INDEX($I$5:$BP$5,1,(54-$C26+1)),0)</f>
        <v>1571.35946666403</v>
      </c>
      <c r="BK26" s="141" t="n">
        <f aca="false">IF(AND((55-$C26+1)&gt;=1,(55-$C26+1)&lt;=60),$F26*INDEX($I$5:$BP$5,1,(55-$C26+1)),0)</f>
        <v>471.407839999208</v>
      </c>
      <c r="BL26" s="141" t="n">
        <f aca="false">IF(AND((56-$C26+1)&gt;=1,(56-$C26+1)&lt;=60),$F26*INDEX($I$5:$BP$5,1,(56-$C26+1)),0)</f>
        <v>471.407839999208</v>
      </c>
      <c r="BM26" s="141" t="n">
        <f aca="false">IF(AND((57-$C26+1)&gt;=1,(57-$C26+1)&lt;=60),$F26*INDEX($I$5:$BP$5,1,(57-$C26+1)),0)</f>
        <v>471.407839999208</v>
      </c>
      <c r="BN26" s="141" t="n">
        <f aca="false">IF(AND((58-$C26+1)&gt;=1,(58-$C26+1)&lt;=60),$F26*INDEX($I$5:$BP$5,1,(58-$C26+1)),0)</f>
        <v>471.407839999208</v>
      </c>
      <c r="BO26" s="141" t="n">
        <f aca="false">IF(AND((59-$C26+1)&gt;=1,(59-$C26+1)&lt;=60),$F26*INDEX($I$5:$BP$5,1,(59-$C26+1)),0)</f>
        <v>471.407839999208</v>
      </c>
      <c r="BP26" s="141" t="n">
        <f aca="false">IF(AND((60-$C26+1)&gt;=1,(60-$C26+1)&lt;=60),$F26*INDEX($I$5:$BP$5,1,(60-$C26+1)),0)</f>
        <v>471.407839999208</v>
      </c>
    </row>
    <row r="27" customFormat="false" ht="15" hidden="false" customHeight="true" outlineLevel="0" collapsed="false">
      <c r="B27" s="107" t="n">
        <v>20</v>
      </c>
      <c r="C27" s="140" t="n">
        <f aca="false">'Forever Pre-Saver Engine'!D34</f>
        <v>20</v>
      </c>
      <c r="D27" s="109" t="n">
        <f aca="false">'Forever Pre-Saver Engine'!E34</f>
        <v>28621.5000073635</v>
      </c>
      <c r="E27" s="48" t="n">
        <f aca="false">Assumptions!$F$31</f>
        <v>12</v>
      </c>
      <c r="F27" s="52" t="n">
        <f aca="false">D27*E27</f>
        <v>343458.000088361</v>
      </c>
      <c r="G27" s="133" t="n">
        <f aca="false">SUM(I27:BP27)</f>
        <v>366641.415094326</v>
      </c>
      <c r="I27" s="141" t="n">
        <f aca="false">IF(AND((1-$C27+1)&gt;=1,(1-$C27+1)&lt;=60),$F27*INDEX($I$5:$BP$5,1,(1-$C27+1)),0)</f>
        <v>0</v>
      </c>
      <c r="J27" s="141" t="n">
        <f aca="false">IF(AND((2-$C27+1)&gt;=1,(2-$C27+1)&lt;=60),$F27*INDEX($I$5:$BP$5,1,(2-$C27+1)),0)</f>
        <v>0</v>
      </c>
      <c r="K27" s="141" t="n">
        <f aca="false">IF(AND((3-$C27+1)&gt;=1,(3-$C27+1)&lt;=60),$F27*INDEX($I$5:$BP$5,1,(3-$C27+1)),0)</f>
        <v>0</v>
      </c>
      <c r="L27" s="141" t="n">
        <f aca="false">IF(AND((4-$C27+1)&gt;=1,(4-$C27+1)&lt;=60),$F27*INDEX($I$5:$BP$5,1,(4-$C27+1)),0)</f>
        <v>0</v>
      </c>
      <c r="M27" s="141" t="n">
        <f aca="false">IF(AND((5-$C27+1)&gt;=1,(5-$C27+1)&lt;=60),$F27*INDEX($I$5:$BP$5,1,(5-$C27+1)),0)</f>
        <v>0</v>
      </c>
      <c r="N27" s="141" t="n">
        <f aca="false">IF(AND((6-$C27+1)&gt;=1,(6-$C27+1)&lt;=60),$F27*INDEX($I$5:$BP$5,1,(6-$C27+1)),0)</f>
        <v>0</v>
      </c>
      <c r="O27" s="141" t="n">
        <f aca="false">IF(AND((7-$C27+1)&gt;=1,(7-$C27+1)&lt;=60),$F27*INDEX($I$5:$BP$5,1,(7-$C27+1)),0)</f>
        <v>0</v>
      </c>
      <c r="P27" s="141" t="n">
        <f aca="false">IF(AND((8-$C27+1)&gt;=1,(8-$C27+1)&lt;=60),$F27*INDEX($I$5:$BP$5,1,(8-$C27+1)),0)</f>
        <v>0</v>
      </c>
      <c r="Q27" s="141" t="n">
        <f aca="false">IF(AND((9-$C27+1)&gt;=1,(9-$C27+1)&lt;=60),$F27*INDEX($I$5:$BP$5,1,(9-$C27+1)),0)</f>
        <v>0</v>
      </c>
      <c r="R27" s="141" t="n">
        <f aca="false">IF(AND((10-$C27+1)&gt;=1,(10-$C27+1)&lt;=60),$F27*INDEX($I$5:$BP$5,1,(10-$C27+1)),0)</f>
        <v>0</v>
      </c>
      <c r="S27" s="141" t="n">
        <f aca="false">IF(AND((11-$C27+1)&gt;=1,(11-$C27+1)&lt;=60),$F27*INDEX($I$5:$BP$5,1,(11-$C27+1)),0)</f>
        <v>0</v>
      </c>
      <c r="T27" s="141" t="n">
        <f aca="false">IF(AND((12-$C27+1)&gt;=1,(12-$C27+1)&lt;=60),$F27*INDEX($I$5:$BP$5,1,(12-$C27+1)),0)</f>
        <v>0</v>
      </c>
      <c r="U27" s="141" t="n">
        <f aca="false">IF(AND((13-$C27+1)&gt;=1,(13-$C27+1)&lt;=60),$F27*INDEX($I$5:$BP$5,1,(13-$C27+1)),0)</f>
        <v>0</v>
      </c>
      <c r="V27" s="141" t="n">
        <f aca="false">IF(AND((14-$C27+1)&gt;=1,(14-$C27+1)&lt;=60),$F27*INDEX($I$5:$BP$5,1,(14-$C27+1)),0)</f>
        <v>0</v>
      </c>
      <c r="W27" s="141" t="n">
        <f aca="false">IF(AND((15-$C27+1)&gt;=1,(15-$C27+1)&lt;=60),$F27*INDEX($I$5:$BP$5,1,(15-$C27+1)),0)</f>
        <v>0</v>
      </c>
      <c r="X27" s="141" t="n">
        <f aca="false">IF(AND((16-$C27+1)&gt;=1,(16-$C27+1)&lt;=60),$F27*INDEX($I$5:$BP$5,1,(16-$C27+1)),0)</f>
        <v>0</v>
      </c>
      <c r="Y27" s="141" t="n">
        <f aca="false">IF(AND((17-$C27+1)&gt;=1,(17-$C27+1)&lt;=60),$F27*INDEX($I$5:$BP$5,1,(17-$C27+1)),0)</f>
        <v>0</v>
      </c>
      <c r="Z27" s="141" t="n">
        <f aca="false">IF(AND((18-$C27+1)&gt;=1,(18-$C27+1)&lt;=60),$F27*INDEX($I$5:$BP$5,1,(18-$C27+1)),0)</f>
        <v>0</v>
      </c>
      <c r="AA27" s="141" t="n">
        <f aca="false">IF(AND((19-$C27+1)&gt;=1,(19-$C27+1)&lt;=60),$F27*INDEX($I$5:$BP$5,1,(19-$C27+1)),0)</f>
        <v>0</v>
      </c>
      <c r="AB27" s="141" t="n">
        <f aca="false">IF(AND((20-$C27+1)&gt;=1,(20-$C27+1)&lt;=60),$F27*INDEX($I$5:$BP$5,1,(20-$C27+1)),0)</f>
        <v>34345.8000088361</v>
      </c>
      <c r="AC27" s="141" t="n">
        <f aca="false">IF(AND((21-$C27+1)&gt;=1,(21-$C27+1)&lt;=60),$F27*INDEX($I$5:$BP$5,1,(21-$C27+1)),0)</f>
        <v>34345.8000088361</v>
      </c>
      <c r="AD27" s="141" t="n">
        <f aca="false">IF(AND((22-$C27+1)&gt;=1,(22-$C27+1)&lt;=60),$F27*INDEX($I$5:$BP$5,1,(22-$C27+1)),0)</f>
        <v>34345.8000088361</v>
      </c>
      <c r="AE27" s="141" t="n">
        <f aca="false">IF(AND((23-$C27+1)&gt;=1,(23-$C27+1)&lt;=60),$F27*INDEX($I$5:$BP$5,1,(23-$C27+1)),0)</f>
        <v>28621.5000073635</v>
      </c>
      <c r="AF27" s="141" t="n">
        <f aca="false">IF(AND((24-$C27+1)&gt;=1,(24-$C27+1)&lt;=60),$F27*INDEX($I$5:$BP$5,1,(24-$C27+1)),0)</f>
        <v>28621.5000073635</v>
      </c>
      <c r="AG27" s="141" t="n">
        <f aca="false">IF(AND((25-$C27+1)&gt;=1,(25-$C27+1)&lt;=60),$F27*INDEX($I$5:$BP$5,1,(25-$C27+1)),0)</f>
        <v>28621.5000073635</v>
      </c>
      <c r="AH27" s="141" t="n">
        <f aca="false">IF(AND((26-$C27+1)&gt;=1,(26-$C27+1)&lt;=60),$F27*INDEX($I$5:$BP$5,1,(26-$C27+1)),0)</f>
        <v>14310.7500036817</v>
      </c>
      <c r="AI27" s="141" t="n">
        <f aca="false">IF(AND((27-$C27+1)&gt;=1,(27-$C27+1)&lt;=60),$F27*INDEX($I$5:$BP$5,1,(27-$C27+1)),0)</f>
        <v>14310.7500036817</v>
      </c>
      <c r="AJ27" s="141" t="n">
        <f aca="false">IF(AND((28-$C27+1)&gt;=1,(28-$C27+1)&lt;=60),$F27*INDEX($I$5:$BP$5,1,(28-$C27+1)),0)</f>
        <v>14310.7500036817</v>
      </c>
      <c r="AK27" s="141" t="n">
        <f aca="false">IF(AND((29-$C27+1)&gt;=1,(29-$C27+1)&lt;=60),$F27*INDEX($I$5:$BP$5,1,(29-$C27+1)),0)</f>
        <v>14310.7500036817</v>
      </c>
      <c r="AL27" s="141" t="n">
        <f aca="false">IF(AND((30-$C27+1)&gt;=1,(30-$C27+1)&lt;=60),$F27*INDEX($I$5:$BP$5,1,(30-$C27+1)),0)</f>
        <v>14310.7500036817</v>
      </c>
      <c r="AM27" s="141" t="n">
        <f aca="false">IF(AND((31-$C27+1)&gt;=1,(31-$C27+1)&lt;=60),$F27*INDEX($I$5:$BP$5,1,(31-$C27+1)),0)</f>
        <v>14310.7500036817</v>
      </c>
      <c r="AN27" s="141" t="n">
        <f aca="false">IF(AND((32-$C27+1)&gt;=1,(32-$C27+1)&lt;=60),$F27*INDEX($I$5:$BP$5,1,(32-$C27+1)),0)</f>
        <v>5724.30000147269</v>
      </c>
      <c r="AO27" s="141" t="n">
        <f aca="false">IF(AND((33-$C27+1)&gt;=1,(33-$C27+1)&lt;=60),$F27*INDEX($I$5:$BP$5,1,(33-$C27+1)),0)</f>
        <v>5724.30000147269</v>
      </c>
      <c r="AP27" s="141" t="n">
        <f aca="false">IF(AND((34-$C27+1)&gt;=1,(34-$C27+1)&lt;=60),$F27*INDEX($I$5:$BP$5,1,(34-$C27+1)),0)</f>
        <v>5724.30000147269</v>
      </c>
      <c r="AQ27" s="141" t="n">
        <f aca="false">IF(AND((35-$C27+1)&gt;=1,(35-$C27+1)&lt;=60),$F27*INDEX($I$5:$BP$5,1,(35-$C27+1)),0)</f>
        <v>5724.30000147269</v>
      </c>
      <c r="AR27" s="141" t="n">
        <f aca="false">IF(AND((36-$C27+1)&gt;=1,(36-$C27+1)&lt;=60),$F27*INDEX($I$5:$BP$5,1,(36-$C27+1)),0)</f>
        <v>5724.30000147269</v>
      </c>
      <c r="AS27" s="141" t="n">
        <f aca="false">IF(AND((37-$C27+1)&gt;=1,(37-$C27+1)&lt;=60),$F27*INDEX($I$5:$BP$5,1,(37-$C27+1)),0)</f>
        <v>5724.30000147269</v>
      </c>
      <c r="AT27" s="141" t="n">
        <f aca="false">IF(AND((38-$C27+1)&gt;=1,(38-$C27+1)&lt;=60),$F27*INDEX($I$5:$BP$5,1,(38-$C27+1)),0)</f>
        <v>5724.30000147269</v>
      </c>
      <c r="AU27" s="141" t="n">
        <f aca="false">IF(AND((39-$C27+1)&gt;=1,(39-$C27+1)&lt;=60),$F27*INDEX($I$5:$BP$5,1,(39-$C27+1)),0)</f>
        <v>5724.30000147269</v>
      </c>
      <c r="AV27" s="141" t="n">
        <f aca="false">IF(AND((40-$C27+1)&gt;=1,(40-$C27+1)&lt;=60),$F27*INDEX($I$5:$BP$5,1,(40-$C27+1)),0)</f>
        <v>5724.30000147269</v>
      </c>
      <c r="AW27" s="141" t="n">
        <f aca="false">IF(AND((41-$C27+1)&gt;=1,(41-$C27+1)&lt;=60),$F27*INDEX($I$5:$BP$5,1,(41-$C27+1)),0)</f>
        <v>5724.30000147269</v>
      </c>
      <c r="AX27" s="141" t="n">
        <f aca="false">IF(AND((42-$C27+1)&gt;=1,(42-$C27+1)&lt;=60),$F27*INDEX($I$5:$BP$5,1,(42-$C27+1)),0)</f>
        <v>5724.30000147269</v>
      </c>
      <c r="AY27" s="141" t="n">
        <f aca="false">IF(AND((43-$C27+1)&gt;=1,(43-$C27+1)&lt;=60),$F27*INDEX($I$5:$BP$5,1,(43-$C27+1)),0)</f>
        <v>5724.30000147269</v>
      </c>
      <c r="AZ27" s="141" t="n">
        <f aca="false">IF(AND((44-$C27+1)&gt;=1,(44-$C27+1)&lt;=60),$F27*INDEX($I$5:$BP$5,1,(44-$C27+1)),0)</f>
        <v>1717.29000044181</v>
      </c>
      <c r="BA27" s="141" t="n">
        <f aca="false">IF(AND((45-$C27+1)&gt;=1,(45-$C27+1)&lt;=60),$F27*INDEX($I$5:$BP$5,1,(45-$C27+1)),0)</f>
        <v>1717.29000044181</v>
      </c>
      <c r="BB27" s="141" t="n">
        <f aca="false">IF(AND((46-$C27+1)&gt;=1,(46-$C27+1)&lt;=60),$F27*INDEX($I$5:$BP$5,1,(46-$C27+1)),0)</f>
        <v>1717.29000044181</v>
      </c>
      <c r="BC27" s="141" t="n">
        <f aca="false">IF(AND((47-$C27+1)&gt;=1,(47-$C27+1)&lt;=60),$F27*INDEX($I$5:$BP$5,1,(47-$C27+1)),0)</f>
        <v>1717.29000044181</v>
      </c>
      <c r="BD27" s="141" t="n">
        <f aca="false">IF(AND((48-$C27+1)&gt;=1,(48-$C27+1)&lt;=60),$F27*INDEX($I$5:$BP$5,1,(48-$C27+1)),0)</f>
        <v>1717.29000044181</v>
      </c>
      <c r="BE27" s="141" t="n">
        <f aca="false">IF(AND((49-$C27+1)&gt;=1,(49-$C27+1)&lt;=60),$F27*INDEX($I$5:$BP$5,1,(49-$C27+1)),0)</f>
        <v>1717.29000044181</v>
      </c>
      <c r="BF27" s="141" t="n">
        <f aca="false">IF(AND((50-$C27+1)&gt;=1,(50-$C27+1)&lt;=60),$F27*INDEX($I$5:$BP$5,1,(50-$C27+1)),0)</f>
        <v>1717.29000044181</v>
      </c>
      <c r="BG27" s="141" t="n">
        <f aca="false">IF(AND((51-$C27+1)&gt;=1,(51-$C27+1)&lt;=60),$F27*INDEX($I$5:$BP$5,1,(51-$C27+1)),0)</f>
        <v>1717.29000044181</v>
      </c>
      <c r="BH27" s="141" t="n">
        <f aca="false">IF(AND((52-$C27+1)&gt;=1,(52-$C27+1)&lt;=60),$F27*INDEX($I$5:$BP$5,1,(52-$C27+1)),0)</f>
        <v>1717.29000044181</v>
      </c>
      <c r="BI27" s="141" t="n">
        <f aca="false">IF(AND((53-$C27+1)&gt;=1,(53-$C27+1)&lt;=60),$F27*INDEX($I$5:$BP$5,1,(53-$C27+1)),0)</f>
        <v>1717.29000044181</v>
      </c>
      <c r="BJ27" s="141" t="n">
        <f aca="false">IF(AND((54-$C27+1)&gt;=1,(54-$C27+1)&lt;=60),$F27*INDEX($I$5:$BP$5,1,(54-$C27+1)),0)</f>
        <v>1717.29000044181</v>
      </c>
      <c r="BK27" s="141" t="n">
        <f aca="false">IF(AND((55-$C27+1)&gt;=1,(55-$C27+1)&lt;=60),$F27*INDEX($I$5:$BP$5,1,(55-$C27+1)),0)</f>
        <v>1717.29000044181</v>
      </c>
      <c r="BL27" s="141" t="n">
        <f aca="false">IF(AND((56-$C27+1)&gt;=1,(56-$C27+1)&lt;=60),$F27*INDEX($I$5:$BP$5,1,(56-$C27+1)),0)</f>
        <v>515.187000132542</v>
      </c>
      <c r="BM27" s="141" t="n">
        <f aca="false">IF(AND((57-$C27+1)&gt;=1,(57-$C27+1)&lt;=60),$F27*INDEX($I$5:$BP$5,1,(57-$C27+1)),0)</f>
        <v>515.187000132542</v>
      </c>
      <c r="BN27" s="141" t="n">
        <f aca="false">IF(AND((58-$C27+1)&gt;=1,(58-$C27+1)&lt;=60),$F27*INDEX($I$5:$BP$5,1,(58-$C27+1)),0)</f>
        <v>515.187000132542</v>
      </c>
      <c r="BO27" s="141" t="n">
        <f aca="false">IF(AND((59-$C27+1)&gt;=1,(59-$C27+1)&lt;=60),$F27*INDEX($I$5:$BP$5,1,(59-$C27+1)),0)</f>
        <v>515.187000132542</v>
      </c>
      <c r="BP27" s="141" t="n">
        <f aca="false">IF(AND((60-$C27+1)&gt;=1,(60-$C27+1)&lt;=60),$F27*INDEX($I$5:$BP$5,1,(60-$C27+1)),0)</f>
        <v>515.187000132542</v>
      </c>
    </row>
    <row r="28" customFormat="false" ht="15" hidden="false" customHeight="true" outlineLevel="0" collapsed="false">
      <c r="B28" s="107" t="n">
        <v>21</v>
      </c>
      <c r="C28" s="140" t="n">
        <f aca="false">'Forever Pre-Saver Engine'!D35</f>
        <v>21</v>
      </c>
      <c r="D28" s="109" t="n">
        <f aca="false">'Forever Pre-Saver Engine'!E35</f>
        <v>31189.6487573573</v>
      </c>
      <c r="E28" s="48" t="n">
        <f aca="false">Assumptions!$F$31</f>
        <v>12</v>
      </c>
      <c r="F28" s="52" t="n">
        <f aca="false">D28*E28</f>
        <v>374275.785088288</v>
      </c>
      <c r="G28" s="133" t="n">
        <f aca="false">SUM(I28:BP28)</f>
        <v>398977.986904115</v>
      </c>
      <c r="I28" s="141" t="n">
        <f aca="false">IF(AND((1-$C28+1)&gt;=1,(1-$C28+1)&lt;=60),$F28*INDEX($I$5:$BP$5,1,(1-$C28+1)),0)</f>
        <v>0</v>
      </c>
      <c r="J28" s="141" t="n">
        <f aca="false">IF(AND((2-$C28+1)&gt;=1,(2-$C28+1)&lt;=60),$F28*INDEX($I$5:$BP$5,1,(2-$C28+1)),0)</f>
        <v>0</v>
      </c>
      <c r="K28" s="141" t="n">
        <f aca="false">IF(AND((3-$C28+1)&gt;=1,(3-$C28+1)&lt;=60),$F28*INDEX($I$5:$BP$5,1,(3-$C28+1)),0)</f>
        <v>0</v>
      </c>
      <c r="L28" s="141" t="n">
        <f aca="false">IF(AND((4-$C28+1)&gt;=1,(4-$C28+1)&lt;=60),$F28*INDEX($I$5:$BP$5,1,(4-$C28+1)),0)</f>
        <v>0</v>
      </c>
      <c r="M28" s="141" t="n">
        <f aca="false">IF(AND((5-$C28+1)&gt;=1,(5-$C28+1)&lt;=60),$F28*INDEX($I$5:$BP$5,1,(5-$C28+1)),0)</f>
        <v>0</v>
      </c>
      <c r="N28" s="141" t="n">
        <f aca="false">IF(AND((6-$C28+1)&gt;=1,(6-$C28+1)&lt;=60),$F28*INDEX($I$5:$BP$5,1,(6-$C28+1)),0)</f>
        <v>0</v>
      </c>
      <c r="O28" s="141" t="n">
        <f aca="false">IF(AND((7-$C28+1)&gt;=1,(7-$C28+1)&lt;=60),$F28*INDEX($I$5:$BP$5,1,(7-$C28+1)),0)</f>
        <v>0</v>
      </c>
      <c r="P28" s="141" t="n">
        <f aca="false">IF(AND((8-$C28+1)&gt;=1,(8-$C28+1)&lt;=60),$F28*INDEX($I$5:$BP$5,1,(8-$C28+1)),0)</f>
        <v>0</v>
      </c>
      <c r="Q28" s="141" t="n">
        <f aca="false">IF(AND((9-$C28+1)&gt;=1,(9-$C28+1)&lt;=60),$F28*INDEX($I$5:$BP$5,1,(9-$C28+1)),0)</f>
        <v>0</v>
      </c>
      <c r="R28" s="141" t="n">
        <f aca="false">IF(AND((10-$C28+1)&gt;=1,(10-$C28+1)&lt;=60),$F28*INDEX($I$5:$BP$5,1,(10-$C28+1)),0)</f>
        <v>0</v>
      </c>
      <c r="S28" s="141" t="n">
        <f aca="false">IF(AND((11-$C28+1)&gt;=1,(11-$C28+1)&lt;=60),$F28*INDEX($I$5:$BP$5,1,(11-$C28+1)),0)</f>
        <v>0</v>
      </c>
      <c r="T28" s="141" t="n">
        <f aca="false">IF(AND((12-$C28+1)&gt;=1,(12-$C28+1)&lt;=60),$F28*INDEX($I$5:$BP$5,1,(12-$C28+1)),0)</f>
        <v>0</v>
      </c>
      <c r="U28" s="141" t="n">
        <f aca="false">IF(AND((13-$C28+1)&gt;=1,(13-$C28+1)&lt;=60),$F28*INDEX($I$5:$BP$5,1,(13-$C28+1)),0)</f>
        <v>0</v>
      </c>
      <c r="V28" s="141" t="n">
        <f aca="false">IF(AND((14-$C28+1)&gt;=1,(14-$C28+1)&lt;=60),$F28*INDEX($I$5:$BP$5,1,(14-$C28+1)),0)</f>
        <v>0</v>
      </c>
      <c r="W28" s="141" t="n">
        <f aca="false">IF(AND((15-$C28+1)&gt;=1,(15-$C28+1)&lt;=60),$F28*INDEX($I$5:$BP$5,1,(15-$C28+1)),0)</f>
        <v>0</v>
      </c>
      <c r="X28" s="141" t="n">
        <f aca="false">IF(AND((16-$C28+1)&gt;=1,(16-$C28+1)&lt;=60),$F28*INDEX($I$5:$BP$5,1,(16-$C28+1)),0)</f>
        <v>0</v>
      </c>
      <c r="Y28" s="141" t="n">
        <f aca="false">IF(AND((17-$C28+1)&gt;=1,(17-$C28+1)&lt;=60),$F28*INDEX($I$5:$BP$5,1,(17-$C28+1)),0)</f>
        <v>0</v>
      </c>
      <c r="Z28" s="141" t="n">
        <f aca="false">IF(AND((18-$C28+1)&gt;=1,(18-$C28+1)&lt;=60),$F28*INDEX($I$5:$BP$5,1,(18-$C28+1)),0)</f>
        <v>0</v>
      </c>
      <c r="AA28" s="141" t="n">
        <f aca="false">IF(AND((19-$C28+1)&gt;=1,(19-$C28+1)&lt;=60),$F28*INDEX($I$5:$BP$5,1,(19-$C28+1)),0)</f>
        <v>0</v>
      </c>
      <c r="AB28" s="141" t="n">
        <f aca="false">IF(AND((20-$C28+1)&gt;=1,(20-$C28+1)&lt;=60),$F28*INDEX($I$5:$BP$5,1,(20-$C28+1)),0)</f>
        <v>0</v>
      </c>
      <c r="AC28" s="141" t="n">
        <f aca="false">IF(AND((21-$C28+1)&gt;=1,(21-$C28+1)&lt;=60),$F28*INDEX($I$5:$BP$5,1,(21-$C28+1)),0)</f>
        <v>37427.5785088288</v>
      </c>
      <c r="AD28" s="141" t="n">
        <f aca="false">IF(AND((22-$C28+1)&gt;=1,(22-$C28+1)&lt;=60),$F28*INDEX($I$5:$BP$5,1,(22-$C28+1)),0)</f>
        <v>37427.5785088288</v>
      </c>
      <c r="AE28" s="141" t="n">
        <f aca="false">IF(AND((23-$C28+1)&gt;=1,(23-$C28+1)&lt;=60),$F28*INDEX($I$5:$BP$5,1,(23-$C28+1)),0)</f>
        <v>37427.5785088288</v>
      </c>
      <c r="AF28" s="141" t="n">
        <f aca="false">IF(AND((24-$C28+1)&gt;=1,(24-$C28+1)&lt;=60),$F28*INDEX($I$5:$BP$5,1,(24-$C28+1)),0)</f>
        <v>31189.6487573573</v>
      </c>
      <c r="AG28" s="141" t="n">
        <f aca="false">IF(AND((25-$C28+1)&gt;=1,(25-$C28+1)&lt;=60),$F28*INDEX($I$5:$BP$5,1,(25-$C28+1)),0)</f>
        <v>31189.6487573573</v>
      </c>
      <c r="AH28" s="141" t="n">
        <f aca="false">IF(AND((26-$C28+1)&gt;=1,(26-$C28+1)&lt;=60),$F28*INDEX($I$5:$BP$5,1,(26-$C28+1)),0)</f>
        <v>31189.6487573573</v>
      </c>
      <c r="AI28" s="141" t="n">
        <f aca="false">IF(AND((27-$C28+1)&gt;=1,(27-$C28+1)&lt;=60),$F28*INDEX($I$5:$BP$5,1,(27-$C28+1)),0)</f>
        <v>15594.8243786787</v>
      </c>
      <c r="AJ28" s="141" t="n">
        <f aca="false">IF(AND((28-$C28+1)&gt;=1,(28-$C28+1)&lt;=60),$F28*INDEX($I$5:$BP$5,1,(28-$C28+1)),0)</f>
        <v>15594.8243786787</v>
      </c>
      <c r="AK28" s="141" t="n">
        <f aca="false">IF(AND((29-$C28+1)&gt;=1,(29-$C28+1)&lt;=60),$F28*INDEX($I$5:$BP$5,1,(29-$C28+1)),0)</f>
        <v>15594.8243786787</v>
      </c>
      <c r="AL28" s="141" t="n">
        <f aca="false">IF(AND((30-$C28+1)&gt;=1,(30-$C28+1)&lt;=60),$F28*INDEX($I$5:$BP$5,1,(30-$C28+1)),0)</f>
        <v>15594.8243786787</v>
      </c>
      <c r="AM28" s="141" t="n">
        <f aca="false">IF(AND((31-$C28+1)&gt;=1,(31-$C28+1)&lt;=60),$F28*INDEX($I$5:$BP$5,1,(31-$C28+1)),0)</f>
        <v>15594.8243786787</v>
      </c>
      <c r="AN28" s="141" t="n">
        <f aca="false">IF(AND((32-$C28+1)&gt;=1,(32-$C28+1)&lt;=60),$F28*INDEX($I$5:$BP$5,1,(32-$C28+1)),0)</f>
        <v>15594.8243786787</v>
      </c>
      <c r="AO28" s="141" t="n">
        <f aca="false">IF(AND((33-$C28+1)&gt;=1,(33-$C28+1)&lt;=60),$F28*INDEX($I$5:$BP$5,1,(33-$C28+1)),0)</f>
        <v>6237.92975147146</v>
      </c>
      <c r="AP28" s="141" t="n">
        <f aca="false">IF(AND((34-$C28+1)&gt;=1,(34-$C28+1)&lt;=60),$F28*INDEX($I$5:$BP$5,1,(34-$C28+1)),0)</f>
        <v>6237.92975147146</v>
      </c>
      <c r="AQ28" s="141" t="n">
        <f aca="false">IF(AND((35-$C28+1)&gt;=1,(35-$C28+1)&lt;=60),$F28*INDEX($I$5:$BP$5,1,(35-$C28+1)),0)</f>
        <v>6237.92975147146</v>
      </c>
      <c r="AR28" s="141" t="n">
        <f aca="false">IF(AND((36-$C28+1)&gt;=1,(36-$C28+1)&lt;=60),$F28*INDEX($I$5:$BP$5,1,(36-$C28+1)),0)</f>
        <v>6237.92975147146</v>
      </c>
      <c r="AS28" s="141" t="n">
        <f aca="false">IF(AND((37-$C28+1)&gt;=1,(37-$C28+1)&lt;=60),$F28*INDEX($I$5:$BP$5,1,(37-$C28+1)),0)</f>
        <v>6237.92975147146</v>
      </c>
      <c r="AT28" s="141" t="n">
        <f aca="false">IF(AND((38-$C28+1)&gt;=1,(38-$C28+1)&lt;=60),$F28*INDEX($I$5:$BP$5,1,(38-$C28+1)),0)</f>
        <v>6237.92975147146</v>
      </c>
      <c r="AU28" s="141" t="n">
        <f aca="false">IF(AND((39-$C28+1)&gt;=1,(39-$C28+1)&lt;=60),$F28*INDEX($I$5:$BP$5,1,(39-$C28+1)),0)</f>
        <v>6237.92975147146</v>
      </c>
      <c r="AV28" s="141" t="n">
        <f aca="false">IF(AND((40-$C28+1)&gt;=1,(40-$C28+1)&lt;=60),$F28*INDEX($I$5:$BP$5,1,(40-$C28+1)),0)</f>
        <v>6237.92975147146</v>
      </c>
      <c r="AW28" s="141" t="n">
        <f aca="false">IF(AND((41-$C28+1)&gt;=1,(41-$C28+1)&lt;=60),$F28*INDEX($I$5:$BP$5,1,(41-$C28+1)),0)</f>
        <v>6237.92975147146</v>
      </c>
      <c r="AX28" s="141" t="n">
        <f aca="false">IF(AND((42-$C28+1)&gt;=1,(42-$C28+1)&lt;=60),$F28*INDEX($I$5:$BP$5,1,(42-$C28+1)),0)</f>
        <v>6237.92975147146</v>
      </c>
      <c r="AY28" s="141" t="n">
        <f aca="false">IF(AND((43-$C28+1)&gt;=1,(43-$C28+1)&lt;=60),$F28*INDEX($I$5:$BP$5,1,(43-$C28+1)),0)</f>
        <v>6237.92975147146</v>
      </c>
      <c r="AZ28" s="141" t="n">
        <f aca="false">IF(AND((44-$C28+1)&gt;=1,(44-$C28+1)&lt;=60),$F28*INDEX($I$5:$BP$5,1,(44-$C28+1)),0)</f>
        <v>6237.92975147146</v>
      </c>
      <c r="BA28" s="141" t="n">
        <f aca="false">IF(AND((45-$C28+1)&gt;=1,(45-$C28+1)&lt;=60),$F28*INDEX($I$5:$BP$5,1,(45-$C28+1)),0)</f>
        <v>1871.37892544144</v>
      </c>
      <c r="BB28" s="141" t="n">
        <f aca="false">IF(AND((46-$C28+1)&gt;=1,(46-$C28+1)&lt;=60),$F28*INDEX($I$5:$BP$5,1,(46-$C28+1)),0)</f>
        <v>1871.37892544144</v>
      </c>
      <c r="BC28" s="141" t="n">
        <f aca="false">IF(AND((47-$C28+1)&gt;=1,(47-$C28+1)&lt;=60),$F28*INDEX($I$5:$BP$5,1,(47-$C28+1)),0)</f>
        <v>1871.37892544144</v>
      </c>
      <c r="BD28" s="141" t="n">
        <f aca="false">IF(AND((48-$C28+1)&gt;=1,(48-$C28+1)&lt;=60),$F28*INDEX($I$5:$BP$5,1,(48-$C28+1)),0)</f>
        <v>1871.37892544144</v>
      </c>
      <c r="BE28" s="141" t="n">
        <f aca="false">IF(AND((49-$C28+1)&gt;=1,(49-$C28+1)&lt;=60),$F28*INDEX($I$5:$BP$5,1,(49-$C28+1)),0)</f>
        <v>1871.37892544144</v>
      </c>
      <c r="BF28" s="141" t="n">
        <f aca="false">IF(AND((50-$C28+1)&gt;=1,(50-$C28+1)&lt;=60),$F28*INDEX($I$5:$BP$5,1,(50-$C28+1)),0)</f>
        <v>1871.37892544144</v>
      </c>
      <c r="BG28" s="141" t="n">
        <f aca="false">IF(AND((51-$C28+1)&gt;=1,(51-$C28+1)&lt;=60),$F28*INDEX($I$5:$BP$5,1,(51-$C28+1)),0)</f>
        <v>1871.37892544144</v>
      </c>
      <c r="BH28" s="141" t="n">
        <f aca="false">IF(AND((52-$C28+1)&gt;=1,(52-$C28+1)&lt;=60),$F28*INDEX($I$5:$BP$5,1,(52-$C28+1)),0)</f>
        <v>1871.37892544144</v>
      </c>
      <c r="BI28" s="141" t="n">
        <f aca="false">IF(AND((53-$C28+1)&gt;=1,(53-$C28+1)&lt;=60),$F28*INDEX($I$5:$BP$5,1,(53-$C28+1)),0)</f>
        <v>1871.37892544144</v>
      </c>
      <c r="BJ28" s="141" t="n">
        <f aca="false">IF(AND((54-$C28+1)&gt;=1,(54-$C28+1)&lt;=60),$F28*INDEX($I$5:$BP$5,1,(54-$C28+1)),0)</f>
        <v>1871.37892544144</v>
      </c>
      <c r="BK28" s="141" t="n">
        <f aca="false">IF(AND((55-$C28+1)&gt;=1,(55-$C28+1)&lt;=60),$F28*INDEX($I$5:$BP$5,1,(55-$C28+1)),0)</f>
        <v>1871.37892544144</v>
      </c>
      <c r="BL28" s="141" t="n">
        <f aca="false">IF(AND((56-$C28+1)&gt;=1,(56-$C28+1)&lt;=60),$F28*INDEX($I$5:$BP$5,1,(56-$C28+1)),0)</f>
        <v>1871.37892544144</v>
      </c>
      <c r="BM28" s="141" t="n">
        <f aca="false">IF(AND((57-$C28+1)&gt;=1,(57-$C28+1)&lt;=60),$F28*INDEX($I$5:$BP$5,1,(57-$C28+1)),0)</f>
        <v>561.413677632432</v>
      </c>
      <c r="BN28" s="141" t="n">
        <f aca="false">IF(AND((58-$C28+1)&gt;=1,(58-$C28+1)&lt;=60),$F28*INDEX($I$5:$BP$5,1,(58-$C28+1)),0)</f>
        <v>561.413677632432</v>
      </c>
      <c r="BO28" s="141" t="n">
        <f aca="false">IF(AND((59-$C28+1)&gt;=1,(59-$C28+1)&lt;=60),$F28*INDEX($I$5:$BP$5,1,(59-$C28+1)),0)</f>
        <v>561.413677632432</v>
      </c>
      <c r="BP28" s="141" t="n">
        <f aca="false">IF(AND((60-$C28+1)&gt;=1,(60-$C28+1)&lt;=60),$F28*INDEX($I$5:$BP$5,1,(60-$C28+1)),0)</f>
        <v>561.413677632432</v>
      </c>
    </row>
    <row r="29" customFormat="false" ht="15" hidden="false" customHeight="true" outlineLevel="0" collapsed="false">
      <c r="B29" s="107" t="n">
        <v>22</v>
      </c>
      <c r="C29" s="140" t="n">
        <f aca="false">'Forever Pre-Saver Engine'!D36</f>
        <v>22</v>
      </c>
      <c r="D29" s="109" t="n">
        <f aca="false">'Forever Pre-Saver Engine'!E36</f>
        <v>33890.6573833929</v>
      </c>
      <c r="E29" s="48" t="n">
        <f aca="false">Assumptions!$F$31</f>
        <v>12</v>
      </c>
      <c r="F29" s="52" t="n">
        <f aca="false">D29*E29</f>
        <v>406687.888600714</v>
      </c>
      <c r="G29" s="133" t="n">
        <f aca="false">SUM(I29:BP29)</f>
        <v>432919.25741546</v>
      </c>
      <c r="I29" s="141" t="n">
        <f aca="false">IF(AND((1-$C29+1)&gt;=1,(1-$C29+1)&lt;=60),$F29*INDEX($I$5:$BP$5,1,(1-$C29+1)),0)</f>
        <v>0</v>
      </c>
      <c r="J29" s="141" t="n">
        <f aca="false">IF(AND((2-$C29+1)&gt;=1,(2-$C29+1)&lt;=60),$F29*INDEX($I$5:$BP$5,1,(2-$C29+1)),0)</f>
        <v>0</v>
      </c>
      <c r="K29" s="141" t="n">
        <f aca="false">IF(AND((3-$C29+1)&gt;=1,(3-$C29+1)&lt;=60),$F29*INDEX($I$5:$BP$5,1,(3-$C29+1)),0)</f>
        <v>0</v>
      </c>
      <c r="L29" s="141" t="n">
        <f aca="false">IF(AND((4-$C29+1)&gt;=1,(4-$C29+1)&lt;=60),$F29*INDEX($I$5:$BP$5,1,(4-$C29+1)),0)</f>
        <v>0</v>
      </c>
      <c r="M29" s="141" t="n">
        <f aca="false">IF(AND((5-$C29+1)&gt;=1,(5-$C29+1)&lt;=60),$F29*INDEX($I$5:$BP$5,1,(5-$C29+1)),0)</f>
        <v>0</v>
      </c>
      <c r="N29" s="141" t="n">
        <f aca="false">IF(AND((6-$C29+1)&gt;=1,(6-$C29+1)&lt;=60),$F29*INDEX($I$5:$BP$5,1,(6-$C29+1)),0)</f>
        <v>0</v>
      </c>
      <c r="O29" s="141" t="n">
        <f aca="false">IF(AND((7-$C29+1)&gt;=1,(7-$C29+1)&lt;=60),$F29*INDEX($I$5:$BP$5,1,(7-$C29+1)),0)</f>
        <v>0</v>
      </c>
      <c r="P29" s="141" t="n">
        <f aca="false">IF(AND((8-$C29+1)&gt;=1,(8-$C29+1)&lt;=60),$F29*INDEX($I$5:$BP$5,1,(8-$C29+1)),0)</f>
        <v>0</v>
      </c>
      <c r="Q29" s="141" t="n">
        <f aca="false">IF(AND((9-$C29+1)&gt;=1,(9-$C29+1)&lt;=60),$F29*INDEX($I$5:$BP$5,1,(9-$C29+1)),0)</f>
        <v>0</v>
      </c>
      <c r="R29" s="141" t="n">
        <f aca="false">IF(AND((10-$C29+1)&gt;=1,(10-$C29+1)&lt;=60),$F29*INDEX($I$5:$BP$5,1,(10-$C29+1)),0)</f>
        <v>0</v>
      </c>
      <c r="S29" s="141" t="n">
        <f aca="false">IF(AND((11-$C29+1)&gt;=1,(11-$C29+1)&lt;=60),$F29*INDEX($I$5:$BP$5,1,(11-$C29+1)),0)</f>
        <v>0</v>
      </c>
      <c r="T29" s="141" t="n">
        <f aca="false">IF(AND((12-$C29+1)&gt;=1,(12-$C29+1)&lt;=60),$F29*INDEX($I$5:$BP$5,1,(12-$C29+1)),0)</f>
        <v>0</v>
      </c>
      <c r="U29" s="141" t="n">
        <f aca="false">IF(AND((13-$C29+1)&gt;=1,(13-$C29+1)&lt;=60),$F29*INDEX($I$5:$BP$5,1,(13-$C29+1)),0)</f>
        <v>0</v>
      </c>
      <c r="V29" s="141" t="n">
        <f aca="false">IF(AND((14-$C29+1)&gt;=1,(14-$C29+1)&lt;=60),$F29*INDEX($I$5:$BP$5,1,(14-$C29+1)),0)</f>
        <v>0</v>
      </c>
      <c r="W29" s="141" t="n">
        <f aca="false">IF(AND((15-$C29+1)&gt;=1,(15-$C29+1)&lt;=60),$F29*INDEX($I$5:$BP$5,1,(15-$C29+1)),0)</f>
        <v>0</v>
      </c>
      <c r="X29" s="141" t="n">
        <f aca="false">IF(AND((16-$C29+1)&gt;=1,(16-$C29+1)&lt;=60),$F29*INDEX($I$5:$BP$5,1,(16-$C29+1)),0)</f>
        <v>0</v>
      </c>
      <c r="Y29" s="141" t="n">
        <f aca="false">IF(AND((17-$C29+1)&gt;=1,(17-$C29+1)&lt;=60),$F29*INDEX($I$5:$BP$5,1,(17-$C29+1)),0)</f>
        <v>0</v>
      </c>
      <c r="Z29" s="141" t="n">
        <f aca="false">IF(AND((18-$C29+1)&gt;=1,(18-$C29+1)&lt;=60),$F29*INDEX($I$5:$BP$5,1,(18-$C29+1)),0)</f>
        <v>0</v>
      </c>
      <c r="AA29" s="141" t="n">
        <f aca="false">IF(AND((19-$C29+1)&gt;=1,(19-$C29+1)&lt;=60),$F29*INDEX($I$5:$BP$5,1,(19-$C29+1)),0)</f>
        <v>0</v>
      </c>
      <c r="AB29" s="141" t="n">
        <f aca="false">IF(AND((20-$C29+1)&gt;=1,(20-$C29+1)&lt;=60),$F29*INDEX($I$5:$BP$5,1,(20-$C29+1)),0)</f>
        <v>0</v>
      </c>
      <c r="AC29" s="141" t="n">
        <f aca="false">IF(AND((21-$C29+1)&gt;=1,(21-$C29+1)&lt;=60),$F29*INDEX($I$5:$BP$5,1,(21-$C29+1)),0)</f>
        <v>0</v>
      </c>
      <c r="AD29" s="141" t="n">
        <f aca="false">IF(AND((22-$C29+1)&gt;=1,(22-$C29+1)&lt;=60),$F29*INDEX($I$5:$BP$5,1,(22-$C29+1)),0)</f>
        <v>40668.7888600714</v>
      </c>
      <c r="AE29" s="141" t="n">
        <f aca="false">IF(AND((23-$C29+1)&gt;=1,(23-$C29+1)&lt;=60),$F29*INDEX($I$5:$BP$5,1,(23-$C29+1)),0)</f>
        <v>40668.7888600714</v>
      </c>
      <c r="AF29" s="141" t="n">
        <f aca="false">IF(AND((24-$C29+1)&gt;=1,(24-$C29+1)&lt;=60),$F29*INDEX($I$5:$BP$5,1,(24-$C29+1)),0)</f>
        <v>40668.7888600714</v>
      </c>
      <c r="AG29" s="141" t="n">
        <f aca="false">IF(AND((25-$C29+1)&gt;=1,(25-$C29+1)&lt;=60),$F29*INDEX($I$5:$BP$5,1,(25-$C29+1)),0)</f>
        <v>33890.6573833928</v>
      </c>
      <c r="AH29" s="141" t="n">
        <f aca="false">IF(AND((26-$C29+1)&gt;=1,(26-$C29+1)&lt;=60),$F29*INDEX($I$5:$BP$5,1,(26-$C29+1)),0)</f>
        <v>33890.6573833928</v>
      </c>
      <c r="AI29" s="141" t="n">
        <f aca="false">IF(AND((27-$C29+1)&gt;=1,(27-$C29+1)&lt;=60),$F29*INDEX($I$5:$BP$5,1,(27-$C29+1)),0)</f>
        <v>33890.6573833928</v>
      </c>
      <c r="AJ29" s="141" t="n">
        <f aca="false">IF(AND((28-$C29+1)&gt;=1,(28-$C29+1)&lt;=60),$F29*INDEX($I$5:$BP$5,1,(28-$C29+1)),0)</f>
        <v>16945.3286916964</v>
      </c>
      <c r="AK29" s="141" t="n">
        <f aca="false">IF(AND((29-$C29+1)&gt;=1,(29-$C29+1)&lt;=60),$F29*INDEX($I$5:$BP$5,1,(29-$C29+1)),0)</f>
        <v>16945.3286916964</v>
      </c>
      <c r="AL29" s="141" t="n">
        <f aca="false">IF(AND((30-$C29+1)&gt;=1,(30-$C29+1)&lt;=60),$F29*INDEX($I$5:$BP$5,1,(30-$C29+1)),0)</f>
        <v>16945.3286916964</v>
      </c>
      <c r="AM29" s="141" t="n">
        <f aca="false">IF(AND((31-$C29+1)&gt;=1,(31-$C29+1)&lt;=60),$F29*INDEX($I$5:$BP$5,1,(31-$C29+1)),0)</f>
        <v>16945.3286916964</v>
      </c>
      <c r="AN29" s="141" t="n">
        <f aca="false">IF(AND((32-$C29+1)&gt;=1,(32-$C29+1)&lt;=60),$F29*INDEX($I$5:$BP$5,1,(32-$C29+1)),0)</f>
        <v>16945.3286916964</v>
      </c>
      <c r="AO29" s="141" t="n">
        <f aca="false">IF(AND((33-$C29+1)&gt;=1,(33-$C29+1)&lt;=60),$F29*INDEX($I$5:$BP$5,1,(33-$C29+1)),0)</f>
        <v>16945.3286916964</v>
      </c>
      <c r="AP29" s="141" t="n">
        <f aca="false">IF(AND((34-$C29+1)&gt;=1,(34-$C29+1)&lt;=60),$F29*INDEX($I$5:$BP$5,1,(34-$C29+1)),0)</f>
        <v>6778.13147667857</v>
      </c>
      <c r="AQ29" s="141" t="n">
        <f aca="false">IF(AND((35-$C29+1)&gt;=1,(35-$C29+1)&lt;=60),$F29*INDEX($I$5:$BP$5,1,(35-$C29+1)),0)</f>
        <v>6778.13147667857</v>
      </c>
      <c r="AR29" s="141" t="n">
        <f aca="false">IF(AND((36-$C29+1)&gt;=1,(36-$C29+1)&lt;=60),$F29*INDEX($I$5:$BP$5,1,(36-$C29+1)),0)</f>
        <v>6778.13147667857</v>
      </c>
      <c r="AS29" s="141" t="n">
        <f aca="false">IF(AND((37-$C29+1)&gt;=1,(37-$C29+1)&lt;=60),$F29*INDEX($I$5:$BP$5,1,(37-$C29+1)),0)</f>
        <v>6778.13147667857</v>
      </c>
      <c r="AT29" s="141" t="n">
        <f aca="false">IF(AND((38-$C29+1)&gt;=1,(38-$C29+1)&lt;=60),$F29*INDEX($I$5:$BP$5,1,(38-$C29+1)),0)</f>
        <v>6778.13147667857</v>
      </c>
      <c r="AU29" s="141" t="n">
        <f aca="false">IF(AND((39-$C29+1)&gt;=1,(39-$C29+1)&lt;=60),$F29*INDEX($I$5:$BP$5,1,(39-$C29+1)),0)</f>
        <v>6778.13147667857</v>
      </c>
      <c r="AV29" s="141" t="n">
        <f aca="false">IF(AND((40-$C29+1)&gt;=1,(40-$C29+1)&lt;=60),$F29*INDEX($I$5:$BP$5,1,(40-$C29+1)),0)</f>
        <v>6778.13147667857</v>
      </c>
      <c r="AW29" s="141" t="n">
        <f aca="false">IF(AND((41-$C29+1)&gt;=1,(41-$C29+1)&lt;=60),$F29*INDEX($I$5:$BP$5,1,(41-$C29+1)),0)</f>
        <v>6778.13147667857</v>
      </c>
      <c r="AX29" s="141" t="n">
        <f aca="false">IF(AND((42-$C29+1)&gt;=1,(42-$C29+1)&lt;=60),$F29*INDEX($I$5:$BP$5,1,(42-$C29+1)),0)</f>
        <v>6778.13147667857</v>
      </c>
      <c r="AY29" s="141" t="n">
        <f aca="false">IF(AND((43-$C29+1)&gt;=1,(43-$C29+1)&lt;=60),$F29*INDEX($I$5:$BP$5,1,(43-$C29+1)),0)</f>
        <v>6778.13147667857</v>
      </c>
      <c r="AZ29" s="141" t="n">
        <f aca="false">IF(AND((44-$C29+1)&gt;=1,(44-$C29+1)&lt;=60),$F29*INDEX($I$5:$BP$5,1,(44-$C29+1)),0)</f>
        <v>6778.13147667857</v>
      </c>
      <c r="BA29" s="141" t="n">
        <f aca="false">IF(AND((45-$C29+1)&gt;=1,(45-$C29+1)&lt;=60),$F29*INDEX($I$5:$BP$5,1,(45-$C29+1)),0)</f>
        <v>6778.13147667857</v>
      </c>
      <c r="BB29" s="141" t="n">
        <f aca="false">IF(AND((46-$C29+1)&gt;=1,(46-$C29+1)&lt;=60),$F29*INDEX($I$5:$BP$5,1,(46-$C29+1)),0)</f>
        <v>2033.43944300357</v>
      </c>
      <c r="BC29" s="141" t="n">
        <f aca="false">IF(AND((47-$C29+1)&gt;=1,(47-$C29+1)&lt;=60),$F29*INDEX($I$5:$BP$5,1,(47-$C29+1)),0)</f>
        <v>2033.43944300357</v>
      </c>
      <c r="BD29" s="141" t="n">
        <f aca="false">IF(AND((48-$C29+1)&gt;=1,(48-$C29+1)&lt;=60),$F29*INDEX($I$5:$BP$5,1,(48-$C29+1)),0)</f>
        <v>2033.43944300357</v>
      </c>
      <c r="BE29" s="141" t="n">
        <f aca="false">IF(AND((49-$C29+1)&gt;=1,(49-$C29+1)&lt;=60),$F29*INDEX($I$5:$BP$5,1,(49-$C29+1)),0)</f>
        <v>2033.43944300357</v>
      </c>
      <c r="BF29" s="141" t="n">
        <f aca="false">IF(AND((50-$C29+1)&gt;=1,(50-$C29+1)&lt;=60),$F29*INDEX($I$5:$BP$5,1,(50-$C29+1)),0)</f>
        <v>2033.43944300357</v>
      </c>
      <c r="BG29" s="141" t="n">
        <f aca="false">IF(AND((51-$C29+1)&gt;=1,(51-$C29+1)&lt;=60),$F29*INDEX($I$5:$BP$5,1,(51-$C29+1)),0)</f>
        <v>2033.43944300357</v>
      </c>
      <c r="BH29" s="141" t="n">
        <f aca="false">IF(AND((52-$C29+1)&gt;=1,(52-$C29+1)&lt;=60),$F29*INDEX($I$5:$BP$5,1,(52-$C29+1)),0)</f>
        <v>2033.43944300357</v>
      </c>
      <c r="BI29" s="141" t="n">
        <f aca="false">IF(AND((53-$C29+1)&gt;=1,(53-$C29+1)&lt;=60),$F29*INDEX($I$5:$BP$5,1,(53-$C29+1)),0)</f>
        <v>2033.43944300357</v>
      </c>
      <c r="BJ29" s="141" t="n">
        <f aca="false">IF(AND((54-$C29+1)&gt;=1,(54-$C29+1)&lt;=60),$F29*INDEX($I$5:$BP$5,1,(54-$C29+1)),0)</f>
        <v>2033.43944300357</v>
      </c>
      <c r="BK29" s="141" t="n">
        <f aca="false">IF(AND((55-$C29+1)&gt;=1,(55-$C29+1)&lt;=60),$F29*INDEX($I$5:$BP$5,1,(55-$C29+1)),0)</f>
        <v>2033.43944300357</v>
      </c>
      <c r="BL29" s="141" t="n">
        <f aca="false">IF(AND((56-$C29+1)&gt;=1,(56-$C29+1)&lt;=60),$F29*INDEX($I$5:$BP$5,1,(56-$C29+1)),0)</f>
        <v>2033.43944300357</v>
      </c>
      <c r="BM29" s="141" t="n">
        <f aca="false">IF(AND((57-$C29+1)&gt;=1,(57-$C29+1)&lt;=60),$F29*INDEX($I$5:$BP$5,1,(57-$C29+1)),0)</f>
        <v>2033.43944300357</v>
      </c>
      <c r="BN29" s="141" t="n">
        <f aca="false">IF(AND((58-$C29+1)&gt;=1,(58-$C29+1)&lt;=60),$F29*INDEX($I$5:$BP$5,1,(58-$C29+1)),0)</f>
        <v>610.031832901071</v>
      </c>
      <c r="BO29" s="141" t="n">
        <f aca="false">IF(AND((59-$C29+1)&gt;=1,(59-$C29+1)&lt;=60),$F29*INDEX($I$5:$BP$5,1,(59-$C29+1)),0)</f>
        <v>610.031832901071</v>
      </c>
      <c r="BP29" s="141" t="n">
        <f aca="false">IF(AND((60-$C29+1)&gt;=1,(60-$C29+1)&lt;=60),$F29*INDEX($I$5:$BP$5,1,(60-$C29+1)),0)</f>
        <v>610.031832901071</v>
      </c>
    </row>
    <row r="30" customFormat="false" ht="15" hidden="false" customHeight="true" outlineLevel="0" collapsed="false">
      <c r="B30" s="107" t="n">
        <v>23</v>
      </c>
      <c r="C30" s="140" t="n">
        <f aca="false">'Forever Pre-Saver Engine'!D37</f>
        <v>23</v>
      </c>
      <c r="D30" s="109" t="n">
        <f aca="false">'Forever Pre-Saver Engine'!E37</f>
        <v>36727.4151689067</v>
      </c>
      <c r="E30" s="48" t="n">
        <f aca="false">Assumptions!$F$31</f>
        <v>12</v>
      </c>
      <c r="F30" s="52" t="n">
        <f aca="false">D30*E30</f>
        <v>440728.98202688</v>
      </c>
      <c r="G30" s="133" t="n">
        <f aca="false">SUM(I30:BP30)</f>
        <v>468494.907894574</v>
      </c>
      <c r="I30" s="141" t="n">
        <f aca="false">IF(AND((1-$C30+1)&gt;=1,(1-$C30+1)&lt;=60),$F30*INDEX($I$5:$BP$5,1,(1-$C30+1)),0)</f>
        <v>0</v>
      </c>
      <c r="J30" s="141" t="n">
        <f aca="false">IF(AND((2-$C30+1)&gt;=1,(2-$C30+1)&lt;=60),$F30*INDEX($I$5:$BP$5,1,(2-$C30+1)),0)</f>
        <v>0</v>
      </c>
      <c r="K30" s="141" t="n">
        <f aca="false">IF(AND((3-$C30+1)&gt;=1,(3-$C30+1)&lt;=60),$F30*INDEX($I$5:$BP$5,1,(3-$C30+1)),0)</f>
        <v>0</v>
      </c>
      <c r="L30" s="141" t="n">
        <f aca="false">IF(AND((4-$C30+1)&gt;=1,(4-$C30+1)&lt;=60),$F30*INDEX($I$5:$BP$5,1,(4-$C30+1)),0)</f>
        <v>0</v>
      </c>
      <c r="M30" s="141" t="n">
        <f aca="false">IF(AND((5-$C30+1)&gt;=1,(5-$C30+1)&lt;=60),$F30*INDEX($I$5:$BP$5,1,(5-$C30+1)),0)</f>
        <v>0</v>
      </c>
      <c r="N30" s="141" t="n">
        <f aca="false">IF(AND((6-$C30+1)&gt;=1,(6-$C30+1)&lt;=60),$F30*INDEX($I$5:$BP$5,1,(6-$C30+1)),0)</f>
        <v>0</v>
      </c>
      <c r="O30" s="141" t="n">
        <f aca="false">IF(AND((7-$C30+1)&gt;=1,(7-$C30+1)&lt;=60),$F30*INDEX($I$5:$BP$5,1,(7-$C30+1)),0)</f>
        <v>0</v>
      </c>
      <c r="P30" s="141" t="n">
        <f aca="false">IF(AND((8-$C30+1)&gt;=1,(8-$C30+1)&lt;=60),$F30*INDEX($I$5:$BP$5,1,(8-$C30+1)),0)</f>
        <v>0</v>
      </c>
      <c r="Q30" s="141" t="n">
        <f aca="false">IF(AND((9-$C30+1)&gt;=1,(9-$C30+1)&lt;=60),$F30*INDEX($I$5:$BP$5,1,(9-$C30+1)),0)</f>
        <v>0</v>
      </c>
      <c r="R30" s="141" t="n">
        <f aca="false">IF(AND((10-$C30+1)&gt;=1,(10-$C30+1)&lt;=60),$F30*INDEX($I$5:$BP$5,1,(10-$C30+1)),0)</f>
        <v>0</v>
      </c>
      <c r="S30" s="141" t="n">
        <f aca="false">IF(AND((11-$C30+1)&gt;=1,(11-$C30+1)&lt;=60),$F30*INDEX($I$5:$BP$5,1,(11-$C30+1)),0)</f>
        <v>0</v>
      </c>
      <c r="T30" s="141" t="n">
        <f aca="false">IF(AND((12-$C30+1)&gt;=1,(12-$C30+1)&lt;=60),$F30*INDEX($I$5:$BP$5,1,(12-$C30+1)),0)</f>
        <v>0</v>
      </c>
      <c r="U30" s="141" t="n">
        <f aca="false">IF(AND((13-$C30+1)&gt;=1,(13-$C30+1)&lt;=60),$F30*INDEX($I$5:$BP$5,1,(13-$C30+1)),0)</f>
        <v>0</v>
      </c>
      <c r="V30" s="141" t="n">
        <f aca="false">IF(AND((14-$C30+1)&gt;=1,(14-$C30+1)&lt;=60),$F30*INDEX($I$5:$BP$5,1,(14-$C30+1)),0)</f>
        <v>0</v>
      </c>
      <c r="W30" s="141" t="n">
        <f aca="false">IF(AND((15-$C30+1)&gt;=1,(15-$C30+1)&lt;=60),$F30*INDEX($I$5:$BP$5,1,(15-$C30+1)),0)</f>
        <v>0</v>
      </c>
      <c r="X30" s="141" t="n">
        <f aca="false">IF(AND((16-$C30+1)&gt;=1,(16-$C30+1)&lt;=60),$F30*INDEX($I$5:$BP$5,1,(16-$C30+1)),0)</f>
        <v>0</v>
      </c>
      <c r="Y30" s="141" t="n">
        <f aca="false">IF(AND((17-$C30+1)&gt;=1,(17-$C30+1)&lt;=60),$F30*INDEX($I$5:$BP$5,1,(17-$C30+1)),0)</f>
        <v>0</v>
      </c>
      <c r="Z30" s="141" t="n">
        <f aca="false">IF(AND((18-$C30+1)&gt;=1,(18-$C30+1)&lt;=60),$F30*INDEX($I$5:$BP$5,1,(18-$C30+1)),0)</f>
        <v>0</v>
      </c>
      <c r="AA30" s="141" t="n">
        <f aca="false">IF(AND((19-$C30+1)&gt;=1,(19-$C30+1)&lt;=60),$F30*INDEX($I$5:$BP$5,1,(19-$C30+1)),0)</f>
        <v>0</v>
      </c>
      <c r="AB30" s="141" t="n">
        <f aca="false">IF(AND((20-$C30+1)&gt;=1,(20-$C30+1)&lt;=60),$F30*INDEX($I$5:$BP$5,1,(20-$C30+1)),0)</f>
        <v>0</v>
      </c>
      <c r="AC30" s="141" t="n">
        <f aca="false">IF(AND((21-$C30+1)&gt;=1,(21-$C30+1)&lt;=60),$F30*INDEX($I$5:$BP$5,1,(21-$C30+1)),0)</f>
        <v>0</v>
      </c>
      <c r="AD30" s="141" t="n">
        <f aca="false">IF(AND((22-$C30+1)&gt;=1,(22-$C30+1)&lt;=60),$F30*INDEX($I$5:$BP$5,1,(22-$C30+1)),0)</f>
        <v>0</v>
      </c>
      <c r="AE30" s="141" t="n">
        <f aca="false">IF(AND((23-$C30+1)&gt;=1,(23-$C30+1)&lt;=60),$F30*INDEX($I$5:$BP$5,1,(23-$C30+1)),0)</f>
        <v>44072.898202688</v>
      </c>
      <c r="AF30" s="141" t="n">
        <f aca="false">IF(AND((24-$C30+1)&gt;=1,(24-$C30+1)&lt;=60),$F30*INDEX($I$5:$BP$5,1,(24-$C30+1)),0)</f>
        <v>44072.898202688</v>
      </c>
      <c r="AG30" s="141" t="n">
        <f aca="false">IF(AND((25-$C30+1)&gt;=1,(25-$C30+1)&lt;=60),$F30*INDEX($I$5:$BP$5,1,(25-$C30+1)),0)</f>
        <v>44072.898202688</v>
      </c>
      <c r="AH30" s="141" t="n">
        <f aca="false">IF(AND((26-$C30+1)&gt;=1,(26-$C30+1)&lt;=60),$F30*INDEX($I$5:$BP$5,1,(26-$C30+1)),0)</f>
        <v>36727.4151689067</v>
      </c>
      <c r="AI30" s="141" t="n">
        <f aca="false">IF(AND((27-$C30+1)&gt;=1,(27-$C30+1)&lt;=60),$F30*INDEX($I$5:$BP$5,1,(27-$C30+1)),0)</f>
        <v>36727.4151689067</v>
      </c>
      <c r="AJ30" s="141" t="n">
        <f aca="false">IF(AND((28-$C30+1)&gt;=1,(28-$C30+1)&lt;=60),$F30*INDEX($I$5:$BP$5,1,(28-$C30+1)),0)</f>
        <v>36727.4151689067</v>
      </c>
      <c r="AK30" s="141" t="n">
        <f aca="false">IF(AND((29-$C30+1)&gt;=1,(29-$C30+1)&lt;=60),$F30*INDEX($I$5:$BP$5,1,(29-$C30+1)),0)</f>
        <v>18363.7075844533</v>
      </c>
      <c r="AL30" s="141" t="n">
        <f aca="false">IF(AND((30-$C30+1)&gt;=1,(30-$C30+1)&lt;=60),$F30*INDEX($I$5:$BP$5,1,(30-$C30+1)),0)</f>
        <v>18363.7075844533</v>
      </c>
      <c r="AM30" s="141" t="n">
        <f aca="false">IF(AND((31-$C30+1)&gt;=1,(31-$C30+1)&lt;=60),$F30*INDEX($I$5:$BP$5,1,(31-$C30+1)),0)</f>
        <v>18363.7075844533</v>
      </c>
      <c r="AN30" s="141" t="n">
        <f aca="false">IF(AND((32-$C30+1)&gt;=1,(32-$C30+1)&lt;=60),$F30*INDEX($I$5:$BP$5,1,(32-$C30+1)),0)</f>
        <v>18363.7075844533</v>
      </c>
      <c r="AO30" s="141" t="n">
        <f aca="false">IF(AND((33-$C30+1)&gt;=1,(33-$C30+1)&lt;=60),$F30*INDEX($I$5:$BP$5,1,(33-$C30+1)),0)</f>
        <v>18363.7075844533</v>
      </c>
      <c r="AP30" s="141" t="n">
        <f aca="false">IF(AND((34-$C30+1)&gt;=1,(34-$C30+1)&lt;=60),$F30*INDEX($I$5:$BP$5,1,(34-$C30+1)),0)</f>
        <v>18363.7075844533</v>
      </c>
      <c r="AQ30" s="141" t="n">
        <f aca="false">IF(AND((35-$C30+1)&gt;=1,(35-$C30+1)&lt;=60),$F30*INDEX($I$5:$BP$5,1,(35-$C30+1)),0)</f>
        <v>7345.48303378134</v>
      </c>
      <c r="AR30" s="141" t="n">
        <f aca="false">IF(AND((36-$C30+1)&gt;=1,(36-$C30+1)&lt;=60),$F30*INDEX($I$5:$BP$5,1,(36-$C30+1)),0)</f>
        <v>7345.48303378134</v>
      </c>
      <c r="AS30" s="141" t="n">
        <f aca="false">IF(AND((37-$C30+1)&gt;=1,(37-$C30+1)&lt;=60),$F30*INDEX($I$5:$BP$5,1,(37-$C30+1)),0)</f>
        <v>7345.48303378134</v>
      </c>
      <c r="AT30" s="141" t="n">
        <f aca="false">IF(AND((38-$C30+1)&gt;=1,(38-$C30+1)&lt;=60),$F30*INDEX($I$5:$BP$5,1,(38-$C30+1)),0)</f>
        <v>7345.48303378134</v>
      </c>
      <c r="AU30" s="141" t="n">
        <f aca="false">IF(AND((39-$C30+1)&gt;=1,(39-$C30+1)&lt;=60),$F30*INDEX($I$5:$BP$5,1,(39-$C30+1)),0)</f>
        <v>7345.48303378134</v>
      </c>
      <c r="AV30" s="141" t="n">
        <f aca="false">IF(AND((40-$C30+1)&gt;=1,(40-$C30+1)&lt;=60),$F30*INDEX($I$5:$BP$5,1,(40-$C30+1)),0)</f>
        <v>7345.48303378134</v>
      </c>
      <c r="AW30" s="141" t="n">
        <f aca="false">IF(AND((41-$C30+1)&gt;=1,(41-$C30+1)&lt;=60),$F30*INDEX($I$5:$BP$5,1,(41-$C30+1)),0)</f>
        <v>7345.48303378134</v>
      </c>
      <c r="AX30" s="141" t="n">
        <f aca="false">IF(AND((42-$C30+1)&gt;=1,(42-$C30+1)&lt;=60),$F30*INDEX($I$5:$BP$5,1,(42-$C30+1)),0)</f>
        <v>7345.48303378134</v>
      </c>
      <c r="AY30" s="141" t="n">
        <f aca="false">IF(AND((43-$C30+1)&gt;=1,(43-$C30+1)&lt;=60),$F30*INDEX($I$5:$BP$5,1,(43-$C30+1)),0)</f>
        <v>7345.48303378134</v>
      </c>
      <c r="AZ30" s="141" t="n">
        <f aca="false">IF(AND((44-$C30+1)&gt;=1,(44-$C30+1)&lt;=60),$F30*INDEX($I$5:$BP$5,1,(44-$C30+1)),0)</f>
        <v>7345.48303378134</v>
      </c>
      <c r="BA30" s="141" t="n">
        <f aca="false">IF(AND((45-$C30+1)&gt;=1,(45-$C30+1)&lt;=60),$F30*INDEX($I$5:$BP$5,1,(45-$C30+1)),0)</f>
        <v>7345.48303378134</v>
      </c>
      <c r="BB30" s="141" t="n">
        <f aca="false">IF(AND((46-$C30+1)&gt;=1,(46-$C30+1)&lt;=60),$F30*INDEX($I$5:$BP$5,1,(46-$C30+1)),0)</f>
        <v>7345.48303378134</v>
      </c>
      <c r="BC30" s="141" t="n">
        <f aca="false">IF(AND((47-$C30+1)&gt;=1,(47-$C30+1)&lt;=60),$F30*INDEX($I$5:$BP$5,1,(47-$C30+1)),0)</f>
        <v>2203.6449101344</v>
      </c>
      <c r="BD30" s="141" t="n">
        <f aca="false">IF(AND((48-$C30+1)&gt;=1,(48-$C30+1)&lt;=60),$F30*INDEX($I$5:$BP$5,1,(48-$C30+1)),0)</f>
        <v>2203.6449101344</v>
      </c>
      <c r="BE30" s="141" t="n">
        <f aca="false">IF(AND((49-$C30+1)&gt;=1,(49-$C30+1)&lt;=60),$F30*INDEX($I$5:$BP$5,1,(49-$C30+1)),0)</f>
        <v>2203.6449101344</v>
      </c>
      <c r="BF30" s="141" t="n">
        <f aca="false">IF(AND((50-$C30+1)&gt;=1,(50-$C30+1)&lt;=60),$F30*INDEX($I$5:$BP$5,1,(50-$C30+1)),0)</f>
        <v>2203.6449101344</v>
      </c>
      <c r="BG30" s="141" t="n">
        <f aca="false">IF(AND((51-$C30+1)&gt;=1,(51-$C30+1)&lt;=60),$F30*INDEX($I$5:$BP$5,1,(51-$C30+1)),0)</f>
        <v>2203.6449101344</v>
      </c>
      <c r="BH30" s="141" t="n">
        <f aca="false">IF(AND((52-$C30+1)&gt;=1,(52-$C30+1)&lt;=60),$F30*INDEX($I$5:$BP$5,1,(52-$C30+1)),0)</f>
        <v>2203.6449101344</v>
      </c>
      <c r="BI30" s="141" t="n">
        <f aca="false">IF(AND((53-$C30+1)&gt;=1,(53-$C30+1)&lt;=60),$F30*INDEX($I$5:$BP$5,1,(53-$C30+1)),0)</f>
        <v>2203.6449101344</v>
      </c>
      <c r="BJ30" s="141" t="n">
        <f aca="false">IF(AND((54-$C30+1)&gt;=1,(54-$C30+1)&lt;=60),$F30*INDEX($I$5:$BP$5,1,(54-$C30+1)),0)</f>
        <v>2203.6449101344</v>
      </c>
      <c r="BK30" s="141" t="n">
        <f aca="false">IF(AND((55-$C30+1)&gt;=1,(55-$C30+1)&lt;=60),$F30*INDEX($I$5:$BP$5,1,(55-$C30+1)),0)</f>
        <v>2203.6449101344</v>
      </c>
      <c r="BL30" s="141" t="n">
        <f aca="false">IF(AND((56-$C30+1)&gt;=1,(56-$C30+1)&lt;=60),$F30*INDEX($I$5:$BP$5,1,(56-$C30+1)),0)</f>
        <v>2203.6449101344</v>
      </c>
      <c r="BM30" s="141" t="n">
        <f aca="false">IF(AND((57-$C30+1)&gt;=1,(57-$C30+1)&lt;=60),$F30*INDEX($I$5:$BP$5,1,(57-$C30+1)),0)</f>
        <v>2203.6449101344</v>
      </c>
      <c r="BN30" s="141" t="n">
        <f aca="false">IF(AND((58-$C30+1)&gt;=1,(58-$C30+1)&lt;=60),$F30*INDEX($I$5:$BP$5,1,(58-$C30+1)),0)</f>
        <v>2203.6449101344</v>
      </c>
      <c r="BO30" s="141" t="n">
        <f aca="false">IF(AND((59-$C30+1)&gt;=1,(59-$C30+1)&lt;=60),$F30*INDEX($I$5:$BP$5,1,(59-$C30+1)),0)</f>
        <v>661.09347304032</v>
      </c>
      <c r="BP30" s="141" t="n">
        <f aca="false">IF(AND((60-$C30+1)&gt;=1,(60-$C30+1)&lt;=60),$F30*INDEX($I$5:$BP$5,1,(60-$C30+1)),0)</f>
        <v>661.09347304032</v>
      </c>
    </row>
    <row r="31" customFormat="false" ht="15" hidden="false" customHeight="true" outlineLevel="0" collapsed="false">
      <c r="B31" s="107" t="n">
        <v>24</v>
      </c>
      <c r="C31" s="140" t="n">
        <f aca="false">'Forever Pre-Saver Engine'!D38</f>
        <v>24</v>
      </c>
      <c r="D31" s="109" t="n">
        <f aca="false">'Forever Pre-Saver Engine'!E38</f>
        <v>39696.8089895993</v>
      </c>
      <c r="E31" s="48" t="n">
        <f aca="false">Assumptions!$F$31</f>
        <v>12</v>
      </c>
      <c r="F31" s="52" t="n">
        <f aca="false">D31*E31</f>
        <v>476361.707875191</v>
      </c>
      <c r="G31" s="133" t="n">
        <f aca="false">SUM(I31:BP31)</f>
        <v>505657.952909516</v>
      </c>
      <c r="I31" s="141" t="n">
        <f aca="false">IF(AND((1-$C31+1)&gt;=1,(1-$C31+1)&lt;=60),$F31*INDEX($I$5:$BP$5,1,(1-$C31+1)),0)</f>
        <v>0</v>
      </c>
      <c r="J31" s="141" t="n">
        <f aca="false">IF(AND((2-$C31+1)&gt;=1,(2-$C31+1)&lt;=60),$F31*INDEX($I$5:$BP$5,1,(2-$C31+1)),0)</f>
        <v>0</v>
      </c>
      <c r="K31" s="141" t="n">
        <f aca="false">IF(AND((3-$C31+1)&gt;=1,(3-$C31+1)&lt;=60),$F31*INDEX($I$5:$BP$5,1,(3-$C31+1)),0)</f>
        <v>0</v>
      </c>
      <c r="L31" s="141" t="n">
        <f aca="false">IF(AND((4-$C31+1)&gt;=1,(4-$C31+1)&lt;=60),$F31*INDEX($I$5:$BP$5,1,(4-$C31+1)),0)</f>
        <v>0</v>
      </c>
      <c r="M31" s="141" t="n">
        <f aca="false">IF(AND((5-$C31+1)&gt;=1,(5-$C31+1)&lt;=60),$F31*INDEX($I$5:$BP$5,1,(5-$C31+1)),0)</f>
        <v>0</v>
      </c>
      <c r="N31" s="141" t="n">
        <f aca="false">IF(AND((6-$C31+1)&gt;=1,(6-$C31+1)&lt;=60),$F31*INDEX($I$5:$BP$5,1,(6-$C31+1)),0)</f>
        <v>0</v>
      </c>
      <c r="O31" s="141" t="n">
        <f aca="false">IF(AND((7-$C31+1)&gt;=1,(7-$C31+1)&lt;=60),$F31*INDEX($I$5:$BP$5,1,(7-$C31+1)),0)</f>
        <v>0</v>
      </c>
      <c r="P31" s="141" t="n">
        <f aca="false">IF(AND((8-$C31+1)&gt;=1,(8-$C31+1)&lt;=60),$F31*INDEX($I$5:$BP$5,1,(8-$C31+1)),0)</f>
        <v>0</v>
      </c>
      <c r="Q31" s="141" t="n">
        <f aca="false">IF(AND((9-$C31+1)&gt;=1,(9-$C31+1)&lt;=60),$F31*INDEX($I$5:$BP$5,1,(9-$C31+1)),0)</f>
        <v>0</v>
      </c>
      <c r="R31" s="141" t="n">
        <f aca="false">IF(AND((10-$C31+1)&gt;=1,(10-$C31+1)&lt;=60),$F31*INDEX($I$5:$BP$5,1,(10-$C31+1)),0)</f>
        <v>0</v>
      </c>
      <c r="S31" s="141" t="n">
        <f aca="false">IF(AND((11-$C31+1)&gt;=1,(11-$C31+1)&lt;=60),$F31*INDEX($I$5:$BP$5,1,(11-$C31+1)),0)</f>
        <v>0</v>
      </c>
      <c r="T31" s="141" t="n">
        <f aca="false">IF(AND((12-$C31+1)&gt;=1,(12-$C31+1)&lt;=60),$F31*INDEX($I$5:$BP$5,1,(12-$C31+1)),0)</f>
        <v>0</v>
      </c>
      <c r="U31" s="141" t="n">
        <f aca="false">IF(AND((13-$C31+1)&gt;=1,(13-$C31+1)&lt;=60),$F31*INDEX($I$5:$BP$5,1,(13-$C31+1)),0)</f>
        <v>0</v>
      </c>
      <c r="V31" s="141" t="n">
        <f aca="false">IF(AND((14-$C31+1)&gt;=1,(14-$C31+1)&lt;=60),$F31*INDEX($I$5:$BP$5,1,(14-$C31+1)),0)</f>
        <v>0</v>
      </c>
      <c r="W31" s="141" t="n">
        <f aca="false">IF(AND((15-$C31+1)&gt;=1,(15-$C31+1)&lt;=60),$F31*INDEX($I$5:$BP$5,1,(15-$C31+1)),0)</f>
        <v>0</v>
      </c>
      <c r="X31" s="141" t="n">
        <f aca="false">IF(AND((16-$C31+1)&gt;=1,(16-$C31+1)&lt;=60),$F31*INDEX($I$5:$BP$5,1,(16-$C31+1)),0)</f>
        <v>0</v>
      </c>
      <c r="Y31" s="141" t="n">
        <f aca="false">IF(AND((17-$C31+1)&gt;=1,(17-$C31+1)&lt;=60),$F31*INDEX($I$5:$BP$5,1,(17-$C31+1)),0)</f>
        <v>0</v>
      </c>
      <c r="Z31" s="141" t="n">
        <f aca="false">IF(AND((18-$C31+1)&gt;=1,(18-$C31+1)&lt;=60),$F31*INDEX($I$5:$BP$5,1,(18-$C31+1)),0)</f>
        <v>0</v>
      </c>
      <c r="AA31" s="141" t="n">
        <f aca="false">IF(AND((19-$C31+1)&gt;=1,(19-$C31+1)&lt;=60),$F31*INDEX($I$5:$BP$5,1,(19-$C31+1)),0)</f>
        <v>0</v>
      </c>
      <c r="AB31" s="141" t="n">
        <f aca="false">IF(AND((20-$C31+1)&gt;=1,(20-$C31+1)&lt;=60),$F31*INDEX($I$5:$BP$5,1,(20-$C31+1)),0)</f>
        <v>0</v>
      </c>
      <c r="AC31" s="141" t="n">
        <f aca="false">IF(AND((21-$C31+1)&gt;=1,(21-$C31+1)&lt;=60),$F31*INDEX($I$5:$BP$5,1,(21-$C31+1)),0)</f>
        <v>0</v>
      </c>
      <c r="AD31" s="141" t="n">
        <f aca="false">IF(AND((22-$C31+1)&gt;=1,(22-$C31+1)&lt;=60),$F31*INDEX($I$5:$BP$5,1,(22-$C31+1)),0)</f>
        <v>0</v>
      </c>
      <c r="AE31" s="141" t="n">
        <f aca="false">IF(AND((23-$C31+1)&gt;=1,(23-$C31+1)&lt;=60),$F31*INDEX($I$5:$BP$5,1,(23-$C31+1)),0)</f>
        <v>0</v>
      </c>
      <c r="AF31" s="141" t="n">
        <f aca="false">IF(AND((24-$C31+1)&gt;=1,(24-$C31+1)&lt;=60),$F31*INDEX($I$5:$BP$5,1,(24-$C31+1)),0)</f>
        <v>47636.1707875191</v>
      </c>
      <c r="AG31" s="141" t="n">
        <f aca="false">IF(AND((25-$C31+1)&gt;=1,(25-$C31+1)&lt;=60),$F31*INDEX($I$5:$BP$5,1,(25-$C31+1)),0)</f>
        <v>47636.1707875191</v>
      </c>
      <c r="AH31" s="141" t="n">
        <f aca="false">IF(AND((26-$C31+1)&gt;=1,(26-$C31+1)&lt;=60),$F31*INDEX($I$5:$BP$5,1,(26-$C31+1)),0)</f>
        <v>47636.1707875191</v>
      </c>
      <c r="AI31" s="141" t="n">
        <f aca="false">IF(AND((27-$C31+1)&gt;=1,(27-$C31+1)&lt;=60),$F31*INDEX($I$5:$BP$5,1,(27-$C31+1)),0)</f>
        <v>39696.8089895993</v>
      </c>
      <c r="AJ31" s="141" t="n">
        <f aca="false">IF(AND((28-$C31+1)&gt;=1,(28-$C31+1)&lt;=60),$F31*INDEX($I$5:$BP$5,1,(28-$C31+1)),0)</f>
        <v>39696.8089895993</v>
      </c>
      <c r="AK31" s="141" t="n">
        <f aca="false">IF(AND((29-$C31+1)&gt;=1,(29-$C31+1)&lt;=60),$F31*INDEX($I$5:$BP$5,1,(29-$C31+1)),0)</f>
        <v>39696.8089895993</v>
      </c>
      <c r="AL31" s="141" t="n">
        <f aca="false">IF(AND((30-$C31+1)&gt;=1,(30-$C31+1)&lt;=60),$F31*INDEX($I$5:$BP$5,1,(30-$C31+1)),0)</f>
        <v>19848.4044947996</v>
      </c>
      <c r="AM31" s="141" t="n">
        <f aca="false">IF(AND((31-$C31+1)&gt;=1,(31-$C31+1)&lt;=60),$F31*INDEX($I$5:$BP$5,1,(31-$C31+1)),0)</f>
        <v>19848.4044947996</v>
      </c>
      <c r="AN31" s="141" t="n">
        <f aca="false">IF(AND((32-$C31+1)&gt;=1,(32-$C31+1)&lt;=60),$F31*INDEX($I$5:$BP$5,1,(32-$C31+1)),0)</f>
        <v>19848.4044947996</v>
      </c>
      <c r="AO31" s="141" t="n">
        <f aca="false">IF(AND((33-$C31+1)&gt;=1,(33-$C31+1)&lt;=60),$F31*INDEX($I$5:$BP$5,1,(33-$C31+1)),0)</f>
        <v>19848.4044947996</v>
      </c>
      <c r="AP31" s="141" t="n">
        <f aca="false">IF(AND((34-$C31+1)&gt;=1,(34-$C31+1)&lt;=60),$F31*INDEX($I$5:$BP$5,1,(34-$C31+1)),0)</f>
        <v>19848.4044947996</v>
      </c>
      <c r="AQ31" s="141" t="n">
        <f aca="false">IF(AND((35-$C31+1)&gt;=1,(35-$C31+1)&lt;=60),$F31*INDEX($I$5:$BP$5,1,(35-$C31+1)),0)</f>
        <v>19848.4044947996</v>
      </c>
      <c r="AR31" s="141" t="n">
        <f aca="false">IF(AND((36-$C31+1)&gt;=1,(36-$C31+1)&lt;=60),$F31*INDEX($I$5:$BP$5,1,(36-$C31+1)),0)</f>
        <v>7939.36179791985</v>
      </c>
      <c r="AS31" s="141" t="n">
        <f aca="false">IF(AND((37-$C31+1)&gt;=1,(37-$C31+1)&lt;=60),$F31*INDEX($I$5:$BP$5,1,(37-$C31+1)),0)</f>
        <v>7939.36179791985</v>
      </c>
      <c r="AT31" s="141" t="n">
        <f aca="false">IF(AND((38-$C31+1)&gt;=1,(38-$C31+1)&lt;=60),$F31*INDEX($I$5:$BP$5,1,(38-$C31+1)),0)</f>
        <v>7939.36179791985</v>
      </c>
      <c r="AU31" s="141" t="n">
        <f aca="false">IF(AND((39-$C31+1)&gt;=1,(39-$C31+1)&lt;=60),$F31*INDEX($I$5:$BP$5,1,(39-$C31+1)),0)</f>
        <v>7939.36179791985</v>
      </c>
      <c r="AV31" s="141" t="n">
        <f aca="false">IF(AND((40-$C31+1)&gt;=1,(40-$C31+1)&lt;=60),$F31*INDEX($I$5:$BP$5,1,(40-$C31+1)),0)</f>
        <v>7939.36179791985</v>
      </c>
      <c r="AW31" s="141" t="n">
        <f aca="false">IF(AND((41-$C31+1)&gt;=1,(41-$C31+1)&lt;=60),$F31*INDEX($I$5:$BP$5,1,(41-$C31+1)),0)</f>
        <v>7939.36179791985</v>
      </c>
      <c r="AX31" s="141" t="n">
        <f aca="false">IF(AND((42-$C31+1)&gt;=1,(42-$C31+1)&lt;=60),$F31*INDEX($I$5:$BP$5,1,(42-$C31+1)),0)</f>
        <v>7939.36179791985</v>
      </c>
      <c r="AY31" s="141" t="n">
        <f aca="false">IF(AND((43-$C31+1)&gt;=1,(43-$C31+1)&lt;=60),$F31*INDEX($I$5:$BP$5,1,(43-$C31+1)),0)</f>
        <v>7939.36179791985</v>
      </c>
      <c r="AZ31" s="141" t="n">
        <f aca="false">IF(AND((44-$C31+1)&gt;=1,(44-$C31+1)&lt;=60),$F31*INDEX($I$5:$BP$5,1,(44-$C31+1)),0)</f>
        <v>7939.36179791985</v>
      </c>
      <c r="BA31" s="141" t="n">
        <f aca="false">IF(AND((45-$C31+1)&gt;=1,(45-$C31+1)&lt;=60),$F31*INDEX($I$5:$BP$5,1,(45-$C31+1)),0)</f>
        <v>7939.36179791985</v>
      </c>
      <c r="BB31" s="141" t="n">
        <f aca="false">IF(AND((46-$C31+1)&gt;=1,(46-$C31+1)&lt;=60),$F31*INDEX($I$5:$BP$5,1,(46-$C31+1)),0)</f>
        <v>7939.36179791985</v>
      </c>
      <c r="BC31" s="141" t="n">
        <f aca="false">IF(AND((47-$C31+1)&gt;=1,(47-$C31+1)&lt;=60),$F31*INDEX($I$5:$BP$5,1,(47-$C31+1)),0)</f>
        <v>7939.36179791985</v>
      </c>
      <c r="BD31" s="141" t="n">
        <f aca="false">IF(AND((48-$C31+1)&gt;=1,(48-$C31+1)&lt;=60),$F31*INDEX($I$5:$BP$5,1,(48-$C31+1)),0)</f>
        <v>2381.80853937596</v>
      </c>
      <c r="BE31" s="141" t="n">
        <f aca="false">IF(AND((49-$C31+1)&gt;=1,(49-$C31+1)&lt;=60),$F31*INDEX($I$5:$BP$5,1,(49-$C31+1)),0)</f>
        <v>2381.80853937596</v>
      </c>
      <c r="BF31" s="141" t="n">
        <f aca="false">IF(AND((50-$C31+1)&gt;=1,(50-$C31+1)&lt;=60),$F31*INDEX($I$5:$BP$5,1,(50-$C31+1)),0)</f>
        <v>2381.80853937596</v>
      </c>
      <c r="BG31" s="141" t="n">
        <f aca="false">IF(AND((51-$C31+1)&gt;=1,(51-$C31+1)&lt;=60),$F31*INDEX($I$5:$BP$5,1,(51-$C31+1)),0)</f>
        <v>2381.80853937596</v>
      </c>
      <c r="BH31" s="141" t="n">
        <f aca="false">IF(AND((52-$C31+1)&gt;=1,(52-$C31+1)&lt;=60),$F31*INDEX($I$5:$BP$5,1,(52-$C31+1)),0)</f>
        <v>2381.80853937596</v>
      </c>
      <c r="BI31" s="141" t="n">
        <f aca="false">IF(AND((53-$C31+1)&gt;=1,(53-$C31+1)&lt;=60),$F31*INDEX($I$5:$BP$5,1,(53-$C31+1)),0)</f>
        <v>2381.80853937596</v>
      </c>
      <c r="BJ31" s="141" t="n">
        <f aca="false">IF(AND((54-$C31+1)&gt;=1,(54-$C31+1)&lt;=60),$F31*INDEX($I$5:$BP$5,1,(54-$C31+1)),0)</f>
        <v>2381.80853937596</v>
      </c>
      <c r="BK31" s="141" t="n">
        <f aca="false">IF(AND((55-$C31+1)&gt;=1,(55-$C31+1)&lt;=60),$F31*INDEX($I$5:$BP$5,1,(55-$C31+1)),0)</f>
        <v>2381.80853937596</v>
      </c>
      <c r="BL31" s="141" t="n">
        <f aca="false">IF(AND((56-$C31+1)&gt;=1,(56-$C31+1)&lt;=60),$F31*INDEX($I$5:$BP$5,1,(56-$C31+1)),0)</f>
        <v>2381.80853937596</v>
      </c>
      <c r="BM31" s="141" t="n">
        <f aca="false">IF(AND((57-$C31+1)&gt;=1,(57-$C31+1)&lt;=60),$F31*INDEX($I$5:$BP$5,1,(57-$C31+1)),0)</f>
        <v>2381.80853937596</v>
      </c>
      <c r="BN31" s="141" t="n">
        <f aca="false">IF(AND((58-$C31+1)&gt;=1,(58-$C31+1)&lt;=60),$F31*INDEX($I$5:$BP$5,1,(58-$C31+1)),0)</f>
        <v>2381.80853937596</v>
      </c>
      <c r="BO31" s="141" t="n">
        <f aca="false">IF(AND((59-$C31+1)&gt;=1,(59-$C31+1)&lt;=60),$F31*INDEX($I$5:$BP$5,1,(59-$C31+1)),0)</f>
        <v>2381.80853937596</v>
      </c>
      <c r="BP31" s="141" t="n">
        <f aca="false">IF(AND((60-$C31+1)&gt;=1,(60-$C31+1)&lt;=60),$F31*INDEX($I$5:$BP$5,1,(60-$C31+1)),0)</f>
        <v>714.542561812787</v>
      </c>
    </row>
    <row r="32" customFormat="false" ht="15" hidden="false" customHeight="true" outlineLevel="0" collapsed="false">
      <c r="B32" s="107" t="n">
        <v>25</v>
      </c>
      <c r="C32" s="140" t="n">
        <f aca="false">'Forever Pre-Saver Engine'!D39</f>
        <v>25</v>
      </c>
      <c r="D32" s="109" t="n">
        <f aca="false">'Forever Pre-Saver Engine'!E39</f>
        <v>42864.7283154413</v>
      </c>
      <c r="E32" s="48" t="n">
        <f aca="false">Assumptions!$F$31</f>
        <v>12</v>
      </c>
      <c r="F32" s="52" t="n">
        <f aca="false">D32*E32</f>
        <v>514376.739785295</v>
      </c>
      <c r="G32" s="133" t="n">
        <f aca="false">SUM(I32:BP32)</f>
        <v>545239.344172413</v>
      </c>
      <c r="I32" s="141" t="n">
        <f aca="false">IF(AND((1-$C32+1)&gt;=1,(1-$C32+1)&lt;=60),$F32*INDEX($I$5:$BP$5,1,(1-$C32+1)),0)</f>
        <v>0</v>
      </c>
      <c r="J32" s="141" t="n">
        <f aca="false">IF(AND((2-$C32+1)&gt;=1,(2-$C32+1)&lt;=60),$F32*INDEX($I$5:$BP$5,1,(2-$C32+1)),0)</f>
        <v>0</v>
      </c>
      <c r="K32" s="141" t="n">
        <f aca="false">IF(AND((3-$C32+1)&gt;=1,(3-$C32+1)&lt;=60),$F32*INDEX($I$5:$BP$5,1,(3-$C32+1)),0)</f>
        <v>0</v>
      </c>
      <c r="L32" s="141" t="n">
        <f aca="false">IF(AND((4-$C32+1)&gt;=1,(4-$C32+1)&lt;=60),$F32*INDEX($I$5:$BP$5,1,(4-$C32+1)),0)</f>
        <v>0</v>
      </c>
      <c r="M32" s="141" t="n">
        <f aca="false">IF(AND((5-$C32+1)&gt;=1,(5-$C32+1)&lt;=60),$F32*INDEX($I$5:$BP$5,1,(5-$C32+1)),0)</f>
        <v>0</v>
      </c>
      <c r="N32" s="141" t="n">
        <f aca="false">IF(AND((6-$C32+1)&gt;=1,(6-$C32+1)&lt;=60),$F32*INDEX($I$5:$BP$5,1,(6-$C32+1)),0)</f>
        <v>0</v>
      </c>
      <c r="O32" s="141" t="n">
        <f aca="false">IF(AND((7-$C32+1)&gt;=1,(7-$C32+1)&lt;=60),$F32*INDEX($I$5:$BP$5,1,(7-$C32+1)),0)</f>
        <v>0</v>
      </c>
      <c r="P32" s="141" t="n">
        <f aca="false">IF(AND((8-$C32+1)&gt;=1,(8-$C32+1)&lt;=60),$F32*INDEX($I$5:$BP$5,1,(8-$C32+1)),0)</f>
        <v>0</v>
      </c>
      <c r="Q32" s="141" t="n">
        <f aca="false">IF(AND((9-$C32+1)&gt;=1,(9-$C32+1)&lt;=60),$F32*INDEX($I$5:$BP$5,1,(9-$C32+1)),0)</f>
        <v>0</v>
      </c>
      <c r="R32" s="141" t="n">
        <f aca="false">IF(AND((10-$C32+1)&gt;=1,(10-$C32+1)&lt;=60),$F32*INDEX($I$5:$BP$5,1,(10-$C32+1)),0)</f>
        <v>0</v>
      </c>
      <c r="S32" s="141" t="n">
        <f aca="false">IF(AND((11-$C32+1)&gt;=1,(11-$C32+1)&lt;=60),$F32*INDEX($I$5:$BP$5,1,(11-$C32+1)),0)</f>
        <v>0</v>
      </c>
      <c r="T32" s="141" t="n">
        <f aca="false">IF(AND((12-$C32+1)&gt;=1,(12-$C32+1)&lt;=60),$F32*INDEX($I$5:$BP$5,1,(12-$C32+1)),0)</f>
        <v>0</v>
      </c>
      <c r="U32" s="141" t="n">
        <f aca="false">IF(AND((13-$C32+1)&gt;=1,(13-$C32+1)&lt;=60),$F32*INDEX($I$5:$BP$5,1,(13-$C32+1)),0)</f>
        <v>0</v>
      </c>
      <c r="V32" s="141" t="n">
        <f aca="false">IF(AND((14-$C32+1)&gt;=1,(14-$C32+1)&lt;=60),$F32*INDEX($I$5:$BP$5,1,(14-$C32+1)),0)</f>
        <v>0</v>
      </c>
      <c r="W32" s="141" t="n">
        <f aca="false">IF(AND((15-$C32+1)&gt;=1,(15-$C32+1)&lt;=60),$F32*INDEX($I$5:$BP$5,1,(15-$C32+1)),0)</f>
        <v>0</v>
      </c>
      <c r="X32" s="141" t="n">
        <f aca="false">IF(AND((16-$C32+1)&gt;=1,(16-$C32+1)&lt;=60),$F32*INDEX($I$5:$BP$5,1,(16-$C32+1)),0)</f>
        <v>0</v>
      </c>
      <c r="Y32" s="141" t="n">
        <f aca="false">IF(AND((17-$C32+1)&gt;=1,(17-$C32+1)&lt;=60),$F32*INDEX($I$5:$BP$5,1,(17-$C32+1)),0)</f>
        <v>0</v>
      </c>
      <c r="Z32" s="141" t="n">
        <f aca="false">IF(AND((18-$C32+1)&gt;=1,(18-$C32+1)&lt;=60),$F32*INDEX($I$5:$BP$5,1,(18-$C32+1)),0)</f>
        <v>0</v>
      </c>
      <c r="AA32" s="141" t="n">
        <f aca="false">IF(AND((19-$C32+1)&gt;=1,(19-$C32+1)&lt;=60),$F32*INDEX($I$5:$BP$5,1,(19-$C32+1)),0)</f>
        <v>0</v>
      </c>
      <c r="AB32" s="141" t="n">
        <f aca="false">IF(AND((20-$C32+1)&gt;=1,(20-$C32+1)&lt;=60),$F32*INDEX($I$5:$BP$5,1,(20-$C32+1)),0)</f>
        <v>0</v>
      </c>
      <c r="AC32" s="141" t="n">
        <f aca="false">IF(AND((21-$C32+1)&gt;=1,(21-$C32+1)&lt;=60),$F32*INDEX($I$5:$BP$5,1,(21-$C32+1)),0)</f>
        <v>0</v>
      </c>
      <c r="AD32" s="141" t="n">
        <f aca="false">IF(AND((22-$C32+1)&gt;=1,(22-$C32+1)&lt;=60),$F32*INDEX($I$5:$BP$5,1,(22-$C32+1)),0)</f>
        <v>0</v>
      </c>
      <c r="AE32" s="141" t="n">
        <f aca="false">IF(AND((23-$C32+1)&gt;=1,(23-$C32+1)&lt;=60),$F32*INDEX($I$5:$BP$5,1,(23-$C32+1)),0)</f>
        <v>0</v>
      </c>
      <c r="AF32" s="141" t="n">
        <f aca="false">IF(AND((24-$C32+1)&gt;=1,(24-$C32+1)&lt;=60),$F32*INDEX($I$5:$BP$5,1,(24-$C32+1)),0)</f>
        <v>0</v>
      </c>
      <c r="AG32" s="141" t="n">
        <f aca="false">IF(AND((25-$C32+1)&gt;=1,(25-$C32+1)&lt;=60),$F32*INDEX($I$5:$BP$5,1,(25-$C32+1)),0)</f>
        <v>51437.6739785295</v>
      </c>
      <c r="AH32" s="141" t="n">
        <f aca="false">IF(AND((26-$C32+1)&gt;=1,(26-$C32+1)&lt;=60),$F32*INDEX($I$5:$BP$5,1,(26-$C32+1)),0)</f>
        <v>51437.6739785295</v>
      </c>
      <c r="AI32" s="141" t="n">
        <f aca="false">IF(AND((27-$C32+1)&gt;=1,(27-$C32+1)&lt;=60),$F32*INDEX($I$5:$BP$5,1,(27-$C32+1)),0)</f>
        <v>51437.6739785295</v>
      </c>
      <c r="AJ32" s="141" t="n">
        <f aca="false">IF(AND((28-$C32+1)&gt;=1,(28-$C32+1)&lt;=60),$F32*INDEX($I$5:$BP$5,1,(28-$C32+1)),0)</f>
        <v>42864.7283154413</v>
      </c>
      <c r="AK32" s="141" t="n">
        <f aca="false">IF(AND((29-$C32+1)&gt;=1,(29-$C32+1)&lt;=60),$F32*INDEX($I$5:$BP$5,1,(29-$C32+1)),0)</f>
        <v>42864.7283154413</v>
      </c>
      <c r="AL32" s="141" t="n">
        <f aca="false">IF(AND((30-$C32+1)&gt;=1,(30-$C32+1)&lt;=60),$F32*INDEX($I$5:$BP$5,1,(30-$C32+1)),0)</f>
        <v>42864.7283154413</v>
      </c>
      <c r="AM32" s="141" t="n">
        <f aca="false">IF(AND((31-$C32+1)&gt;=1,(31-$C32+1)&lt;=60),$F32*INDEX($I$5:$BP$5,1,(31-$C32+1)),0)</f>
        <v>21432.3641577206</v>
      </c>
      <c r="AN32" s="141" t="n">
        <f aca="false">IF(AND((32-$C32+1)&gt;=1,(32-$C32+1)&lt;=60),$F32*INDEX($I$5:$BP$5,1,(32-$C32+1)),0)</f>
        <v>21432.3641577206</v>
      </c>
      <c r="AO32" s="141" t="n">
        <f aca="false">IF(AND((33-$C32+1)&gt;=1,(33-$C32+1)&lt;=60),$F32*INDEX($I$5:$BP$5,1,(33-$C32+1)),0)</f>
        <v>21432.3641577206</v>
      </c>
      <c r="AP32" s="141" t="n">
        <f aca="false">IF(AND((34-$C32+1)&gt;=1,(34-$C32+1)&lt;=60),$F32*INDEX($I$5:$BP$5,1,(34-$C32+1)),0)</f>
        <v>21432.3641577206</v>
      </c>
      <c r="AQ32" s="141" t="n">
        <f aca="false">IF(AND((35-$C32+1)&gt;=1,(35-$C32+1)&lt;=60),$F32*INDEX($I$5:$BP$5,1,(35-$C32+1)),0)</f>
        <v>21432.3641577206</v>
      </c>
      <c r="AR32" s="141" t="n">
        <f aca="false">IF(AND((36-$C32+1)&gt;=1,(36-$C32+1)&lt;=60),$F32*INDEX($I$5:$BP$5,1,(36-$C32+1)),0)</f>
        <v>21432.3641577206</v>
      </c>
      <c r="AS32" s="141" t="n">
        <f aca="false">IF(AND((37-$C32+1)&gt;=1,(37-$C32+1)&lt;=60),$F32*INDEX($I$5:$BP$5,1,(37-$C32+1)),0)</f>
        <v>8572.94566308825</v>
      </c>
      <c r="AT32" s="141" t="n">
        <f aca="false">IF(AND((38-$C32+1)&gt;=1,(38-$C32+1)&lt;=60),$F32*INDEX($I$5:$BP$5,1,(38-$C32+1)),0)</f>
        <v>8572.94566308825</v>
      </c>
      <c r="AU32" s="141" t="n">
        <f aca="false">IF(AND((39-$C32+1)&gt;=1,(39-$C32+1)&lt;=60),$F32*INDEX($I$5:$BP$5,1,(39-$C32+1)),0)</f>
        <v>8572.94566308825</v>
      </c>
      <c r="AV32" s="141" t="n">
        <f aca="false">IF(AND((40-$C32+1)&gt;=1,(40-$C32+1)&lt;=60),$F32*INDEX($I$5:$BP$5,1,(40-$C32+1)),0)</f>
        <v>8572.94566308825</v>
      </c>
      <c r="AW32" s="141" t="n">
        <f aca="false">IF(AND((41-$C32+1)&gt;=1,(41-$C32+1)&lt;=60),$F32*INDEX($I$5:$BP$5,1,(41-$C32+1)),0)</f>
        <v>8572.94566308825</v>
      </c>
      <c r="AX32" s="141" t="n">
        <f aca="false">IF(AND((42-$C32+1)&gt;=1,(42-$C32+1)&lt;=60),$F32*INDEX($I$5:$BP$5,1,(42-$C32+1)),0)</f>
        <v>8572.94566308825</v>
      </c>
      <c r="AY32" s="141" t="n">
        <f aca="false">IF(AND((43-$C32+1)&gt;=1,(43-$C32+1)&lt;=60),$F32*INDEX($I$5:$BP$5,1,(43-$C32+1)),0)</f>
        <v>8572.94566308825</v>
      </c>
      <c r="AZ32" s="141" t="n">
        <f aca="false">IF(AND((44-$C32+1)&gt;=1,(44-$C32+1)&lt;=60),$F32*INDEX($I$5:$BP$5,1,(44-$C32+1)),0)</f>
        <v>8572.94566308825</v>
      </c>
      <c r="BA32" s="141" t="n">
        <f aca="false">IF(AND((45-$C32+1)&gt;=1,(45-$C32+1)&lt;=60),$F32*INDEX($I$5:$BP$5,1,(45-$C32+1)),0)</f>
        <v>8572.94566308825</v>
      </c>
      <c r="BB32" s="141" t="n">
        <f aca="false">IF(AND((46-$C32+1)&gt;=1,(46-$C32+1)&lt;=60),$F32*INDEX($I$5:$BP$5,1,(46-$C32+1)),0)</f>
        <v>8572.94566308825</v>
      </c>
      <c r="BC32" s="141" t="n">
        <f aca="false">IF(AND((47-$C32+1)&gt;=1,(47-$C32+1)&lt;=60),$F32*INDEX($I$5:$BP$5,1,(47-$C32+1)),0)</f>
        <v>8572.94566308825</v>
      </c>
      <c r="BD32" s="141" t="n">
        <f aca="false">IF(AND((48-$C32+1)&gt;=1,(48-$C32+1)&lt;=60),$F32*INDEX($I$5:$BP$5,1,(48-$C32+1)),0)</f>
        <v>8572.94566308825</v>
      </c>
      <c r="BE32" s="141" t="n">
        <f aca="false">IF(AND((49-$C32+1)&gt;=1,(49-$C32+1)&lt;=60),$F32*INDEX($I$5:$BP$5,1,(49-$C32+1)),0)</f>
        <v>2571.88369892648</v>
      </c>
      <c r="BF32" s="141" t="n">
        <f aca="false">IF(AND((50-$C32+1)&gt;=1,(50-$C32+1)&lt;=60),$F32*INDEX($I$5:$BP$5,1,(50-$C32+1)),0)</f>
        <v>2571.88369892648</v>
      </c>
      <c r="BG32" s="141" t="n">
        <f aca="false">IF(AND((51-$C32+1)&gt;=1,(51-$C32+1)&lt;=60),$F32*INDEX($I$5:$BP$5,1,(51-$C32+1)),0)</f>
        <v>2571.88369892648</v>
      </c>
      <c r="BH32" s="141" t="n">
        <f aca="false">IF(AND((52-$C32+1)&gt;=1,(52-$C32+1)&lt;=60),$F32*INDEX($I$5:$BP$5,1,(52-$C32+1)),0)</f>
        <v>2571.88369892648</v>
      </c>
      <c r="BI32" s="141" t="n">
        <f aca="false">IF(AND((53-$C32+1)&gt;=1,(53-$C32+1)&lt;=60),$F32*INDEX($I$5:$BP$5,1,(53-$C32+1)),0)</f>
        <v>2571.88369892648</v>
      </c>
      <c r="BJ32" s="141" t="n">
        <f aca="false">IF(AND((54-$C32+1)&gt;=1,(54-$C32+1)&lt;=60),$F32*INDEX($I$5:$BP$5,1,(54-$C32+1)),0)</f>
        <v>2571.88369892648</v>
      </c>
      <c r="BK32" s="141" t="n">
        <f aca="false">IF(AND((55-$C32+1)&gt;=1,(55-$C32+1)&lt;=60),$F32*INDEX($I$5:$BP$5,1,(55-$C32+1)),0)</f>
        <v>2571.88369892648</v>
      </c>
      <c r="BL32" s="141" t="n">
        <f aca="false">IF(AND((56-$C32+1)&gt;=1,(56-$C32+1)&lt;=60),$F32*INDEX($I$5:$BP$5,1,(56-$C32+1)),0)</f>
        <v>2571.88369892648</v>
      </c>
      <c r="BM32" s="141" t="n">
        <f aca="false">IF(AND((57-$C32+1)&gt;=1,(57-$C32+1)&lt;=60),$F32*INDEX($I$5:$BP$5,1,(57-$C32+1)),0)</f>
        <v>2571.88369892648</v>
      </c>
      <c r="BN32" s="141" t="n">
        <f aca="false">IF(AND((58-$C32+1)&gt;=1,(58-$C32+1)&lt;=60),$F32*INDEX($I$5:$BP$5,1,(58-$C32+1)),0)</f>
        <v>2571.88369892648</v>
      </c>
      <c r="BO32" s="141" t="n">
        <f aca="false">IF(AND((59-$C32+1)&gt;=1,(59-$C32+1)&lt;=60),$F32*INDEX($I$5:$BP$5,1,(59-$C32+1)),0)</f>
        <v>2571.88369892648</v>
      </c>
      <c r="BP32" s="141" t="n">
        <f aca="false">IF(AND((60-$C32+1)&gt;=1,(60-$C32+1)&lt;=60),$F32*INDEX($I$5:$BP$5,1,(60-$C32+1)),0)</f>
        <v>2571.88369892648</v>
      </c>
    </row>
    <row r="33" customFormat="false" ht="15" hidden="false" customHeight="true" outlineLevel="0" collapsed="false">
      <c r="B33" s="107" t="n">
        <v>26</v>
      </c>
      <c r="C33" s="140" t="n">
        <f aca="false">'Forever Pre-Saver Engine'!D40</f>
        <v>26</v>
      </c>
      <c r="D33" s="109" t="n">
        <f aca="false">'Forever Pre-Saver Engine'!E40</f>
        <v>46228.0077085117</v>
      </c>
      <c r="E33" s="48" t="n">
        <f aca="false">Assumptions!$F$31</f>
        <v>12</v>
      </c>
      <c r="F33" s="52" t="n">
        <f aca="false">D33*E33</f>
        <v>554736.092502141</v>
      </c>
      <c r="G33" s="133" t="n">
        <f aca="false">SUM(I33:BP33)</f>
        <v>585246.577589759</v>
      </c>
      <c r="I33" s="141" t="n">
        <f aca="false">IF(AND((1-$C33+1)&gt;=1,(1-$C33+1)&lt;=60),$F33*INDEX($I$5:$BP$5,1,(1-$C33+1)),0)</f>
        <v>0</v>
      </c>
      <c r="J33" s="141" t="n">
        <f aca="false">IF(AND((2-$C33+1)&gt;=1,(2-$C33+1)&lt;=60),$F33*INDEX($I$5:$BP$5,1,(2-$C33+1)),0)</f>
        <v>0</v>
      </c>
      <c r="K33" s="141" t="n">
        <f aca="false">IF(AND((3-$C33+1)&gt;=1,(3-$C33+1)&lt;=60),$F33*INDEX($I$5:$BP$5,1,(3-$C33+1)),0)</f>
        <v>0</v>
      </c>
      <c r="L33" s="141" t="n">
        <f aca="false">IF(AND((4-$C33+1)&gt;=1,(4-$C33+1)&lt;=60),$F33*INDEX($I$5:$BP$5,1,(4-$C33+1)),0)</f>
        <v>0</v>
      </c>
      <c r="M33" s="141" t="n">
        <f aca="false">IF(AND((5-$C33+1)&gt;=1,(5-$C33+1)&lt;=60),$F33*INDEX($I$5:$BP$5,1,(5-$C33+1)),0)</f>
        <v>0</v>
      </c>
      <c r="N33" s="141" t="n">
        <f aca="false">IF(AND((6-$C33+1)&gt;=1,(6-$C33+1)&lt;=60),$F33*INDEX($I$5:$BP$5,1,(6-$C33+1)),0)</f>
        <v>0</v>
      </c>
      <c r="O33" s="141" t="n">
        <f aca="false">IF(AND((7-$C33+1)&gt;=1,(7-$C33+1)&lt;=60),$F33*INDEX($I$5:$BP$5,1,(7-$C33+1)),0)</f>
        <v>0</v>
      </c>
      <c r="P33" s="141" t="n">
        <f aca="false">IF(AND((8-$C33+1)&gt;=1,(8-$C33+1)&lt;=60),$F33*INDEX($I$5:$BP$5,1,(8-$C33+1)),0)</f>
        <v>0</v>
      </c>
      <c r="Q33" s="141" t="n">
        <f aca="false">IF(AND((9-$C33+1)&gt;=1,(9-$C33+1)&lt;=60),$F33*INDEX($I$5:$BP$5,1,(9-$C33+1)),0)</f>
        <v>0</v>
      </c>
      <c r="R33" s="141" t="n">
        <f aca="false">IF(AND((10-$C33+1)&gt;=1,(10-$C33+1)&lt;=60),$F33*INDEX($I$5:$BP$5,1,(10-$C33+1)),0)</f>
        <v>0</v>
      </c>
      <c r="S33" s="141" t="n">
        <f aca="false">IF(AND((11-$C33+1)&gt;=1,(11-$C33+1)&lt;=60),$F33*INDEX($I$5:$BP$5,1,(11-$C33+1)),0)</f>
        <v>0</v>
      </c>
      <c r="T33" s="141" t="n">
        <f aca="false">IF(AND((12-$C33+1)&gt;=1,(12-$C33+1)&lt;=60),$F33*INDEX($I$5:$BP$5,1,(12-$C33+1)),0)</f>
        <v>0</v>
      </c>
      <c r="U33" s="141" t="n">
        <f aca="false">IF(AND((13-$C33+1)&gt;=1,(13-$C33+1)&lt;=60),$F33*INDEX($I$5:$BP$5,1,(13-$C33+1)),0)</f>
        <v>0</v>
      </c>
      <c r="V33" s="141" t="n">
        <f aca="false">IF(AND((14-$C33+1)&gt;=1,(14-$C33+1)&lt;=60),$F33*INDEX($I$5:$BP$5,1,(14-$C33+1)),0)</f>
        <v>0</v>
      </c>
      <c r="W33" s="141" t="n">
        <f aca="false">IF(AND((15-$C33+1)&gt;=1,(15-$C33+1)&lt;=60),$F33*INDEX($I$5:$BP$5,1,(15-$C33+1)),0)</f>
        <v>0</v>
      </c>
      <c r="X33" s="141" t="n">
        <f aca="false">IF(AND((16-$C33+1)&gt;=1,(16-$C33+1)&lt;=60),$F33*INDEX($I$5:$BP$5,1,(16-$C33+1)),0)</f>
        <v>0</v>
      </c>
      <c r="Y33" s="141" t="n">
        <f aca="false">IF(AND((17-$C33+1)&gt;=1,(17-$C33+1)&lt;=60),$F33*INDEX($I$5:$BP$5,1,(17-$C33+1)),0)</f>
        <v>0</v>
      </c>
      <c r="Z33" s="141" t="n">
        <f aca="false">IF(AND((18-$C33+1)&gt;=1,(18-$C33+1)&lt;=60),$F33*INDEX($I$5:$BP$5,1,(18-$C33+1)),0)</f>
        <v>0</v>
      </c>
      <c r="AA33" s="141" t="n">
        <f aca="false">IF(AND((19-$C33+1)&gt;=1,(19-$C33+1)&lt;=60),$F33*INDEX($I$5:$BP$5,1,(19-$C33+1)),0)</f>
        <v>0</v>
      </c>
      <c r="AB33" s="141" t="n">
        <f aca="false">IF(AND((20-$C33+1)&gt;=1,(20-$C33+1)&lt;=60),$F33*INDEX($I$5:$BP$5,1,(20-$C33+1)),0)</f>
        <v>0</v>
      </c>
      <c r="AC33" s="141" t="n">
        <f aca="false">IF(AND((21-$C33+1)&gt;=1,(21-$C33+1)&lt;=60),$F33*INDEX($I$5:$BP$5,1,(21-$C33+1)),0)</f>
        <v>0</v>
      </c>
      <c r="AD33" s="141" t="n">
        <f aca="false">IF(AND((22-$C33+1)&gt;=1,(22-$C33+1)&lt;=60),$F33*INDEX($I$5:$BP$5,1,(22-$C33+1)),0)</f>
        <v>0</v>
      </c>
      <c r="AE33" s="141" t="n">
        <f aca="false">IF(AND((23-$C33+1)&gt;=1,(23-$C33+1)&lt;=60),$F33*INDEX($I$5:$BP$5,1,(23-$C33+1)),0)</f>
        <v>0</v>
      </c>
      <c r="AF33" s="141" t="n">
        <f aca="false">IF(AND((24-$C33+1)&gt;=1,(24-$C33+1)&lt;=60),$F33*INDEX($I$5:$BP$5,1,(24-$C33+1)),0)</f>
        <v>0</v>
      </c>
      <c r="AG33" s="141" t="n">
        <f aca="false">IF(AND((25-$C33+1)&gt;=1,(25-$C33+1)&lt;=60),$F33*INDEX($I$5:$BP$5,1,(25-$C33+1)),0)</f>
        <v>0</v>
      </c>
      <c r="AH33" s="141" t="n">
        <f aca="false">IF(AND((26-$C33+1)&gt;=1,(26-$C33+1)&lt;=60),$F33*INDEX($I$5:$BP$5,1,(26-$C33+1)),0)</f>
        <v>55473.6092502141</v>
      </c>
      <c r="AI33" s="141" t="n">
        <f aca="false">IF(AND((27-$C33+1)&gt;=1,(27-$C33+1)&lt;=60),$F33*INDEX($I$5:$BP$5,1,(27-$C33+1)),0)</f>
        <v>55473.6092502141</v>
      </c>
      <c r="AJ33" s="141" t="n">
        <f aca="false">IF(AND((28-$C33+1)&gt;=1,(28-$C33+1)&lt;=60),$F33*INDEX($I$5:$BP$5,1,(28-$C33+1)),0)</f>
        <v>55473.6092502141</v>
      </c>
      <c r="AK33" s="141" t="n">
        <f aca="false">IF(AND((29-$C33+1)&gt;=1,(29-$C33+1)&lt;=60),$F33*INDEX($I$5:$BP$5,1,(29-$C33+1)),0)</f>
        <v>46228.0077085117</v>
      </c>
      <c r="AL33" s="141" t="n">
        <f aca="false">IF(AND((30-$C33+1)&gt;=1,(30-$C33+1)&lt;=60),$F33*INDEX($I$5:$BP$5,1,(30-$C33+1)),0)</f>
        <v>46228.0077085117</v>
      </c>
      <c r="AM33" s="141" t="n">
        <f aca="false">IF(AND((31-$C33+1)&gt;=1,(31-$C33+1)&lt;=60),$F33*INDEX($I$5:$BP$5,1,(31-$C33+1)),0)</f>
        <v>46228.0077085117</v>
      </c>
      <c r="AN33" s="141" t="n">
        <f aca="false">IF(AND((32-$C33+1)&gt;=1,(32-$C33+1)&lt;=60),$F33*INDEX($I$5:$BP$5,1,(32-$C33+1)),0)</f>
        <v>23114.0038542559</v>
      </c>
      <c r="AO33" s="141" t="n">
        <f aca="false">IF(AND((33-$C33+1)&gt;=1,(33-$C33+1)&lt;=60),$F33*INDEX($I$5:$BP$5,1,(33-$C33+1)),0)</f>
        <v>23114.0038542559</v>
      </c>
      <c r="AP33" s="141" t="n">
        <f aca="false">IF(AND((34-$C33+1)&gt;=1,(34-$C33+1)&lt;=60),$F33*INDEX($I$5:$BP$5,1,(34-$C33+1)),0)</f>
        <v>23114.0038542559</v>
      </c>
      <c r="AQ33" s="141" t="n">
        <f aca="false">IF(AND((35-$C33+1)&gt;=1,(35-$C33+1)&lt;=60),$F33*INDEX($I$5:$BP$5,1,(35-$C33+1)),0)</f>
        <v>23114.0038542559</v>
      </c>
      <c r="AR33" s="141" t="n">
        <f aca="false">IF(AND((36-$C33+1)&gt;=1,(36-$C33+1)&lt;=60),$F33*INDEX($I$5:$BP$5,1,(36-$C33+1)),0)</f>
        <v>23114.0038542559</v>
      </c>
      <c r="AS33" s="141" t="n">
        <f aca="false">IF(AND((37-$C33+1)&gt;=1,(37-$C33+1)&lt;=60),$F33*INDEX($I$5:$BP$5,1,(37-$C33+1)),0)</f>
        <v>23114.0038542559</v>
      </c>
      <c r="AT33" s="141" t="n">
        <f aca="false">IF(AND((38-$C33+1)&gt;=1,(38-$C33+1)&lt;=60),$F33*INDEX($I$5:$BP$5,1,(38-$C33+1)),0)</f>
        <v>9245.60154170235</v>
      </c>
      <c r="AU33" s="141" t="n">
        <f aca="false">IF(AND((39-$C33+1)&gt;=1,(39-$C33+1)&lt;=60),$F33*INDEX($I$5:$BP$5,1,(39-$C33+1)),0)</f>
        <v>9245.60154170235</v>
      </c>
      <c r="AV33" s="141" t="n">
        <f aca="false">IF(AND((40-$C33+1)&gt;=1,(40-$C33+1)&lt;=60),$F33*INDEX($I$5:$BP$5,1,(40-$C33+1)),0)</f>
        <v>9245.60154170235</v>
      </c>
      <c r="AW33" s="141" t="n">
        <f aca="false">IF(AND((41-$C33+1)&gt;=1,(41-$C33+1)&lt;=60),$F33*INDEX($I$5:$BP$5,1,(41-$C33+1)),0)</f>
        <v>9245.60154170235</v>
      </c>
      <c r="AX33" s="141" t="n">
        <f aca="false">IF(AND((42-$C33+1)&gt;=1,(42-$C33+1)&lt;=60),$F33*INDEX($I$5:$BP$5,1,(42-$C33+1)),0)</f>
        <v>9245.60154170235</v>
      </c>
      <c r="AY33" s="141" t="n">
        <f aca="false">IF(AND((43-$C33+1)&gt;=1,(43-$C33+1)&lt;=60),$F33*INDEX($I$5:$BP$5,1,(43-$C33+1)),0)</f>
        <v>9245.60154170235</v>
      </c>
      <c r="AZ33" s="141" t="n">
        <f aca="false">IF(AND((44-$C33+1)&gt;=1,(44-$C33+1)&lt;=60),$F33*INDEX($I$5:$BP$5,1,(44-$C33+1)),0)</f>
        <v>9245.60154170235</v>
      </c>
      <c r="BA33" s="141" t="n">
        <f aca="false">IF(AND((45-$C33+1)&gt;=1,(45-$C33+1)&lt;=60),$F33*INDEX($I$5:$BP$5,1,(45-$C33+1)),0)</f>
        <v>9245.60154170235</v>
      </c>
      <c r="BB33" s="141" t="n">
        <f aca="false">IF(AND((46-$C33+1)&gt;=1,(46-$C33+1)&lt;=60),$F33*INDEX($I$5:$BP$5,1,(46-$C33+1)),0)</f>
        <v>9245.60154170235</v>
      </c>
      <c r="BC33" s="141" t="n">
        <f aca="false">IF(AND((47-$C33+1)&gt;=1,(47-$C33+1)&lt;=60),$F33*INDEX($I$5:$BP$5,1,(47-$C33+1)),0)</f>
        <v>9245.60154170235</v>
      </c>
      <c r="BD33" s="141" t="n">
        <f aca="false">IF(AND((48-$C33+1)&gt;=1,(48-$C33+1)&lt;=60),$F33*INDEX($I$5:$BP$5,1,(48-$C33+1)),0)</f>
        <v>9245.60154170235</v>
      </c>
      <c r="BE33" s="141" t="n">
        <f aca="false">IF(AND((49-$C33+1)&gt;=1,(49-$C33+1)&lt;=60),$F33*INDEX($I$5:$BP$5,1,(49-$C33+1)),0)</f>
        <v>9245.60154170235</v>
      </c>
      <c r="BF33" s="141" t="n">
        <f aca="false">IF(AND((50-$C33+1)&gt;=1,(50-$C33+1)&lt;=60),$F33*INDEX($I$5:$BP$5,1,(50-$C33+1)),0)</f>
        <v>2773.6804625107</v>
      </c>
      <c r="BG33" s="141" t="n">
        <f aca="false">IF(AND((51-$C33+1)&gt;=1,(51-$C33+1)&lt;=60),$F33*INDEX($I$5:$BP$5,1,(51-$C33+1)),0)</f>
        <v>2773.6804625107</v>
      </c>
      <c r="BH33" s="141" t="n">
        <f aca="false">IF(AND((52-$C33+1)&gt;=1,(52-$C33+1)&lt;=60),$F33*INDEX($I$5:$BP$5,1,(52-$C33+1)),0)</f>
        <v>2773.6804625107</v>
      </c>
      <c r="BI33" s="141" t="n">
        <f aca="false">IF(AND((53-$C33+1)&gt;=1,(53-$C33+1)&lt;=60),$F33*INDEX($I$5:$BP$5,1,(53-$C33+1)),0)</f>
        <v>2773.6804625107</v>
      </c>
      <c r="BJ33" s="141" t="n">
        <f aca="false">IF(AND((54-$C33+1)&gt;=1,(54-$C33+1)&lt;=60),$F33*INDEX($I$5:$BP$5,1,(54-$C33+1)),0)</f>
        <v>2773.6804625107</v>
      </c>
      <c r="BK33" s="141" t="n">
        <f aca="false">IF(AND((55-$C33+1)&gt;=1,(55-$C33+1)&lt;=60),$F33*INDEX($I$5:$BP$5,1,(55-$C33+1)),0)</f>
        <v>2773.6804625107</v>
      </c>
      <c r="BL33" s="141" t="n">
        <f aca="false">IF(AND((56-$C33+1)&gt;=1,(56-$C33+1)&lt;=60),$F33*INDEX($I$5:$BP$5,1,(56-$C33+1)),0)</f>
        <v>2773.6804625107</v>
      </c>
      <c r="BM33" s="141" t="n">
        <f aca="false">IF(AND((57-$C33+1)&gt;=1,(57-$C33+1)&lt;=60),$F33*INDEX($I$5:$BP$5,1,(57-$C33+1)),0)</f>
        <v>2773.6804625107</v>
      </c>
      <c r="BN33" s="141" t="n">
        <f aca="false">IF(AND((58-$C33+1)&gt;=1,(58-$C33+1)&lt;=60),$F33*INDEX($I$5:$BP$5,1,(58-$C33+1)),0)</f>
        <v>2773.6804625107</v>
      </c>
      <c r="BO33" s="141" t="n">
        <f aca="false">IF(AND((59-$C33+1)&gt;=1,(59-$C33+1)&lt;=60),$F33*INDEX($I$5:$BP$5,1,(59-$C33+1)),0)</f>
        <v>2773.6804625107</v>
      </c>
      <c r="BP33" s="141" t="n">
        <f aca="false">IF(AND((60-$C33+1)&gt;=1,(60-$C33+1)&lt;=60),$F33*INDEX($I$5:$BP$5,1,(60-$C33+1)),0)</f>
        <v>2773.6804625107</v>
      </c>
    </row>
    <row r="34" customFormat="false" ht="15" hidden="false" customHeight="true" outlineLevel="0" collapsed="false">
      <c r="B34" s="107" t="n">
        <v>27</v>
      </c>
      <c r="C34" s="140" t="n">
        <f aca="false">'Forever Pre-Saver Engine'!D41</f>
        <v>27</v>
      </c>
      <c r="D34" s="109" t="n">
        <f aca="false">'Forever Pre-Saver Engine'!E41</f>
        <v>49789.4843687546</v>
      </c>
      <c r="E34" s="48" t="n">
        <f aca="false">Assumptions!$F$31</f>
        <v>12</v>
      </c>
      <c r="F34" s="52" t="n">
        <f aca="false">D34*E34</f>
        <v>597473.812425056</v>
      </c>
      <c r="G34" s="133" t="n">
        <f aca="false">SUM(I34:BP34)</f>
        <v>627347.503046308</v>
      </c>
      <c r="I34" s="141" t="n">
        <f aca="false">IF(AND((1-$C34+1)&gt;=1,(1-$C34+1)&lt;=60),$F34*INDEX($I$5:$BP$5,1,(1-$C34+1)),0)</f>
        <v>0</v>
      </c>
      <c r="J34" s="141" t="n">
        <f aca="false">IF(AND((2-$C34+1)&gt;=1,(2-$C34+1)&lt;=60),$F34*INDEX($I$5:$BP$5,1,(2-$C34+1)),0)</f>
        <v>0</v>
      </c>
      <c r="K34" s="141" t="n">
        <f aca="false">IF(AND((3-$C34+1)&gt;=1,(3-$C34+1)&lt;=60),$F34*INDEX($I$5:$BP$5,1,(3-$C34+1)),0)</f>
        <v>0</v>
      </c>
      <c r="L34" s="141" t="n">
        <f aca="false">IF(AND((4-$C34+1)&gt;=1,(4-$C34+1)&lt;=60),$F34*INDEX($I$5:$BP$5,1,(4-$C34+1)),0)</f>
        <v>0</v>
      </c>
      <c r="M34" s="141" t="n">
        <f aca="false">IF(AND((5-$C34+1)&gt;=1,(5-$C34+1)&lt;=60),$F34*INDEX($I$5:$BP$5,1,(5-$C34+1)),0)</f>
        <v>0</v>
      </c>
      <c r="N34" s="141" t="n">
        <f aca="false">IF(AND((6-$C34+1)&gt;=1,(6-$C34+1)&lt;=60),$F34*INDEX($I$5:$BP$5,1,(6-$C34+1)),0)</f>
        <v>0</v>
      </c>
      <c r="O34" s="141" t="n">
        <f aca="false">IF(AND((7-$C34+1)&gt;=1,(7-$C34+1)&lt;=60),$F34*INDEX($I$5:$BP$5,1,(7-$C34+1)),0)</f>
        <v>0</v>
      </c>
      <c r="P34" s="141" t="n">
        <f aca="false">IF(AND((8-$C34+1)&gt;=1,(8-$C34+1)&lt;=60),$F34*INDEX($I$5:$BP$5,1,(8-$C34+1)),0)</f>
        <v>0</v>
      </c>
      <c r="Q34" s="141" t="n">
        <f aca="false">IF(AND((9-$C34+1)&gt;=1,(9-$C34+1)&lt;=60),$F34*INDEX($I$5:$BP$5,1,(9-$C34+1)),0)</f>
        <v>0</v>
      </c>
      <c r="R34" s="141" t="n">
        <f aca="false">IF(AND((10-$C34+1)&gt;=1,(10-$C34+1)&lt;=60),$F34*INDEX($I$5:$BP$5,1,(10-$C34+1)),0)</f>
        <v>0</v>
      </c>
      <c r="S34" s="141" t="n">
        <f aca="false">IF(AND((11-$C34+1)&gt;=1,(11-$C34+1)&lt;=60),$F34*INDEX($I$5:$BP$5,1,(11-$C34+1)),0)</f>
        <v>0</v>
      </c>
      <c r="T34" s="141" t="n">
        <f aca="false">IF(AND((12-$C34+1)&gt;=1,(12-$C34+1)&lt;=60),$F34*INDEX($I$5:$BP$5,1,(12-$C34+1)),0)</f>
        <v>0</v>
      </c>
      <c r="U34" s="141" t="n">
        <f aca="false">IF(AND((13-$C34+1)&gt;=1,(13-$C34+1)&lt;=60),$F34*INDEX($I$5:$BP$5,1,(13-$C34+1)),0)</f>
        <v>0</v>
      </c>
      <c r="V34" s="141" t="n">
        <f aca="false">IF(AND((14-$C34+1)&gt;=1,(14-$C34+1)&lt;=60),$F34*INDEX($I$5:$BP$5,1,(14-$C34+1)),0)</f>
        <v>0</v>
      </c>
      <c r="W34" s="141" t="n">
        <f aca="false">IF(AND((15-$C34+1)&gt;=1,(15-$C34+1)&lt;=60),$F34*INDEX($I$5:$BP$5,1,(15-$C34+1)),0)</f>
        <v>0</v>
      </c>
      <c r="X34" s="141" t="n">
        <f aca="false">IF(AND((16-$C34+1)&gt;=1,(16-$C34+1)&lt;=60),$F34*INDEX($I$5:$BP$5,1,(16-$C34+1)),0)</f>
        <v>0</v>
      </c>
      <c r="Y34" s="141" t="n">
        <f aca="false">IF(AND((17-$C34+1)&gt;=1,(17-$C34+1)&lt;=60),$F34*INDEX($I$5:$BP$5,1,(17-$C34+1)),0)</f>
        <v>0</v>
      </c>
      <c r="Z34" s="141" t="n">
        <f aca="false">IF(AND((18-$C34+1)&gt;=1,(18-$C34+1)&lt;=60),$F34*INDEX($I$5:$BP$5,1,(18-$C34+1)),0)</f>
        <v>0</v>
      </c>
      <c r="AA34" s="141" t="n">
        <f aca="false">IF(AND((19-$C34+1)&gt;=1,(19-$C34+1)&lt;=60),$F34*INDEX($I$5:$BP$5,1,(19-$C34+1)),0)</f>
        <v>0</v>
      </c>
      <c r="AB34" s="141" t="n">
        <f aca="false">IF(AND((20-$C34+1)&gt;=1,(20-$C34+1)&lt;=60),$F34*INDEX($I$5:$BP$5,1,(20-$C34+1)),0)</f>
        <v>0</v>
      </c>
      <c r="AC34" s="141" t="n">
        <f aca="false">IF(AND((21-$C34+1)&gt;=1,(21-$C34+1)&lt;=60),$F34*INDEX($I$5:$BP$5,1,(21-$C34+1)),0)</f>
        <v>0</v>
      </c>
      <c r="AD34" s="141" t="n">
        <f aca="false">IF(AND((22-$C34+1)&gt;=1,(22-$C34+1)&lt;=60),$F34*INDEX($I$5:$BP$5,1,(22-$C34+1)),0)</f>
        <v>0</v>
      </c>
      <c r="AE34" s="141" t="n">
        <f aca="false">IF(AND((23-$C34+1)&gt;=1,(23-$C34+1)&lt;=60),$F34*INDEX($I$5:$BP$5,1,(23-$C34+1)),0)</f>
        <v>0</v>
      </c>
      <c r="AF34" s="141" t="n">
        <f aca="false">IF(AND((24-$C34+1)&gt;=1,(24-$C34+1)&lt;=60),$F34*INDEX($I$5:$BP$5,1,(24-$C34+1)),0)</f>
        <v>0</v>
      </c>
      <c r="AG34" s="141" t="n">
        <f aca="false">IF(AND((25-$C34+1)&gt;=1,(25-$C34+1)&lt;=60),$F34*INDEX($I$5:$BP$5,1,(25-$C34+1)),0)</f>
        <v>0</v>
      </c>
      <c r="AH34" s="141" t="n">
        <f aca="false">IF(AND((26-$C34+1)&gt;=1,(26-$C34+1)&lt;=60),$F34*INDEX($I$5:$BP$5,1,(26-$C34+1)),0)</f>
        <v>0</v>
      </c>
      <c r="AI34" s="141" t="n">
        <f aca="false">IF(AND((27-$C34+1)&gt;=1,(27-$C34+1)&lt;=60),$F34*INDEX($I$5:$BP$5,1,(27-$C34+1)),0)</f>
        <v>59747.3812425056</v>
      </c>
      <c r="AJ34" s="141" t="n">
        <f aca="false">IF(AND((28-$C34+1)&gt;=1,(28-$C34+1)&lt;=60),$F34*INDEX($I$5:$BP$5,1,(28-$C34+1)),0)</f>
        <v>59747.3812425056</v>
      </c>
      <c r="AK34" s="141" t="n">
        <f aca="false">IF(AND((29-$C34+1)&gt;=1,(29-$C34+1)&lt;=60),$F34*INDEX($I$5:$BP$5,1,(29-$C34+1)),0)</f>
        <v>59747.3812425056</v>
      </c>
      <c r="AL34" s="141" t="n">
        <f aca="false">IF(AND((30-$C34+1)&gt;=1,(30-$C34+1)&lt;=60),$F34*INDEX($I$5:$BP$5,1,(30-$C34+1)),0)</f>
        <v>49789.4843687546</v>
      </c>
      <c r="AM34" s="141" t="n">
        <f aca="false">IF(AND((31-$C34+1)&gt;=1,(31-$C34+1)&lt;=60),$F34*INDEX($I$5:$BP$5,1,(31-$C34+1)),0)</f>
        <v>49789.4843687546</v>
      </c>
      <c r="AN34" s="141" t="n">
        <f aca="false">IF(AND((32-$C34+1)&gt;=1,(32-$C34+1)&lt;=60),$F34*INDEX($I$5:$BP$5,1,(32-$C34+1)),0)</f>
        <v>49789.4843687546</v>
      </c>
      <c r="AO34" s="141" t="n">
        <f aca="false">IF(AND((33-$C34+1)&gt;=1,(33-$C34+1)&lt;=60),$F34*INDEX($I$5:$BP$5,1,(33-$C34+1)),0)</f>
        <v>24894.7421843773</v>
      </c>
      <c r="AP34" s="141" t="n">
        <f aca="false">IF(AND((34-$C34+1)&gt;=1,(34-$C34+1)&lt;=60),$F34*INDEX($I$5:$BP$5,1,(34-$C34+1)),0)</f>
        <v>24894.7421843773</v>
      </c>
      <c r="AQ34" s="141" t="n">
        <f aca="false">IF(AND((35-$C34+1)&gt;=1,(35-$C34+1)&lt;=60),$F34*INDEX($I$5:$BP$5,1,(35-$C34+1)),0)</f>
        <v>24894.7421843773</v>
      </c>
      <c r="AR34" s="141" t="n">
        <f aca="false">IF(AND((36-$C34+1)&gt;=1,(36-$C34+1)&lt;=60),$F34*INDEX($I$5:$BP$5,1,(36-$C34+1)),0)</f>
        <v>24894.7421843773</v>
      </c>
      <c r="AS34" s="141" t="n">
        <f aca="false">IF(AND((37-$C34+1)&gt;=1,(37-$C34+1)&lt;=60),$F34*INDEX($I$5:$BP$5,1,(37-$C34+1)),0)</f>
        <v>24894.7421843773</v>
      </c>
      <c r="AT34" s="141" t="n">
        <f aca="false">IF(AND((38-$C34+1)&gt;=1,(38-$C34+1)&lt;=60),$F34*INDEX($I$5:$BP$5,1,(38-$C34+1)),0)</f>
        <v>24894.7421843773</v>
      </c>
      <c r="AU34" s="141" t="n">
        <f aca="false">IF(AND((39-$C34+1)&gt;=1,(39-$C34+1)&lt;=60),$F34*INDEX($I$5:$BP$5,1,(39-$C34+1)),0)</f>
        <v>9957.89687375093</v>
      </c>
      <c r="AV34" s="141" t="n">
        <f aca="false">IF(AND((40-$C34+1)&gt;=1,(40-$C34+1)&lt;=60),$F34*INDEX($I$5:$BP$5,1,(40-$C34+1)),0)</f>
        <v>9957.89687375093</v>
      </c>
      <c r="AW34" s="141" t="n">
        <f aca="false">IF(AND((41-$C34+1)&gt;=1,(41-$C34+1)&lt;=60),$F34*INDEX($I$5:$BP$5,1,(41-$C34+1)),0)</f>
        <v>9957.89687375093</v>
      </c>
      <c r="AX34" s="141" t="n">
        <f aca="false">IF(AND((42-$C34+1)&gt;=1,(42-$C34+1)&lt;=60),$F34*INDEX($I$5:$BP$5,1,(42-$C34+1)),0)</f>
        <v>9957.89687375093</v>
      </c>
      <c r="AY34" s="141" t="n">
        <f aca="false">IF(AND((43-$C34+1)&gt;=1,(43-$C34+1)&lt;=60),$F34*INDEX($I$5:$BP$5,1,(43-$C34+1)),0)</f>
        <v>9957.89687375093</v>
      </c>
      <c r="AZ34" s="141" t="n">
        <f aca="false">IF(AND((44-$C34+1)&gt;=1,(44-$C34+1)&lt;=60),$F34*INDEX($I$5:$BP$5,1,(44-$C34+1)),0)</f>
        <v>9957.89687375093</v>
      </c>
      <c r="BA34" s="141" t="n">
        <f aca="false">IF(AND((45-$C34+1)&gt;=1,(45-$C34+1)&lt;=60),$F34*INDEX($I$5:$BP$5,1,(45-$C34+1)),0)</f>
        <v>9957.89687375093</v>
      </c>
      <c r="BB34" s="141" t="n">
        <f aca="false">IF(AND((46-$C34+1)&gt;=1,(46-$C34+1)&lt;=60),$F34*INDEX($I$5:$BP$5,1,(46-$C34+1)),0)</f>
        <v>9957.89687375093</v>
      </c>
      <c r="BC34" s="141" t="n">
        <f aca="false">IF(AND((47-$C34+1)&gt;=1,(47-$C34+1)&lt;=60),$F34*INDEX($I$5:$BP$5,1,(47-$C34+1)),0)</f>
        <v>9957.89687375093</v>
      </c>
      <c r="BD34" s="141" t="n">
        <f aca="false">IF(AND((48-$C34+1)&gt;=1,(48-$C34+1)&lt;=60),$F34*INDEX($I$5:$BP$5,1,(48-$C34+1)),0)</f>
        <v>9957.89687375093</v>
      </c>
      <c r="BE34" s="141" t="n">
        <f aca="false">IF(AND((49-$C34+1)&gt;=1,(49-$C34+1)&lt;=60),$F34*INDEX($I$5:$BP$5,1,(49-$C34+1)),0)</f>
        <v>9957.89687375093</v>
      </c>
      <c r="BF34" s="141" t="n">
        <f aca="false">IF(AND((50-$C34+1)&gt;=1,(50-$C34+1)&lt;=60),$F34*INDEX($I$5:$BP$5,1,(50-$C34+1)),0)</f>
        <v>9957.89687375093</v>
      </c>
      <c r="BG34" s="141" t="n">
        <f aca="false">IF(AND((51-$C34+1)&gt;=1,(51-$C34+1)&lt;=60),$F34*INDEX($I$5:$BP$5,1,(51-$C34+1)),0)</f>
        <v>2987.36906212528</v>
      </c>
      <c r="BH34" s="141" t="n">
        <f aca="false">IF(AND((52-$C34+1)&gt;=1,(52-$C34+1)&lt;=60),$F34*INDEX($I$5:$BP$5,1,(52-$C34+1)),0)</f>
        <v>2987.36906212528</v>
      </c>
      <c r="BI34" s="141" t="n">
        <f aca="false">IF(AND((53-$C34+1)&gt;=1,(53-$C34+1)&lt;=60),$F34*INDEX($I$5:$BP$5,1,(53-$C34+1)),0)</f>
        <v>2987.36906212528</v>
      </c>
      <c r="BJ34" s="141" t="n">
        <f aca="false">IF(AND((54-$C34+1)&gt;=1,(54-$C34+1)&lt;=60),$F34*INDEX($I$5:$BP$5,1,(54-$C34+1)),0)</f>
        <v>2987.36906212528</v>
      </c>
      <c r="BK34" s="141" t="n">
        <f aca="false">IF(AND((55-$C34+1)&gt;=1,(55-$C34+1)&lt;=60),$F34*INDEX($I$5:$BP$5,1,(55-$C34+1)),0)</f>
        <v>2987.36906212528</v>
      </c>
      <c r="BL34" s="141" t="n">
        <f aca="false">IF(AND((56-$C34+1)&gt;=1,(56-$C34+1)&lt;=60),$F34*INDEX($I$5:$BP$5,1,(56-$C34+1)),0)</f>
        <v>2987.36906212528</v>
      </c>
      <c r="BM34" s="141" t="n">
        <f aca="false">IF(AND((57-$C34+1)&gt;=1,(57-$C34+1)&lt;=60),$F34*INDEX($I$5:$BP$5,1,(57-$C34+1)),0)</f>
        <v>2987.36906212528</v>
      </c>
      <c r="BN34" s="141" t="n">
        <f aca="false">IF(AND((58-$C34+1)&gt;=1,(58-$C34+1)&lt;=60),$F34*INDEX($I$5:$BP$5,1,(58-$C34+1)),0)</f>
        <v>2987.36906212528</v>
      </c>
      <c r="BO34" s="141" t="n">
        <f aca="false">IF(AND((59-$C34+1)&gt;=1,(59-$C34+1)&lt;=60),$F34*INDEX($I$5:$BP$5,1,(59-$C34+1)),0)</f>
        <v>2987.36906212528</v>
      </c>
      <c r="BP34" s="141" t="n">
        <f aca="false">IF(AND((60-$C34+1)&gt;=1,(60-$C34+1)&lt;=60),$F34*INDEX($I$5:$BP$5,1,(60-$C34+1)),0)</f>
        <v>2987.36906212528</v>
      </c>
    </row>
    <row r="35" customFormat="false" ht="15" hidden="false" customHeight="true" outlineLevel="0" collapsed="false">
      <c r="B35" s="107" t="n">
        <v>28</v>
      </c>
      <c r="C35" s="140" t="n">
        <f aca="false">'Forever Pre-Saver Engine'!D42</f>
        <v>28</v>
      </c>
      <c r="D35" s="109" t="n">
        <f aca="false">'Forever Pre-Saver Engine'!E42</f>
        <v>53548.9931317807</v>
      </c>
      <c r="E35" s="48" t="n">
        <f aca="false">Assumptions!$F$31</f>
        <v>12</v>
      </c>
      <c r="F35" s="52" t="n">
        <f aca="false">D35*E35</f>
        <v>642587.917581368</v>
      </c>
      <c r="G35" s="133" t="n">
        <f aca="false">SUM(I35:BP35)</f>
        <v>671504.37387253</v>
      </c>
      <c r="I35" s="141" t="n">
        <f aca="false">IF(AND((1-$C35+1)&gt;=1,(1-$C35+1)&lt;=60),$F35*INDEX($I$5:$BP$5,1,(1-$C35+1)),0)</f>
        <v>0</v>
      </c>
      <c r="J35" s="141" t="n">
        <f aca="false">IF(AND((2-$C35+1)&gt;=1,(2-$C35+1)&lt;=60),$F35*INDEX($I$5:$BP$5,1,(2-$C35+1)),0)</f>
        <v>0</v>
      </c>
      <c r="K35" s="141" t="n">
        <f aca="false">IF(AND((3-$C35+1)&gt;=1,(3-$C35+1)&lt;=60),$F35*INDEX($I$5:$BP$5,1,(3-$C35+1)),0)</f>
        <v>0</v>
      </c>
      <c r="L35" s="141" t="n">
        <f aca="false">IF(AND((4-$C35+1)&gt;=1,(4-$C35+1)&lt;=60),$F35*INDEX($I$5:$BP$5,1,(4-$C35+1)),0)</f>
        <v>0</v>
      </c>
      <c r="M35" s="141" t="n">
        <f aca="false">IF(AND((5-$C35+1)&gt;=1,(5-$C35+1)&lt;=60),$F35*INDEX($I$5:$BP$5,1,(5-$C35+1)),0)</f>
        <v>0</v>
      </c>
      <c r="N35" s="141" t="n">
        <f aca="false">IF(AND((6-$C35+1)&gt;=1,(6-$C35+1)&lt;=60),$F35*INDEX($I$5:$BP$5,1,(6-$C35+1)),0)</f>
        <v>0</v>
      </c>
      <c r="O35" s="141" t="n">
        <f aca="false">IF(AND((7-$C35+1)&gt;=1,(7-$C35+1)&lt;=60),$F35*INDEX($I$5:$BP$5,1,(7-$C35+1)),0)</f>
        <v>0</v>
      </c>
      <c r="P35" s="141" t="n">
        <f aca="false">IF(AND((8-$C35+1)&gt;=1,(8-$C35+1)&lt;=60),$F35*INDEX($I$5:$BP$5,1,(8-$C35+1)),0)</f>
        <v>0</v>
      </c>
      <c r="Q35" s="141" t="n">
        <f aca="false">IF(AND((9-$C35+1)&gt;=1,(9-$C35+1)&lt;=60),$F35*INDEX($I$5:$BP$5,1,(9-$C35+1)),0)</f>
        <v>0</v>
      </c>
      <c r="R35" s="141" t="n">
        <f aca="false">IF(AND((10-$C35+1)&gt;=1,(10-$C35+1)&lt;=60),$F35*INDEX($I$5:$BP$5,1,(10-$C35+1)),0)</f>
        <v>0</v>
      </c>
      <c r="S35" s="141" t="n">
        <f aca="false">IF(AND((11-$C35+1)&gt;=1,(11-$C35+1)&lt;=60),$F35*INDEX($I$5:$BP$5,1,(11-$C35+1)),0)</f>
        <v>0</v>
      </c>
      <c r="T35" s="141" t="n">
        <f aca="false">IF(AND((12-$C35+1)&gt;=1,(12-$C35+1)&lt;=60),$F35*INDEX($I$5:$BP$5,1,(12-$C35+1)),0)</f>
        <v>0</v>
      </c>
      <c r="U35" s="141" t="n">
        <f aca="false">IF(AND((13-$C35+1)&gt;=1,(13-$C35+1)&lt;=60),$F35*INDEX($I$5:$BP$5,1,(13-$C35+1)),0)</f>
        <v>0</v>
      </c>
      <c r="V35" s="141" t="n">
        <f aca="false">IF(AND((14-$C35+1)&gt;=1,(14-$C35+1)&lt;=60),$F35*INDEX($I$5:$BP$5,1,(14-$C35+1)),0)</f>
        <v>0</v>
      </c>
      <c r="W35" s="141" t="n">
        <f aca="false">IF(AND((15-$C35+1)&gt;=1,(15-$C35+1)&lt;=60),$F35*INDEX($I$5:$BP$5,1,(15-$C35+1)),0)</f>
        <v>0</v>
      </c>
      <c r="X35" s="141" t="n">
        <f aca="false">IF(AND((16-$C35+1)&gt;=1,(16-$C35+1)&lt;=60),$F35*INDEX($I$5:$BP$5,1,(16-$C35+1)),0)</f>
        <v>0</v>
      </c>
      <c r="Y35" s="141" t="n">
        <f aca="false">IF(AND((17-$C35+1)&gt;=1,(17-$C35+1)&lt;=60),$F35*INDEX($I$5:$BP$5,1,(17-$C35+1)),0)</f>
        <v>0</v>
      </c>
      <c r="Z35" s="141" t="n">
        <f aca="false">IF(AND((18-$C35+1)&gt;=1,(18-$C35+1)&lt;=60),$F35*INDEX($I$5:$BP$5,1,(18-$C35+1)),0)</f>
        <v>0</v>
      </c>
      <c r="AA35" s="141" t="n">
        <f aca="false">IF(AND((19-$C35+1)&gt;=1,(19-$C35+1)&lt;=60),$F35*INDEX($I$5:$BP$5,1,(19-$C35+1)),0)</f>
        <v>0</v>
      </c>
      <c r="AB35" s="141" t="n">
        <f aca="false">IF(AND((20-$C35+1)&gt;=1,(20-$C35+1)&lt;=60),$F35*INDEX($I$5:$BP$5,1,(20-$C35+1)),0)</f>
        <v>0</v>
      </c>
      <c r="AC35" s="141" t="n">
        <f aca="false">IF(AND((21-$C35+1)&gt;=1,(21-$C35+1)&lt;=60),$F35*INDEX($I$5:$BP$5,1,(21-$C35+1)),0)</f>
        <v>0</v>
      </c>
      <c r="AD35" s="141" t="n">
        <f aca="false">IF(AND((22-$C35+1)&gt;=1,(22-$C35+1)&lt;=60),$F35*INDEX($I$5:$BP$5,1,(22-$C35+1)),0)</f>
        <v>0</v>
      </c>
      <c r="AE35" s="141" t="n">
        <f aca="false">IF(AND((23-$C35+1)&gt;=1,(23-$C35+1)&lt;=60),$F35*INDEX($I$5:$BP$5,1,(23-$C35+1)),0)</f>
        <v>0</v>
      </c>
      <c r="AF35" s="141" t="n">
        <f aca="false">IF(AND((24-$C35+1)&gt;=1,(24-$C35+1)&lt;=60),$F35*INDEX($I$5:$BP$5,1,(24-$C35+1)),0)</f>
        <v>0</v>
      </c>
      <c r="AG35" s="141" t="n">
        <f aca="false">IF(AND((25-$C35+1)&gt;=1,(25-$C35+1)&lt;=60),$F35*INDEX($I$5:$BP$5,1,(25-$C35+1)),0)</f>
        <v>0</v>
      </c>
      <c r="AH35" s="141" t="n">
        <f aca="false">IF(AND((26-$C35+1)&gt;=1,(26-$C35+1)&lt;=60),$F35*INDEX($I$5:$BP$5,1,(26-$C35+1)),0)</f>
        <v>0</v>
      </c>
      <c r="AI35" s="141" t="n">
        <f aca="false">IF(AND((27-$C35+1)&gt;=1,(27-$C35+1)&lt;=60),$F35*INDEX($I$5:$BP$5,1,(27-$C35+1)),0)</f>
        <v>0</v>
      </c>
      <c r="AJ35" s="141" t="n">
        <f aca="false">IF(AND((28-$C35+1)&gt;=1,(28-$C35+1)&lt;=60),$F35*INDEX($I$5:$BP$5,1,(28-$C35+1)),0)</f>
        <v>64258.7917581368</v>
      </c>
      <c r="AK35" s="141" t="n">
        <f aca="false">IF(AND((29-$C35+1)&gt;=1,(29-$C35+1)&lt;=60),$F35*INDEX($I$5:$BP$5,1,(29-$C35+1)),0)</f>
        <v>64258.7917581368</v>
      </c>
      <c r="AL35" s="141" t="n">
        <f aca="false">IF(AND((30-$C35+1)&gt;=1,(30-$C35+1)&lt;=60),$F35*INDEX($I$5:$BP$5,1,(30-$C35+1)),0)</f>
        <v>64258.7917581368</v>
      </c>
      <c r="AM35" s="141" t="n">
        <f aca="false">IF(AND((31-$C35+1)&gt;=1,(31-$C35+1)&lt;=60),$F35*INDEX($I$5:$BP$5,1,(31-$C35+1)),0)</f>
        <v>53548.9931317807</v>
      </c>
      <c r="AN35" s="141" t="n">
        <f aca="false">IF(AND((32-$C35+1)&gt;=1,(32-$C35+1)&lt;=60),$F35*INDEX($I$5:$BP$5,1,(32-$C35+1)),0)</f>
        <v>53548.9931317807</v>
      </c>
      <c r="AO35" s="141" t="n">
        <f aca="false">IF(AND((33-$C35+1)&gt;=1,(33-$C35+1)&lt;=60),$F35*INDEX($I$5:$BP$5,1,(33-$C35+1)),0)</f>
        <v>53548.9931317807</v>
      </c>
      <c r="AP35" s="141" t="n">
        <f aca="false">IF(AND((34-$C35+1)&gt;=1,(34-$C35+1)&lt;=60),$F35*INDEX($I$5:$BP$5,1,(34-$C35+1)),0)</f>
        <v>26774.4965658903</v>
      </c>
      <c r="AQ35" s="141" t="n">
        <f aca="false">IF(AND((35-$C35+1)&gt;=1,(35-$C35+1)&lt;=60),$F35*INDEX($I$5:$BP$5,1,(35-$C35+1)),0)</f>
        <v>26774.4965658903</v>
      </c>
      <c r="AR35" s="141" t="n">
        <f aca="false">IF(AND((36-$C35+1)&gt;=1,(36-$C35+1)&lt;=60),$F35*INDEX($I$5:$BP$5,1,(36-$C35+1)),0)</f>
        <v>26774.4965658903</v>
      </c>
      <c r="AS35" s="141" t="n">
        <f aca="false">IF(AND((37-$C35+1)&gt;=1,(37-$C35+1)&lt;=60),$F35*INDEX($I$5:$BP$5,1,(37-$C35+1)),0)</f>
        <v>26774.4965658903</v>
      </c>
      <c r="AT35" s="141" t="n">
        <f aca="false">IF(AND((38-$C35+1)&gt;=1,(38-$C35+1)&lt;=60),$F35*INDEX($I$5:$BP$5,1,(38-$C35+1)),0)</f>
        <v>26774.4965658903</v>
      </c>
      <c r="AU35" s="141" t="n">
        <f aca="false">IF(AND((39-$C35+1)&gt;=1,(39-$C35+1)&lt;=60),$F35*INDEX($I$5:$BP$5,1,(39-$C35+1)),0)</f>
        <v>26774.4965658903</v>
      </c>
      <c r="AV35" s="141" t="n">
        <f aca="false">IF(AND((40-$C35+1)&gt;=1,(40-$C35+1)&lt;=60),$F35*INDEX($I$5:$BP$5,1,(40-$C35+1)),0)</f>
        <v>10709.7986263561</v>
      </c>
      <c r="AW35" s="141" t="n">
        <f aca="false">IF(AND((41-$C35+1)&gt;=1,(41-$C35+1)&lt;=60),$F35*INDEX($I$5:$BP$5,1,(41-$C35+1)),0)</f>
        <v>10709.7986263561</v>
      </c>
      <c r="AX35" s="141" t="n">
        <f aca="false">IF(AND((42-$C35+1)&gt;=1,(42-$C35+1)&lt;=60),$F35*INDEX($I$5:$BP$5,1,(42-$C35+1)),0)</f>
        <v>10709.7986263561</v>
      </c>
      <c r="AY35" s="141" t="n">
        <f aca="false">IF(AND((43-$C35+1)&gt;=1,(43-$C35+1)&lt;=60),$F35*INDEX($I$5:$BP$5,1,(43-$C35+1)),0)</f>
        <v>10709.7986263561</v>
      </c>
      <c r="AZ35" s="141" t="n">
        <f aca="false">IF(AND((44-$C35+1)&gt;=1,(44-$C35+1)&lt;=60),$F35*INDEX($I$5:$BP$5,1,(44-$C35+1)),0)</f>
        <v>10709.7986263561</v>
      </c>
      <c r="BA35" s="141" t="n">
        <f aca="false">IF(AND((45-$C35+1)&gt;=1,(45-$C35+1)&lt;=60),$F35*INDEX($I$5:$BP$5,1,(45-$C35+1)),0)</f>
        <v>10709.7986263561</v>
      </c>
      <c r="BB35" s="141" t="n">
        <f aca="false">IF(AND((46-$C35+1)&gt;=1,(46-$C35+1)&lt;=60),$F35*INDEX($I$5:$BP$5,1,(46-$C35+1)),0)</f>
        <v>10709.7986263561</v>
      </c>
      <c r="BC35" s="141" t="n">
        <f aca="false">IF(AND((47-$C35+1)&gt;=1,(47-$C35+1)&lt;=60),$F35*INDEX($I$5:$BP$5,1,(47-$C35+1)),0)</f>
        <v>10709.7986263561</v>
      </c>
      <c r="BD35" s="141" t="n">
        <f aca="false">IF(AND((48-$C35+1)&gt;=1,(48-$C35+1)&lt;=60),$F35*INDEX($I$5:$BP$5,1,(48-$C35+1)),0)</f>
        <v>10709.7986263561</v>
      </c>
      <c r="BE35" s="141" t="n">
        <f aca="false">IF(AND((49-$C35+1)&gt;=1,(49-$C35+1)&lt;=60),$F35*INDEX($I$5:$BP$5,1,(49-$C35+1)),0)</f>
        <v>10709.7986263561</v>
      </c>
      <c r="BF35" s="141" t="n">
        <f aca="false">IF(AND((50-$C35+1)&gt;=1,(50-$C35+1)&lt;=60),$F35*INDEX($I$5:$BP$5,1,(50-$C35+1)),0)</f>
        <v>10709.7986263561</v>
      </c>
      <c r="BG35" s="141" t="n">
        <f aca="false">IF(AND((51-$C35+1)&gt;=1,(51-$C35+1)&lt;=60),$F35*INDEX($I$5:$BP$5,1,(51-$C35+1)),0)</f>
        <v>10709.7986263561</v>
      </c>
      <c r="BH35" s="141" t="n">
        <f aca="false">IF(AND((52-$C35+1)&gt;=1,(52-$C35+1)&lt;=60),$F35*INDEX($I$5:$BP$5,1,(52-$C35+1)),0)</f>
        <v>3212.93958790684</v>
      </c>
      <c r="BI35" s="141" t="n">
        <f aca="false">IF(AND((53-$C35+1)&gt;=1,(53-$C35+1)&lt;=60),$F35*INDEX($I$5:$BP$5,1,(53-$C35+1)),0)</f>
        <v>3212.93958790684</v>
      </c>
      <c r="BJ35" s="141" t="n">
        <f aca="false">IF(AND((54-$C35+1)&gt;=1,(54-$C35+1)&lt;=60),$F35*INDEX($I$5:$BP$5,1,(54-$C35+1)),0)</f>
        <v>3212.93958790684</v>
      </c>
      <c r="BK35" s="141" t="n">
        <f aca="false">IF(AND((55-$C35+1)&gt;=1,(55-$C35+1)&lt;=60),$F35*INDEX($I$5:$BP$5,1,(55-$C35+1)),0)</f>
        <v>3212.93958790684</v>
      </c>
      <c r="BL35" s="141" t="n">
        <f aca="false">IF(AND((56-$C35+1)&gt;=1,(56-$C35+1)&lt;=60),$F35*INDEX($I$5:$BP$5,1,(56-$C35+1)),0)</f>
        <v>3212.93958790684</v>
      </c>
      <c r="BM35" s="141" t="n">
        <f aca="false">IF(AND((57-$C35+1)&gt;=1,(57-$C35+1)&lt;=60),$F35*INDEX($I$5:$BP$5,1,(57-$C35+1)),0)</f>
        <v>3212.93958790684</v>
      </c>
      <c r="BN35" s="141" t="n">
        <f aca="false">IF(AND((58-$C35+1)&gt;=1,(58-$C35+1)&lt;=60),$F35*INDEX($I$5:$BP$5,1,(58-$C35+1)),0)</f>
        <v>3212.93958790684</v>
      </c>
      <c r="BO35" s="141" t="n">
        <f aca="false">IF(AND((59-$C35+1)&gt;=1,(59-$C35+1)&lt;=60),$F35*INDEX($I$5:$BP$5,1,(59-$C35+1)),0)</f>
        <v>3212.93958790684</v>
      </c>
      <c r="BP35" s="141" t="n">
        <f aca="false">IF(AND((60-$C35+1)&gt;=1,(60-$C35+1)&lt;=60),$F35*INDEX($I$5:$BP$5,1,(60-$C35+1)),0)</f>
        <v>3212.93958790684</v>
      </c>
    </row>
    <row r="36" customFormat="false" ht="15" hidden="false" customHeight="true" outlineLevel="0" collapsed="false">
      <c r="B36" s="107" t="n">
        <v>29</v>
      </c>
      <c r="C36" s="140" t="n">
        <f aca="false">'Forever Pre-Saver Engine'!D43</f>
        <v>29</v>
      </c>
      <c r="D36" s="109" t="n">
        <f aca="false">'Forever Pre-Saver Engine'!E43</f>
        <v>57503.3689708375</v>
      </c>
      <c r="E36" s="48" t="n">
        <f aca="false">Assumptions!$F$31</f>
        <v>12</v>
      </c>
      <c r="F36" s="52" t="n">
        <f aca="false">D36*E36</f>
        <v>690040.42765005</v>
      </c>
      <c r="G36" s="133" t="n">
        <f aca="false">SUM(I36:BP36)</f>
        <v>717642.044756052</v>
      </c>
      <c r="I36" s="141" t="n">
        <f aca="false">IF(AND((1-$C36+1)&gt;=1,(1-$C36+1)&lt;=60),$F36*INDEX($I$5:$BP$5,1,(1-$C36+1)),0)</f>
        <v>0</v>
      </c>
      <c r="J36" s="141" t="n">
        <f aca="false">IF(AND((2-$C36+1)&gt;=1,(2-$C36+1)&lt;=60),$F36*INDEX($I$5:$BP$5,1,(2-$C36+1)),0)</f>
        <v>0</v>
      </c>
      <c r="K36" s="141" t="n">
        <f aca="false">IF(AND((3-$C36+1)&gt;=1,(3-$C36+1)&lt;=60),$F36*INDEX($I$5:$BP$5,1,(3-$C36+1)),0)</f>
        <v>0</v>
      </c>
      <c r="L36" s="141" t="n">
        <f aca="false">IF(AND((4-$C36+1)&gt;=1,(4-$C36+1)&lt;=60),$F36*INDEX($I$5:$BP$5,1,(4-$C36+1)),0)</f>
        <v>0</v>
      </c>
      <c r="M36" s="141" t="n">
        <f aca="false">IF(AND((5-$C36+1)&gt;=1,(5-$C36+1)&lt;=60),$F36*INDEX($I$5:$BP$5,1,(5-$C36+1)),0)</f>
        <v>0</v>
      </c>
      <c r="N36" s="141" t="n">
        <f aca="false">IF(AND((6-$C36+1)&gt;=1,(6-$C36+1)&lt;=60),$F36*INDEX($I$5:$BP$5,1,(6-$C36+1)),0)</f>
        <v>0</v>
      </c>
      <c r="O36" s="141" t="n">
        <f aca="false">IF(AND((7-$C36+1)&gt;=1,(7-$C36+1)&lt;=60),$F36*INDEX($I$5:$BP$5,1,(7-$C36+1)),0)</f>
        <v>0</v>
      </c>
      <c r="P36" s="141" t="n">
        <f aca="false">IF(AND((8-$C36+1)&gt;=1,(8-$C36+1)&lt;=60),$F36*INDEX($I$5:$BP$5,1,(8-$C36+1)),0)</f>
        <v>0</v>
      </c>
      <c r="Q36" s="141" t="n">
        <f aca="false">IF(AND((9-$C36+1)&gt;=1,(9-$C36+1)&lt;=60),$F36*INDEX($I$5:$BP$5,1,(9-$C36+1)),0)</f>
        <v>0</v>
      </c>
      <c r="R36" s="141" t="n">
        <f aca="false">IF(AND((10-$C36+1)&gt;=1,(10-$C36+1)&lt;=60),$F36*INDEX($I$5:$BP$5,1,(10-$C36+1)),0)</f>
        <v>0</v>
      </c>
      <c r="S36" s="141" t="n">
        <f aca="false">IF(AND((11-$C36+1)&gt;=1,(11-$C36+1)&lt;=60),$F36*INDEX($I$5:$BP$5,1,(11-$C36+1)),0)</f>
        <v>0</v>
      </c>
      <c r="T36" s="141" t="n">
        <f aca="false">IF(AND((12-$C36+1)&gt;=1,(12-$C36+1)&lt;=60),$F36*INDEX($I$5:$BP$5,1,(12-$C36+1)),0)</f>
        <v>0</v>
      </c>
      <c r="U36" s="141" t="n">
        <f aca="false">IF(AND((13-$C36+1)&gt;=1,(13-$C36+1)&lt;=60),$F36*INDEX($I$5:$BP$5,1,(13-$C36+1)),0)</f>
        <v>0</v>
      </c>
      <c r="V36" s="141" t="n">
        <f aca="false">IF(AND((14-$C36+1)&gt;=1,(14-$C36+1)&lt;=60),$F36*INDEX($I$5:$BP$5,1,(14-$C36+1)),0)</f>
        <v>0</v>
      </c>
      <c r="W36" s="141" t="n">
        <f aca="false">IF(AND((15-$C36+1)&gt;=1,(15-$C36+1)&lt;=60),$F36*INDEX($I$5:$BP$5,1,(15-$C36+1)),0)</f>
        <v>0</v>
      </c>
      <c r="X36" s="141" t="n">
        <f aca="false">IF(AND((16-$C36+1)&gt;=1,(16-$C36+1)&lt;=60),$F36*INDEX($I$5:$BP$5,1,(16-$C36+1)),0)</f>
        <v>0</v>
      </c>
      <c r="Y36" s="141" t="n">
        <f aca="false">IF(AND((17-$C36+1)&gt;=1,(17-$C36+1)&lt;=60),$F36*INDEX($I$5:$BP$5,1,(17-$C36+1)),0)</f>
        <v>0</v>
      </c>
      <c r="Z36" s="141" t="n">
        <f aca="false">IF(AND((18-$C36+1)&gt;=1,(18-$C36+1)&lt;=60),$F36*INDEX($I$5:$BP$5,1,(18-$C36+1)),0)</f>
        <v>0</v>
      </c>
      <c r="AA36" s="141" t="n">
        <f aca="false">IF(AND((19-$C36+1)&gt;=1,(19-$C36+1)&lt;=60),$F36*INDEX($I$5:$BP$5,1,(19-$C36+1)),0)</f>
        <v>0</v>
      </c>
      <c r="AB36" s="141" t="n">
        <f aca="false">IF(AND((20-$C36+1)&gt;=1,(20-$C36+1)&lt;=60),$F36*INDEX($I$5:$BP$5,1,(20-$C36+1)),0)</f>
        <v>0</v>
      </c>
      <c r="AC36" s="141" t="n">
        <f aca="false">IF(AND((21-$C36+1)&gt;=1,(21-$C36+1)&lt;=60),$F36*INDEX($I$5:$BP$5,1,(21-$C36+1)),0)</f>
        <v>0</v>
      </c>
      <c r="AD36" s="141" t="n">
        <f aca="false">IF(AND((22-$C36+1)&gt;=1,(22-$C36+1)&lt;=60),$F36*INDEX($I$5:$BP$5,1,(22-$C36+1)),0)</f>
        <v>0</v>
      </c>
      <c r="AE36" s="141" t="n">
        <f aca="false">IF(AND((23-$C36+1)&gt;=1,(23-$C36+1)&lt;=60),$F36*INDEX($I$5:$BP$5,1,(23-$C36+1)),0)</f>
        <v>0</v>
      </c>
      <c r="AF36" s="141" t="n">
        <f aca="false">IF(AND((24-$C36+1)&gt;=1,(24-$C36+1)&lt;=60),$F36*INDEX($I$5:$BP$5,1,(24-$C36+1)),0)</f>
        <v>0</v>
      </c>
      <c r="AG36" s="141" t="n">
        <f aca="false">IF(AND((25-$C36+1)&gt;=1,(25-$C36+1)&lt;=60),$F36*INDEX($I$5:$BP$5,1,(25-$C36+1)),0)</f>
        <v>0</v>
      </c>
      <c r="AH36" s="141" t="n">
        <f aca="false">IF(AND((26-$C36+1)&gt;=1,(26-$C36+1)&lt;=60),$F36*INDEX($I$5:$BP$5,1,(26-$C36+1)),0)</f>
        <v>0</v>
      </c>
      <c r="AI36" s="141" t="n">
        <f aca="false">IF(AND((27-$C36+1)&gt;=1,(27-$C36+1)&lt;=60),$F36*INDEX($I$5:$BP$5,1,(27-$C36+1)),0)</f>
        <v>0</v>
      </c>
      <c r="AJ36" s="141" t="n">
        <f aca="false">IF(AND((28-$C36+1)&gt;=1,(28-$C36+1)&lt;=60),$F36*INDEX($I$5:$BP$5,1,(28-$C36+1)),0)</f>
        <v>0</v>
      </c>
      <c r="AK36" s="141" t="n">
        <f aca="false">IF(AND((29-$C36+1)&gt;=1,(29-$C36+1)&lt;=60),$F36*INDEX($I$5:$BP$5,1,(29-$C36+1)),0)</f>
        <v>69004.042765005</v>
      </c>
      <c r="AL36" s="141" t="n">
        <f aca="false">IF(AND((30-$C36+1)&gt;=1,(30-$C36+1)&lt;=60),$F36*INDEX($I$5:$BP$5,1,(30-$C36+1)),0)</f>
        <v>69004.042765005</v>
      </c>
      <c r="AM36" s="141" t="n">
        <f aca="false">IF(AND((31-$C36+1)&gt;=1,(31-$C36+1)&lt;=60),$F36*INDEX($I$5:$BP$5,1,(31-$C36+1)),0)</f>
        <v>69004.042765005</v>
      </c>
      <c r="AN36" s="141" t="n">
        <f aca="false">IF(AND((32-$C36+1)&gt;=1,(32-$C36+1)&lt;=60),$F36*INDEX($I$5:$BP$5,1,(32-$C36+1)),0)</f>
        <v>57503.3689708375</v>
      </c>
      <c r="AO36" s="141" t="n">
        <f aca="false">IF(AND((33-$C36+1)&gt;=1,(33-$C36+1)&lt;=60),$F36*INDEX($I$5:$BP$5,1,(33-$C36+1)),0)</f>
        <v>57503.3689708375</v>
      </c>
      <c r="AP36" s="141" t="n">
        <f aca="false">IF(AND((34-$C36+1)&gt;=1,(34-$C36+1)&lt;=60),$F36*INDEX($I$5:$BP$5,1,(34-$C36+1)),0)</f>
        <v>57503.3689708375</v>
      </c>
      <c r="AQ36" s="141" t="n">
        <f aca="false">IF(AND((35-$C36+1)&gt;=1,(35-$C36+1)&lt;=60),$F36*INDEX($I$5:$BP$5,1,(35-$C36+1)),0)</f>
        <v>28751.6844854188</v>
      </c>
      <c r="AR36" s="141" t="n">
        <f aca="false">IF(AND((36-$C36+1)&gt;=1,(36-$C36+1)&lt;=60),$F36*INDEX($I$5:$BP$5,1,(36-$C36+1)),0)</f>
        <v>28751.6844854188</v>
      </c>
      <c r="AS36" s="141" t="n">
        <f aca="false">IF(AND((37-$C36+1)&gt;=1,(37-$C36+1)&lt;=60),$F36*INDEX($I$5:$BP$5,1,(37-$C36+1)),0)</f>
        <v>28751.6844854188</v>
      </c>
      <c r="AT36" s="141" t="n">
        <f aca="false">IF(AND((38-$C36+1)&gt;=1,(38-$C36+1)&lt;=60),$F36*INDEX($I$5:$BP$5,1,(38-$C36+1)),0)</f>
        <v>28751.6844854188</v>
      </c>
      <c r="AU36" s="141" t="n">
        <f aca="false">IF(AND((39-$C36+1)&gt;=1,(39-$C36+1)&lt;=60),$F36*INDEX($I$5:$BP$5,1,(39-$C36+1)),0)</f>
        <v>28751.6844854188</v>
      </c>
      <c r="AV36" s="141" t="n">
        <f aca="false">IF(AND((40-$C36+1)&gt;=1,(40-$C36+1)&lt;=60),$F36*INDEX($I$5:$BP$5,1,(40-$C36+1)),0)</f>
        <v>28751.6844854188</v>
      </c>
      <c r="AW36" s="141" t="n">
        <f aca="false">IF(AND((41-$C36+1)&gt;=1,(41-$C36+1)&lt;=60),$F36*INDEX($I$5:$BP$5,1,(41-$C36+1)),0)</f>
        <v>11500.6737941675</v>
      </c>
      <c r="AX36" s="141" t="n">
        <f aca="false">IF(AND((42-$C36+1)&gt;=1,(42-$C36+1)&lt;=60),$F36*INDEX($I$5:$BP$5,1,(42-$C36+1)),0)</f>
        <v>11500.6737941675</v>
      </c>
      <c r="AY36" s="141" t="n">
        <f aca="false">IF(AND((43-$C36+1)&gt;=1,(43-$C36+1)&lt;=60),$F36*INDEX($I$5:$BP$5,1,(43-$C36+1)),0)</f>
        <v>11500.6737941675</v>
      </c>
      <c r="AZ36" s="141" t="n">
        <f aca="false">IF(AND((44-$C36+1)&gt;=1,(44-$C36+1)&lt;=60),$F36*INDEX($I$5:$BP$5,1,(44-$C36+1)),0)</f>
        <v>11500.6737941675</v>
      </c>
      <c r="BA36" s="141" t="n">
        <f aca="false">IF(AND((45-$C36+1)&gt;=1,(45-$C36+1)&lt;=60),$F36*INDEX($I$5:$BP$5,1,(45-$C36+1)),0)</f>
        <v>11500.6737941675</v>
      </c>
      <c r="BB36" s="141" t="n">
        <f aca="false">IF(AND((46-$C36+1)&gt;=1,(46-$C36+1)&lt;=60),$F36*INDEX($I$5:$BP$5,1,(46-$C36+1)),0)</f>
        <v>11500.6737941675</v>
      </c>
      <c r="BC36" s="141" t="n">
        <f aca="false">IF(AND((47-$C36+1)&gt;=1,(47-$C36+1)&lt;=60),$F36*INDEX($I$5:$BP$5,1,(47-$C36+1)),0)</f>
        <v>11500.6737941675</v>
      </c>
      <c r="BD36" s="141" t="n">
        <f aca="false">IF(AND((48-$C36+1)&gt;=1,(48-$C36+1)&lt;=60),$F36*INDEX($I$5:$BP$5,1,(48-$C36+1)),0)</f>
        <v>11500.6737941675</v>
      </c>
      <c r="BE36" s="141" t="n">
        <f aca="false">IF(AND((49-$C36+1)&gt;=1,(49-$C36+1)&lt;=60),$F36*INDEX($I$5:$BP$5,1,(49-$C36+1)),0)</f>
        <v>11500.6737941675</v>
      </c>
      <c r="BF36" s="141" t="n">
        <f aca="false">IF(AND((50-$C36+1)&gt;=1,(50-$C36+1)&lt;=60),$F36*INDEX($I$5:$BP$5,1,(50-$C36+1)),0)</f>
        <v>11500.6737941675</v>
      </c>
      <c r="BG36" s="141" t="n">
        <f aca="false">IF(AND((51-$C36+1)&gt;=1,(51-$C36+1)&lt;=60),$F36*INDEX($I$5:$BP$5,1,(51-$C36+1)),0)</f>
        <v>11500.6737941675</v>
      </c>
      <c r="BH36" s="141" t="n">
        <f aca="false">IF(AND((52-$C36+1)&gt;=1,(52-$C36+1)&lt;=60),$F36*INDEX($I$5:$BP$5,1,(52-$C36+1)),0)</f>
        <v>11500.6737941675</v>
      </c>
      <c r="BI36" s="141" t="n">
        <f aca="false">IF(AND((53-$C36+1)&gt;=1,(53-$C36+1)&lt;=60),$F36*INDEX($I$5:$BP$5,1,(53-$C36+1)),0)</f>
        <v>3450.20213825025</v>
      </c>
      <c r="BJ36" s="141" t="n">
        <f aca="false">IF(AND((54-$C36+1)&gt;=1,(54-$C36+1)&lt;=60),$F36*INDEX($I$5:$BP$5,1,(54-$C36+1)),0)</f>
        <v>3450.20213825025</v>
      </c>
      <c r="BK36" s="141" t="n">
        <f aca="false">IF(AND((55-$C36+1)&gt;=1,(55-$C36+1)&lt;=60),$F36*INDEX($I$5:$BP$5,1,(55-$C36+1)),0)</f>
        <v>3450.20213825025</v>
      </c>
      <c r="BL36" s="141" t="n">
        <f aca="false">IF(AND((56-$C36+1)&gt;=1,(56-$C36+1)&lt;=60),$F36*INDEX($I$5:$BP$5,1,(56-$C36+1)),0)</f>
        <v>3450.20213825025</v>
      </c>
      <c r="BM36" s="141" t="n">
        <f aca="false">IF(AND((57-$C36+1)&gt;=1,(57-$C36+1)&lt;=60),$F36*INDEX($I$5:$BP$5,1,(57-$C36+1)),0)</f>
        <v>3450.20213825025</v>
      </c>
      <c r="BN36" s="141" t="n">
        <f aca="false">IF(AND((58-$C36+1)&gt;=1,(58-$C36+1)&lt;=60),$F36*INDEX($I$5:$BP$5,1,(58-$C36+1)),0)</f>
        <v>3450.20213825025</v>
      </c>
      <c r="BO36" s="141" t="n">
        <f aca="false">IF(AND((59-$C36+1)&gt;=1,(59-$C36+1)&lt;=60),$F36*INDEX($I$5:$BP$5,1,(59-$C36+1)),0)</f>
        <v>3450.20213825025</v>
      </c>
      <c r="BP36" s="141" t="n">
        <f aca="false">IF(AND((60-$C36+1)&gt;=1,(60-$C36+1)&lt;=60),$F36*INDEX($I$5:$BP$5,1,(60-$C36+1)),0)</f>
        <v>3450.20213825025</v>
      </c>
    </row>
    <row r="37" customFormat="false" ht="15" hidden="false" customHeight="true" outlineLevel="0" collapsed="false">
      <c r="B37" s="107" t="n">
        <v>30</v>
      </c>
      <c r="C37" s="140" t="n">
        <f aca="false">'Forever Pre-Saver Engine'!D44</f>
        <v>30</v>
      </c>
      <c r="D37" s="109" t="n">
        <f aca="false">'Forever Pre-Saver Engine'!E44</f>
        <v>61655.4494966951</v>
      </c>
      <c r="E37" s="48" t="n">
        <f aca="false">Assumptions!$F$31</f>
        <v>12</v>
      </c>
      <c r="F37" s="52" t="n">
        <f aca="false">D37*E37</f>
        <v>739865.393960342</v>
      </c>
      <c r="G37" s="133" t="n">
        <f aca="false">SUM(I37:BP37)</f>
        <v>765760.682748954</v>
      </c>
      <c r="I37" s="141" t="n">
        <f aca="false">IF(AND((1-$C37+1)&gt;=1,(1-$C37+1)&lt;=60),$F37*INDEX($I$5:$BP$5,1,(1-$C37+1)),0)</f>
        <v>0</v>
      </c>
      <c r="J37" s="141" t="n">
        <f aca="false">IF(AND((2-$C37+1)&gt;=1,(2-$C37+1)&lt;=60),$F37*INDEX($I$5:$BP$5,1,(2-$C37+1)),0)</f>
        <v>0</v>
      </c>
      <c r="K37" s="141" t="n">
        <f aca="false">IF(AND((3-$C37+1)&gt;=1,(3-$C37+1)&lt;=60),$F37*INDEX($I$5:$BP$5,1,(3-$C37+1)),0)</f>
        <v>0</v>
      </c>
      <c r="L37" s="141" t="n">
        <f aca="false">IF(AND((4-$C37+1)&gt;=1,(4-$C37+1)&lt;=60),$F37*INDEX($I$5:$BP$5,1,(4-$C37+1)),0)</f>
        <v>0</v>
      </c>
      <c r="M37" s="141" t="n">
        <f aca="false">IF(AND((5-$C37+1)&gt;=1,(5-$C37+1)&lt;=60),$F37*INDEX($I$5:$BP$5,1,(5-$C37+1)),0)</f>
        <v>0</v>
      </c>
      <c r="N37" s="141" t="n">
        <f aca="false">IF(AND((6-$C37+1)&gt;=1,(6-$C37+1)&lt;=60),$F37*INDEX($I$5:$BP$5,1,(6-$C37+1)),0)</f>
        <v>0</v>
      </c>
      <c r="O37" s="141" t="n">
        <f aca="false">IF(AND((7-$C37+1)&gt;=1,(7-$C37+1)&lt;=60),$F37*INDEX($I$5:$BP$5,1,(7-$C37+1)),0)</f>
        <v>0</v>
      </c>
      <c r="P37" s="141" t="n">
        <f aca="false">IF(AND((8-$C37+1)&gt;=1,(8-$C37+1)&lt;=60),$F37*INDEX($I$5:$BP$5,1,(8-$C37+1)),0)</f>
        <v>0</v>
      </c>
      <c r="Q37" s="141" t="n">
        <f aca="false">IF(AND((9-$C37+1)&gt;=1,(9-$C37+1)&lt;=60),$F37*INDEX($I$5:$BP$5,1,(9-$C37+1)),0)</f>
        <v>0</v>
      </c>
      <c r="R37" s="141" t="n">
        <f aca="false">IF(AND((10-$C37+1)&gt;=1,(10-$C37+1)&lt;=60),$F37*INDEX($I$5:$BP$5,1,(10-$C37+1)),0)</f>
        <v>0</v>
      </c>
      <c r="S37" s="141" t="n">
        <f aca="false">IF(AND((11-$C37+1)&gt;=1,(11-$C37+1)&lt;=60),$F37*INDEX($I$5:$BP$5,1,(11-$C37+1)),0)</f>
        <v>0</v>
      </c>
      <c r="T37" s="141" t="n">
        <f aca="false">IF(AND((12-$C37+1)&gt;=1,(12-$C37+1)&lt;=60),$F37*INDEX($I$5:$BP$5,1,(12-$C37+1)),0)</f>
        <v>0</v>
      </c>
      <c r="U37" s="141" t="n">
        <f aca="false">IF(AND((13-$C37+1)&gt;=1,(13-$C37+1)&lt;=60),$F37*INDEX($I$5:$BP$5,1,(13-$C37+1)),0)</f>
        <v>0</v>
      </c>
      <c r="V37" s="141" t="n">
        <f aca="false">IF(AND((14-$C37+1)&gt;=1,(14-$C37+1)&lt;=60),$F37*INDEX($I$5:$BP$5,1,(14-$C37+1)),0)</f>
        <v>0</v>
      </c>
      <c r="W37" s="141" t="n">
        <f aca="false">IF(AND((15-$C37+1)&gt;=1,(15-$C37+1)&lt;=60),$F37*INDEX($I$5:$BP$5,1,(15-$C37+1)),0)</f>
        <v>0</v>
      </c>
      <c r="X37" s="141" t="n">
        <f aca="false">IF(AND((16-$C37+1)&gt;=1,(16-$C37+1)&lt;=60),$F37*INDEX($I$5:$BP$5,1,(16-$C37+1)),0)</f>
        <v>0</v>
      </c>
      <c r="Y37" s="141" t="n">
        <f aca="false">IF(AND((17-$C37+1)&gt;=1,(17-$C37+1)&lt;=60),$F37*INDEX($I$5:$BP$5,1,(17-$C37+1)),0)</f>
        <v>0</v>
      </c>
      <c r="Z37" s="141" t="n">
        <f aca="false">IF(AND((18-$C37+1)&gt;=1,(18-$C37+1)&lt;=60),$F37*INDEX($I$5:$BP$5,1,(18-$C37+1)),0)</f>
        <v>0</v>
      </c>
      <c r="AA37" s="141" t="n">
        <f aca="false">IF(AND((19-$C37+1)&gt;=1,(19-$C37+1)&lt;=60),$F37*INDEX($I$5:$BP$5,1,(19-$C37+1)),0)</f>
        <v>0</v>
      </c>
      <c r="AB37" s="141" t="n">
        <f aca="false">IF(AND((20-$C37+1)&gt;=1,(20-$C37+1)&lt;=60),$F37*INDEX($I$5:$BP$5,1,(20-$C37+1)),0)</f>
        <v>0</v>
      </c>
      <c r="AC37" s="141" t="n">
        <f aca="false">IF(AND((21-$C37+1)&gt;=1,(21-$C37+1)&lt;=60),$F37*INDEX($I$5:$BP$5,1,(21-$C37+1)),0)</f>
        <v>0</v>
      </c>
      <c r="AD37" s="141" t="n">
        <f aca="false">IF(AND((22-$C37+1)&gt;=1,(22-$C37+1)&lt;=60),$F37*INDEX($I$5:$BP$5,1,(22-$C37+1)),0)</f>
        <v>0</v>
      </c>
      <c r="AE37" s="141" t="n">
        <f aca="false">IF(AND((23-$C37+1)&gt;=1,(23-$C37+1)&lt;=60),$F37*INDEX($I$5:$BP$5,1,(23-$C37+1)),0)</f>
        <v>0</v>
      </c>
      <c r="AF37" s="141" t="n">
        <f aca="false">IF(AND((24-$C37+1)&gt;=1,(24-$C37+1)&lt;=60),$F37*INDEX($I$5:$BP$5,1,(24-$C37+1)),0)</f>
        <v>0</v>
      </c>
      <c r="AG37" s="141" t="n">
        <f aca="false">IF(AND((25-$C37+1)&gt;=1,(25-$C37+1)&lt;=60),$F37*INDEX($I$5:$BP$5,1,(25-$C37+1)),0)</f>
        <v>0</v>
      </c>
      <c r="AH37" s="141" t="n">
        <f aca="false">IF(AND((26-$C37+1)&gt;=1,(26-$C37+1)&lt;=60),$F37*INDEX($I$5:$BP$5,1,(26-$C37+1)),0)</f>
        <v>0</v>
      </c>
      <c r="AI37" s="141" t="n">
        <f aca="false">IF(AND((27-$C37+1)&gt;=1,(27-$C37+1)&lt;=60),$F37*INDEX($I$5:$BP$5,1,(27-$C37+1)),0)</f>
        <v>0</v>
      </c>
      <c r="AJ37" s="141" t="n">
        <f aca="false">IF(AND((28-$C37+1)&gt;=1,(28-$C37+1)&lt;=60),$F37*INDEX($I$5:$BP$5,1,(28-$C37+1)),0)</f>
        <v>0</v>
      </c>
      <c r="AK37" s="141" t="n">
        <f aca="false">IF(AND((29-$C37+1)&gt;=1,(29-$C37+1)&lt;=60),$F37*INDEX($I$5:$BP$5,1,(29-$C37+1)),0)</f>
        <v>0</v>
      </c>
      <c r="AL37" s="141" t="n">
        <f aca="false">IF(AND((30-$C37+1)&gt;=1,(30-$C37+1)&lt;=60),$F37*INDEX($I$5:$BP$5,1,(30-$C37+1)),0)</f>
        <v>73986.5393960342</v>
      </c>
      <c r="AM37" s="141" t="n">
        <f aca="false">IF(AND((31-$C37+1)&gt;=1,(31-$C37+1)&lt;=60),$F37*INDEX($I$5:$BP$5,1,(31-$C37+1)),0)</f>
        <v>73986.5393960342</v>
      </c>
      <c r="AN37" s="141" t="n">
        <f aca="false">IF(AND((32-$C37+1)&gt;=1,(32-$C37+1)&lt;=60),$F37*INDEX($I$5:$BP$5,1,(32-$C37+1)),0)</f>
        <v>73986.5393960342</v>
      </c>
      <c r="AO37" s="141" t="n">
        <f aca="false">IF(AND((33-$C37+1)&gt;=1,(33-$C37+1)&lt;=60),$F37*INDEX($I$5:$BP$5,1,(33-$C37+1)),0)</f>
        <v>61655.4494966951</v>
      </c>
      <c r="AP37" s="141" t="n">
        <f aca="false">IF(AND((34-$C37+1)&gt;=1,(34-$C37+1)&lt;=60),$F37*INDEX($I$5:$BP$5,1,(34-$C37+1)),0)</f>
        <v>61655.4494966951</v>
      </c>
      <c r="AQ37" s="141" t="n">
        <f aca="false">IF(AND((35-$C37+1)&gt;=1,(35-$C37+1)&lt;=60),$F37*INDEX($I$5:$BP$5,1,(35-$C37+1)),0)</f>
        <v>61655.4494966951</v>
      </c>
      <c r="AR37" s="141" t="n">
        <f aca="false">IF(AND((36-$C37+1)&gt;=1,(36-$C37+1)&lt;=60),$F37*INDEX($I$5:$BP$5,1,(36-$C37+1)),0)</f>
        <v>30827.7247483476</v>
      </c>
      <c r="AS37" s="141" t="n">
        <f aca="false">IF(AND((37-$C37+1)&gt;=1,(37-$C37+1)&lt;=60),$F37*INDEX($I$5:$BP$5,1,(37-$C37+1)),0)</f>
        <v>30827.7247483476</v>
      </c>
      <c r="AT37" s="141" t="n">
        <f aca="false">IF(AND((38-$C37+1)&gt;=1,(38-$C37+1)&lt;=60),$F37*INDEX($I$5:$BP$5,1,(38-$C37+1)),0)</f>
        <v>30827.7247483476</v>
      </c>
      <c r="AU37" s="141" t="n">
        <f aca="false">IF(AND((39-$C37+1)&gt;=1,(39-$C37+1)&lt;=60),$F37*INDEX($I$5:$BP$5,1,(39-$C37+1)),0)</f>
        <v>30827.7247483476</v>
      </c>
      <c r="AV37" s="141" t="n">
        <f aca="false">IF(AND((40-$C37+1)&gt;=1,(40-$C37+1)&lt;=60),$F37*INDEX($I$5:$BP$5,1,(40-$C37+1)),0)</f>
        <v>30827.7247483476</v>
      </c>
      <c r="AW37" s="141" t="n">
        <f aca="false">IF(AND((41-$C37+1)&gt;=1,(41-$C37+1)&lt;=60),$F37*INDEX($I$5:$BP$5,1,(41-$C37+1)),0)</f>
        <v>30827.7247483476</v>
      </c>
      <c r="AX37" s="141" t="n">
        <f aca="false">IF(AND((42-$C37+1)&gt;=1,(42-$C37+1)&lt;=60),$F37*INDEX($I$5:$BP$5,1,(42-$C37+1)),0)</f>
        <v>12331.089899339</v>
      </c>
      <c r="AY37" s="141" t="n">
        <f aca="false">IF(AND((43-$C37+1)&gt;=1,(43-$C37+1)&lt;=60),$F37*INDEX($I$5:$BP$5,1,(43-$C37+1)),0)</f>
        <v>12331.089899339</v>
      </c>
      <c r="AZ37" s="141" t="n">
        <f aca="false">IF(AND((44-$C37+1)&gt;=1,(44-$C37+1)&lt;=60),$F37*INDEX($I$5:$BP$5,1,(44-$C37+1)),0)</f>
        <v>12331.089899339</v>
      </c>
      <c r="BA37" s="141" t="n">
        <f aca="false">IF(AND((45-$C37+1)&gt;=1,(45-$C37+1)&lt;=60),$F37*INDEX($I$5:$BP$5,1,(45-$C37+1)),0)</f>
        <v>12331.089899339</v>
      </c>
      <c r="BB37" s="141" t="n">
        <f aca="false">IF(AND((46-$C37+1)&gt;=1,(46-$C37+1)&lt;=60),$F37*INDEX($I$5:$BP$5,1,(46-$C37+1)),0)</f>
        <v>12331.089899339</v>
      </c>
      <c r="BC37" s="141" t="n">
        <f aca="false">IF(AND((47-$C37+1)&gt;=1,(47-$C37+1)&lt;=60),$F37*INDEX($I$5:$BP$5,1,(47-$C37+1)),0)</f>
        <v>12331.089899339</v>
      </c>
      <c r="BD37" s="141" t="n">
        <f aca="false">IF(AND((48-$C37+1)&gt;=1,(48-$C37+1)&lt;=60),$F37*INDEX($I$5:$BP$5,1,(48-$C37+1)),0)</f>
        <v>12331.089899339</v>
      </c>
      <c r="BE37" s="141" t="n">
        <f aca="false">IF(AND((49-$C37+1)&gt;=1,(49-$C37+1)&lt;=60),$F37*INDEX($I$5:$BP$5,1,(49-$C37+1)),0)</f>
        <v>12331.089899339</v>
      </c>
      <c r="BF37" s="141" t="n">
        <f aca="false">IF(AND((50-$C37+1)&gt;=1,(50-$C37+1)&lt;=60),$F37*INDEX($I$5:$BP$5,1,(50-$C37+1)),0)</f>
        <v>12331.089899339</v>
      </c>
      <c r="BG37" s="141" t="n">
        <f aca="false">IF(AND((51-$C37+1)&gt;=1,(51-$C37+1)&lt;=60),$F37*INDEX($I$5:$BP$5,1,(51-$C37+1)),0)</f>
        <v>12331.089899339</v>
      </c>
      <c r="BH37" s="141" t="n">
        <f aca="false">IF(AND((52-$C37+1)&gt;=1,(52-$C37+1)&lt;=60),$F37*INDEX($I$5:$BP$5,1,(52-$C37+1)),0)</f>
        <v>12331.089899339</v>
      </c>
      <c r="BI37" s="141" t="n">
        <f aca="false">IF(AND((53-$C37+1)&gt;=1,(53-$C37+1)&lt;=60),$F37*INDEX($I$5:$BP$5,1,(53-$C37+1)),0)</f>
        <v>12331.089899339</v>
      </c>
      <c r="BJ37" s="141" t="n">
        <f aca="false">IF(AND((54-$C37+1)&gt;=1,(54-$C37+1)&lt;=60),$F37*INDEX($I$5:$BP$5,1,(54-$C37+1)),0)</f>
        <v>3699.32696980171</v>
      </c>
      <c r="BK37" s="141" t="n">
        <f aca="false">IF(AND((55-$C37+1)&gt;=1,(55-$C37+1)&lt;=60),$F37*INDEX($I$5:$BP$5,1,(55-$C37+1)),0)</f>
        <v>3699.32696980171</v>
      </c>
      <c r="BL37" s="141" t="n">
        <f aca="false">IF(AND((56-$C37+1)&gt;=1,(56-$C37+1)&lt;=60),$F37*INDEX($I$5:$BP$5,1,(56-$C37+1)),0)</f>
        <v>3699.32696980171</v>
      </c>
      <c r="BM37" s="141" t="n">
        <f aca="false">IF(AND((57-$C37+1)&gt;=1,(57-$C37+1)&lt;=60),$F37*INDEX($I$5:$BP$5,1,(57-$C37+1)),0)</f>
        <v>3699.32696980171</v>
      </c>
      <c r="BN37" s="141" t="n">
        <f aca="false">IF(AND((58-$C37+1)&gt;=1,(58-$C37+1)&lt;=60),$F37*INDEX($I$5:$BP$5,1,(58-$C37+1)),0)</f>
        <v>3699.32696980171</v>
      </c>
      <c r="BO37" s="141" t="n">
        <f aca="false">IF(AND((59-$C37+1)&gt;=1,(59-$C37+1)&lt;=60),$F37*INDEX($I$5:$BP$5,1,(59-$C37+1)),0)</f>
        <v>3699.32696980171</v>
      </c>
      <c r="BP37" s="141" t="n">
        <f aca="false">IF(AND((60-$C37+1)&gt;=1,(60-$C37+1)&lt;=60),$F37*INDEX($I$5:$BP$5,1,(60-$C37+1)),0)</f>
        <v>3699.32696980171</v>
      </c>
    </row>
    <row r="38" customFormat="false" ht="15" hidden="false" customHeight="true" outlineLevel="0" collapsed="false">
      <c r="B38" s="107" t="n">
        <v>31</v>
      </c>
      <c r="C38" s="140" t="n">
        <f aca="false">'Forever Pre-Saver Engine'!D45</f>
        <v>31</v>
      </c>
      <c r="D38" s="109" t="n">
        <f aca="false">'Forever Pre-Saver Engine'!E45</f>
        <v>66005.0699554479</v>
      </c>
      <c r="E38" s="48" t="n">
        <f aca="false">Assumptions!$F$31</f>
        <v>12</v>
      </c>
      <c r="F38" s="52" t="n">
        <f aca="false">D38*E38</f>
        <v>792060.839465375</v>
      </c>
      <c r="G38" s="133" t="n">
        <f aca="false">SUM(I38:BP38)</f>
        <v>815822.664649336</v>
      </c>
      <c r="I38" s="141" t="n">
        <f aca="false">IF(AND((1-$C38+1)&gt;=1,(1-$C38+1)&lt;=60),$F38*INDEX($I$5:$BP$5,1,(1-$C38+1)),0)</f>
        <v>0</v>
      </c>
      <c r="J38" s="141" t="n">
        <f aca="false">IF(AND((2-$C38+1)&gt;=1,(2-$C38+1)&lt;=60),$F38*INDEX($I$5:$BP$5,1,(2-$C38+1)),0)</f>
        <v>0</v>
      </c>
      <c r="K38" s="141" t="n">
        <f aca="false">IF(AND((3-$C38+1)&gt;=1,(3-$C38+1)&lt;=60),$F38*INDEX($I$5:$BP$5,1,(3-$C38+1)),0)</f>
        <v>0</v>
      </c>
      <c r="L38" s="141" t="n">
        <f aca="false">IF(AND((4-$C38+1)&gt;=1,(4-$C38+1)&lt;=60),$F38*INDEX($I$5:$BP$5,1,(4-$C38+1)),0)</f>
        <v>0</v>
      </c>
      <c r="M38" s="141" t="n">
        <f aca="false">IF(AND((5-$C38+1)&gt;=1,(5-$C38+1)&lt;=60),$F38*INDEX($I$5:$BP$5,1,(5-$C38+1)),0)</f>
        <v>0</v>
      </c>
      <c r="N38" s="141" t="n">
        <f aca="false">IF(AND((6-$C38+1)&gt;=1,(6-$C38+1)&lt;=60),$F38*INDEX($I$5:$BP$5,1,(6-$C38+1)),0)</f>
        <v>0</v>
      </c>
      <c r="O38" s="141" t="n">
        <f aca="false">IF(AND((7-$C38+1)&gt;=1,(7-$C38+1)&lt;=60),$F38*INDEX($I$5:$BP$5,1,(7-$C38+1)),0)</f>
        <v>0</v>
      </c>
      <c r="P38" s="141" t="n">
        <f aca="false">IF(AND((8-$C38+1)&gt;=1,(8-$C38+1)&lt;=60),$F38*INDEX($I$5:$BP$5,1,(8-$C38+1)),0)</f>
        <v>0</v>
      </c>
      <c r="Q38" s="141" t="n">
        <f aca="false">IF(AND((9-$C38+1)&gt;=1,(9-$C38+1)&lt;=60),$F38*INDEX($I$5:$BP$5,1,(9-$C38+1)),0)</f>
        <v>0</v>
      </c>
      <c r="R38" s="141" t="n">
        <f aca="false">IF(AND((10-$C38+1)&gt;=1,(10-$C38+1)&lt;=60),$F38*INDEX($I$5:$BP$5,1,(10-$C38+1)),0)</f>
        <v>0</v>
      </c>
      <c r="S38" s="141" t="n">
        <f aca="false">IF(AND((11-$C38+1)&gt;=1,(11-$C38+1)&lt;=60),$F38*INDEX($I$5:$BP$5,1,(11-$C38+1)),0)</f>
        <v>0</v>
      </c>
      <c r="T38" s="141" t="n">
        <f aca="false">IF(AND((12-$C38+1)&gt;=1,(12-$C38+1)&lt;=60),$F38*INDEX($I$5:$BP$5,1,(12-$C38+1)),0)</f>
        <v>0</v>
      </c>
      <c r="U38" s="141" t="n">
        <f aca="false">IF(AND((13-$C38+1)&gt;=1,(13-$C38+1)&lt;=60),$F38*INDEX($I$5:$BP$5,1,(13-$C38+1)),0)</f>
        <v>0</v>
      </c>
      <c r="V38" s="141" t="n">
        <f aca="false">IF(AND((14-$C38+1)&gt;=1,(14-$C38+1)&lt;=60),$F38*INDEX($I$5:$BP$5,1,(14-$C38+1)),0)</f>
        <v>0</v>
      </c>
      <c r="W38" s="141" t="n">
        <f aca="false">IF(AND((15-$C38+1)&gt;=1,(15-$C38+1)&lt;=60),$F38*INDEX($I$5:$BP$5,1,(15-$C38+1)),0)</f>
        <v>0</v>
      </c>
      <c r="X38" s="141" t="n">
        <f aca="false">IF(AND((16-$C38+1)&gt;=1,(16-$C38+1)&lt;=60),$F38*INDEX($I$5:$BP$5,1,(16-$C38+1)),0)</f>
        <v>0</v>
      </c>
      <c r="Y38" s="141" t="n">
        <f aca="false">IF(AND((17-$C38+1)&gt;=1,(17-$C38+1)&lt;=60),$F38*INDEX($I$5:$BP$5,1,(17-$C38+1)),0)</f>
        <v>0</v>
      </c>
      <c r="Z38" s="141" t="n">
        <f aca="false">IF(AND((18-$C38+1)&gt;=1,(18-$C38+1)&lt;=60),$F38*INDEX($I$5:$BP$5,1,(18-$C38+1)),0)</f>
        <v>0</v>
      </c>
      <c r="AA38" s="141" t="n">
        <f aca="false">IF(AND((19-$C38+1)&gt;=1,(19-$C38+1)&lt;=60),$F38*INDEX($I$5:$BP$5,1,(19-$C38+1)),0)</f>
        <v>0</v>
      </c>
      <c r="AB38" s="141" t="n">
        <f aca="false">IF(AND((20-$C38+1)&gt;=1,(20-$C38+1)&lt;=60),$F38*INDEX($I$5:$BP$5,1,(20-$C38+1)),0)</f>
        <v>0</v>
      </c>
      <c r="AC38" s="141" t="n">
        <f aca="false">IF(AND((21-$C38+1)&gt;=1,(21-$C38+1)&lt;=60),$F38*INDEX($I$5:$BP$5,1,(21-$C38+1)),0)</f>
        <v>0</v>
      </c>
      <c r="AD38" s="141" t="n">
        <f aca="false">IF(AND((22-$C38+1)&gt;=1,(22-$C38+1)&lt;=60),$F38*INDEX($I$5:$BP$5,1,(22-$C38+1)),0)</f>
        <v>0</v>
      </c>
      <c r="AE38" s="141" t="n">
        <f aca="false">IF(AND((23-$C38+1)&gt;=1,(23-$C38+1)&lt;=60),$F38*INDEX($I$5:$BP$5,1,(23-$C38+1)),0)</f>
        <v>0</v>
      </c>
      <c r="AF38" s="141" t="n">
        <f aca="false">IF(AND((24-$C38+1)&gt;=1,(24-$C38+1)&lt;=60),$F38*INDEX($I$5:$BP$5,1,(24-$C38+1)),0)</f>
        <v>0</v>
      </c>
      <c r="AG38" s="141" t="n">
        <f aca="false">IF(AND((25-$C38+1)&gt;=1,(25-$C38+1)&lt;=60),$F38*INDEX($I$5:$BP$5,1,(25-$C38+1)),0)</f>
        <v>0</v>
      </c>
      <c r="AH38" s="141" t="n">
        <f aca="false">IF(AND((26-$C38+1)&gt;=1,(26-$C38+1)&lt;=60),$F38*INDEX($I$5:$BP$5,1,(26-$C38+1)),0)</f>
        <v>0</v>
      </c>
      <c r="AI38" s="141" t="n">
        <f aca="false">IF(AND((27-$C38+1)&gt;=1,(27-$C38+1)&lt;=60),$F38*INDEX($I$5:$BP$5,1,(27-$C38+1)),0)</f>
        <v>0</v>
      </c>
      <c r="AJ38" s="141" t="n">
        <f aca="false">IF(AND((28-$C38+1)&gt;=1,(28-$C38+1)&lt;=60),$F38*INDEX($I$5:$BP$5,1,(28-$C38+1)),0)</f>
        <v>0</v>
      </c>
      <c r="AK38" s="141" t="n">
        <f aca="false">IF(AND((29-$C38+1)&gt;=1,(29-$C38+1)&lt;=60),$F38*INDEX($I$5:$BP$5,1,(29-$C38+1)),0)</f>
        <v>0</v>
      </c>
      <c r="AL38" s="141" t="n">
        <f aca="false">IF(AND((30-$C38+1)&gt;=1,(30-$C38+1)&lt;=60),$F38*INDEX($I$5:$BP$5,1,(30-$C38+1)),0)</f>
        <v>0</v>
      </c>
      <c r="AM38" s="141" t="n">
        <f aca="false">IF(AND((31-$C38+1)&gt;=1,(31-$C38+1)&lt;=60),$F38*INDEX($I$5:$BP$5,1,(31-$C38+1)),0)</f>
        <v>79206.0839465375</v>
      </c>
      <c r="AN38" s="141" t="n">
        <f aca="false">IF(AND((32-$C38+1)&gt;=1,(32-$C38+1)&lt;=60),$F38*INDEX($I$5:$BP$5,1,(32-$C38+1)),0)</f>
        <v>79206.0839465375</v>
      </c>
      <c r="AO38" s="141" t="n">
        <f aca="false">IF(AND((33-$C38+1)&gt;=1,(33-$C38+1)&lt;=60),$F38*INDEX($I$5:$BP$5,1,(33-$C38+1)),0)</f>
        <v>79206.0839465375</v>
      </c>
      <c r="AP38" s="141" t="n">
        <f aca="false">IF(AND((34-$C38+1)&gt;=1,(34-$C38+1)&lt;=60),$F38*INDEX($I$5:$BP$5,1,(34-$C38+1)),0)</f>
        <v>66005.0699554479</v>
      </c>
      <c r="AQ38" s="141" t="n">
        <f aca="false">IF(AND((35-$C38+1)&gt;=1,(35-$C38+1)&lt;=60),$F38*INDEX($I$5:$BP$5,1,(35-$C38+1)),0)</f>
        <v>66005.0699554479</v>
      </c>
      <c r="AR38" s="141" t="n">
        <f aca="false">IF(AND((36-$C38+1)&gt;=1,(36-$C38+1)&lt;=60),$F38*INDEX($I$5:$BP$5,1,(36-$C38+1)),0)</f>
        <v>66005.0699554479</v>
      </c>
      <c r="AS38" s="141" t="n">
        <f aca="false">IF(AND((37-$C38+1)&gt;=1,(37-$C38+1)&lt;=60),$F38*INDEX($I$5:$BP$5,1,(37-$C38+1)),0)</f>
        <v>33002.5349777239</v>
      </c>
      <c r="AT38" s="141" t="n">
        <f aca="false">IF(AND((38-$C38+1)&gt;=1,(38-$C38+1)&lt;=60),$F38*INDEX($I$5:$BP$5,1,(38-$C38+1)),0)</f>
        <v>33002.5349777239</v>
      </c>
      <c r="AU38" s="141" t="n">
        <f aca="false">IF(AND((39-$C38+1)&gt;=1,(39-$C38+1)&lt;=60),$F38*INDEX($I$5:$BP$5,1,(39-$C38+1)),0)</f>
        <v>33002.5349777239</v>
      </c>
      <c r="AV38" s="141" t="n">
        <f aca="false">IF(AND((40-$C38+1)&gt;=1,(40-$C38+1)&lt;=60),$F38*INDEX($I$5:$BP$5,1,(40-$C38+1)),0)</f>
        <v>33002.5349777239</v>
      </c>
      <c r="AW38" s="141" t="n">
        <f aca="false">IF(AND((41-$C38+1)&gt;=1,(41-$C38+1)&lt;=60),$F38*INDEX($I$5:$BP$5,1,(41-$C38+1)),0)</f>
        <v>33002.5349777239</v>
      </c>
      <c r="AX38" s="141" t="n">
        <f aca="false">IF(AND((42-$C38+1)&gt;=1,(42-$C38+1)&lt;=60),$F38*INDEX($I$5:$BP$5,1,(42-$C38+1)),0)</f>
        <v>33002.5349777239</v>
      </c>
      <c r="AY38" s="141" t="n">
        <f aca="false">IF(AND((43-$C38+1)&gt;=1,(43-$C38+1)&lt;=60),$F38*INDEX($I$5:$BP$5,1,(43-$C38+1)),0)</f>
        <v>13201.0139910896</v>
      </c>
      <c r="AZ38" s="141" t="n">
        <f aca="false">IF(AND((44-$C38+1)&gt;=1,(44-$C38+1)&lt;=60),$F38*INDEX($I$5:$BP$5,1,(44-$C38+1)),0)</f>
        <v>13201.0139910896</v>
      </c>
      <c r="BA38" s="141" t="n">
        <f aca="false">IF(AND((45-$C38+1)&gt;=1,(45-$C38+1)&lt;=60),$F38*INDEX($I$5:$BP$5,1,(45-$C38+1)),0)</f>
        <v>13201.0139910896</v>
      </c>
      <c r="BB38" s="141" t="n">
        <f aca="false">IF(AND((46-$C38+1)&gt;=1,(46-$C38+1)&lt;=60),$F38*INDEX($I$5:$BP$5,1,(46-$C38+1)),0)</f>
        <v>13201.0139910896</v>
      </c>
      <c r="BC38" s="141" t="n">
        <f aca="false">IF(AND((47-$C38+1)&gt;=1,(47-$C38+1)&lt;=60),$F38*INDEX($I$5:$BP$5,1,(47-$C38+1)),0)</f>
        <v>13201.0139910896</v>
      </c>
      <c r="BD38" s="141" t="n">
        <f aca="false">IF(AND((48-$C38+1)&gt;=1,(48-$C38+1)&lt;=60),$F38*INDEX($I$5:$BP$5,1,(48-$C38+1)),0)</f>
        <v>13201.0139910896</v>
      </c>
      <c r="BE38" s="141" t="n">
        <f aca="false">IF(AND((49-$C38+1)&gt;=1,(49-$C38+1)&lt;=60),$F38*INDEX($I$5:$BP$5,1,(49-$C38+1)),0)</f>
        <v>13201.0139910896</v>
      </c>
      <c r="BF38" s="141" t="n">
        <f aca="false">IF(AND((50-$C38+1)&gt;=1,(50-$C38+1)&lt;=60),$F38*INDEX($I$5:$BP$5,1,(50-$C38+1)),0)</f>
        <v>13201.0139910896</v>
      </c>
      <c r="BG38" s="141" t="n">
        <f aca="false">IF(AND((51-$C38+1)&gt;=1,(51-$C38+1)&lt;=60),$F38*INDEX($I$5:$BP$5,1,(51-$C38+1)),0)</f>
        <v>13201.0139910896</v>
      </c>
      <c r="BH38" s="141" t="n">
        <f aca="false">IF(AND((52-$C38+1)&gt;=1,(52-$C38+1)&lt;=60),$F38*INDEX($I$5:$BP$5,1,(52-$C38+1)),0)</f>
        <v>13201.0139910896</v>
      </c>
      <c r="BI38" s="141" t="n">
        <f aca="false">IF(AND((53-$C38+1)&gt;=1,(53-$C38+1)&lt;=60),$F38*INDEX($I$5:$BP$5,1,(53-$C38+1)),0)</f>
        <v>13201.0139910896</v>
      </c>
      <c r="BJ38" s="141" t="n">
        <f aca="false">IF(AND((54-$C38+1)&gt;=1,(54-$C38+1)&lt;=60),$F38*INDEX($I$5:$BP$5,1,(54-$C38+1)),0)</f>
        <v>13201.0139910896</v>
      </c>
      <c r="BK38" s="141" t="n">
        <f aca="false">IF(AND((55-$C38+1)&gt;=1,(55-$C38+1)&lt;=60),$F38*INDEX($I$5:$BP$5,1,(55-$C38+1)),0)</f>
        <v>3960.30419732687</v>
      </c>
      <c r="BL38" s="141" t="n">
        <f aca="false">IF(AND((56-$C38+1)&gt;=1,(56-$C38+1)&lt;=60),$F38*INDEX($I$5:$BP$5,1,(56-$C38+1)),0)</f>
        <v>3960.30419732687</v>
      </c>
      <c r="BM38" s="141" t="n">
        <f aca="false">IF(AND((57-$C38+1)&gt;=1,(57-$C38+1)&lt;=60),$F38*INDEX($I$5:$BP$5,1,(57-$C38+1)),0)</f>
        <v>3960.30419732687</v>
      </c>
      <c r="BN38" s="141" t="n">
        <f aca="false">IF(AND((58-$C38+1)&gt;=1,(58-$C38+1)&lt;=60),$F38*INDEX($I$5:$BP$5,1,(58-$C38+1)),0)</f>
        <v>3960.30419732687</v>
      </c>
      <c r="BO38" s="141" t="n">
        <f aca="false">IF(AND((59-$C38+1)&gt;=1,(59-$C38+1)&lt;=60),$F38*INDEX($I$5:$BP$5,1,(59-$C38+1)),0)</f>
        <v>3960.30419732687</v>
      </c>
      <c r="BP38" s="141" t="n">
        <f aca="false">IF(AND((60-$C38+1)&gt;=1,(60-$C38+1)&lt;=60),$F38*INDEX($I$5:$BP$5,1,(60-$C38+1)),0)</f>
        <v>3960.30419732687</v>
      </c>
    </row>
    <row r="39" customFormat="false" ht="15" hidden="false" customHeight="true" outlineLevel="0" collapsed="false">
      <c r="B39" s="107" t="n">
        <v>32</v>
      </c>
      <c r="C39" s="140" t="n">
        <f aca="false">'Forever Pre-Saver Engine'!D46</f>
        <v>32</v>
      </c>
      <c r="D39" s="109" t="n">
        <f aca="false">'Forever Pre-Saver Engine'!E46</f>
        <v>70549.065730485</v>
      </c>
      <c r="E39" s="48" t="n">
        <f aca="false">Assumptions!$F$31</f>
        <v>12</v>
      </c>
      <c r="F39" s="52" t="n">
        <f aca="false">D39*E39</f>
        <v>846588.78876582</v>
      </c>
      <c r="G39" s="133" t="n">
        <f aca="false">SUM(I39:BP39)</f>
        <v>867753.508484966</v>
      </c>
      <c r="I39" s="141" t="n">
        <f aca="false">IF(AND((1-$C39+1)&gt;=1,(1-$C39+1)&lt;=60),$F39*INDEX($I$5:$BP$5,1,(1-$C39+1)),0)</f>
        <v>0</v>
      </c>
      <c r="J39" s="141" t="n">
        <f aca="false">IF(AND((2-$C39+1)&gt;=1,(2-$C39+1)&lt;=60),$F39*INDEX($I$5:$BP$5,1,(2-$C39+1)),0)</f>
        <v>0</v>
      </c>
      <c r="K39" s="141" t="n">
        <f aca="false">IF(AND((3-$C39+1)&gt;=1,(3-$C39+1)&lt;=60),$F39*INDEX($I$5:$BP$5,1,(3-$C39+1)),0)</f>
        <v>0</v>
      </c>
      <c r="L39" s="141" t="n">
        <f aca="false">IF(AND((4-$C39+1)&gt;=1,(4-$C39+1)&lt;=60),$F39*INDEX($I$5:$BP$5,1,(4-$C39+1)),0)</f>
        <v>0</v>
      </c>
      <c r="M39" s="141" t="n">
        <f aca="false">IF(AND((5-$C39+1)&gt;=1,(5-$C39+1)&lt;=60),$F39*INDEX($I$5:$BP$5,1,(5-$C39+1)),0)</f>
        <v>0</v>
      </c>
      <c r="N39" s="141" t="n">
        <f aca="false">IF(AND((6-$C39+1)&gt;=1,(6-$C39+1)&lt;=60),$F39*INDEX($I$5:$BP$5,1,(6-$C39+1)),0)</f>
        <v>0</v>
      </c>
      <c r="O39" s="141" t="n">
        <f aca="false">IF(AND((7-$C39+1)&gt;=1,(7-$C39+1)&lt;=60),$F39*INDEX($I$5:$BP$5,1,(7-$C39+1)),0)</f>
        <v>0</v>
      </c>
      <c r="P39" s="141" t="n">
        <f aca="false">IF(AND((8-$C39+1)&gt;=1,(8-$C39+1)&lt;=60),$F39*INDEX($I$5:$BP$5,1,(8-$C39+1)),0)</f>
        <v>0</v>
      </c>
      <c r="Q39" s="141" t="n">
        <f aca="false">IF(AND((9-$C39+1)&gt;=1,(9-$C39+1)&lt;=60),$F39*INDEX($I$5:$BP$5,1,(9-$C39+1)),0)</f>
        <v>0</v>
      </c>
      <c r="R39" s="141" t="n">
        <f aca="false">IF(AND((10-$C39+1)&gt;=1,(10-$C39+1)&lt;=60),$F39*INDEX($I$5:$BP$5,1,(10-$C39+1)),0)</f>
        <v>0</v>
      </c>
      <c r="S39" s="141" t="n">
        <f aca="false">IF(AND((11-$C39+1)&gt;=1,(11-$C39+1)&lt;=60),$F39*INDEX($I$5:$BP$5,1,(11-$C39+1)),0)</f>
        <v>0</v>
      </c>
      <c r="T39" s="141" t="n">
        <f aca="false">IF(AND((12-$C39+1)&gt;=1,(12-$C39+1)&lt;=60),$F39*INDEX($I$5:$BP$5,1,(12-$C39+1)),0)</f>
        <v>0</v>
      </c>
      <c r="U39" s="141" t="n">
        <f aca="false">IF(AND((13-$C39+1)&gt;=1,(13-$C39+1)&lt;=60),$F39*INDEX($I$5:$BP$5,1,(13-$C39+1)),0)</f>
        <v>0</v>
      </c>
      <c r="V39" s="141" t="n">
        <f aca="false">IF(AND((14-$C39+1)&gt;=1,(14-$C39+1)&lt;=60),$F39*INDEX($I$5:$BP$5,1,(14-$C39+1)),0)</f>
        <v>0</v>
      </c>
      <c r="W39" s="141" t="n">
        <f aca="false">IF(AND((15-$C39+1)&gt;=1,(15-$C39+1)&lt;=60),$F39*INDEX($I$5:$BP$5,1,(15-$C39+1)),0)</f>
        <v>0</v>
      </c>
      <c r="X39" s="141" t="n">
        <f aca="false">IF(AND((16-$C39+1)&gt;=1,(16-$C39+1)&lt;=60),$F39*INDEX($I$5:$BP$5,1,(16-$C39+1)),0)</f>
        <v>0</v>
      </c>
      <c r="Y39" s="141" t="n">
        <f aca="false">IF(AND((17-$C39+1)&gt;=1,(17-$C39+1)&lt;=60),$F39*INDEX($I$5:$BP$5,1,(17-$C39+1)),0)</f>
        <v>0</v>
      </c>
      <c r="Z39" s="141" t="n">
        <f aca="false">IF(AND((18-$C39+1)&gt;=1,(18-$C39+1)&lt;=60),$F39*INDEX($I$5:$BP$5,1,(18-$C39+1)),0)</f>
        <v>0</v>
      </c>
      <c r="AA39" s="141" t="n">
        <f aca="false">IF(AND((19-$C39+1)&gt;=1,(19-$C39+1)&lt;=60),$F39*INDEX($I$5:$BP$5,1,(19-$C39+1)),0)</f>
        <v>0</v>
      </c>
      <c r="AB39" s="141" t="n">
        <f aca="false">IF(AND((20-$C39+1)&gt;=1,(20-$C39+1)&lt;=60),$F39*INDEX($I$5:$BP$5,1,(20-$C39+1)),0)</f>
        <v>0</v>
      </c>
      <c r="AC39" s="141" t="n">
        <f aca="false">IF(AND((21-$C39+1)&gt;=1,(21-$C39+1)&lt;=60),$F39*INDEX($I$5:$BP$5,1,(21-$C39+1)),0)</f>
        <v>0</v>
      </c>
      <c r="AD39" s="141" t="n">
        <f aca="false">IF(AND((22-$C39+1)&gt;=1,(22-$C39+1)&lt;=60),$F39*INDEX($I$5:$BP$5,1,(22-$C39+1)),0)</f>
        <v>0</v>
      </c>
      <c r="AE39" s="141" t="n">
        <f aca="false">IF(AND((23-$C39+1)&gt;=1,(23-$C39+1)&lt;=60),$F39*INDEX($I$5:$BP$5,1,(23-$C39+1)),0)</f>
        <v>0</v>
      </c>
      <c r="AF39" s="141" t="n">
        <f aca="false">IF(AND((24-$C39+1)&gt;=1,(24-$C39+1)&lt;=60),$F39*INDEX($I$5:$BP$5,1,(24-$C39+1)),0)</f>
        <v>0</v>
      </c>
      <c r="AG39" s="141" t="n">
        <f aca="false">IF(AND((25-$C39+1)&gt;=1,(25-$C39+1)&lt;=60),$F39*INDEX($I$5:$BP$5,1,(25-$C39+1)),0)</f>
        <v>0</v>
      </c>
      <c r="AH39" s="141" t="n">
        <f aca="false">IF(AND((26-$C39+1)&gt;=1,(26-$C39+1)&lt;=60),$F39*INDEX($I$5:$BP$5,1,(26-$C39+1)),0)</f>
        <v>0</v>
      </c>
      <c r="AI39" s="141" t="n">
        <f aca="false">IF(AND((27-$C39+1)&gt;=1,(27-$C39+1)&lt;=60),$F39*INDEX($I$5:$BP$5,1,(27-$C39+1)),0)</f>
        <v>0</v>
      </c>
      <c r="AJ39" s="141" t="n">
        <f aca="false">IF(AND((28-$C39+1)&gt;=1,(28-$C39+1)&lt;=60),$F39*INDEX($I$5:$BP$5,1,(28-$C39+1)),0)</f>
        <v>0</v>
      </c>
      <c r="AK39" s="141" t="n">
        <f aca="false">IF(AND((29-$C39+1)&gt;=1,(29-$C39+1)&lt;=60),$F39*INDEX($I$5:$BP$5,1,(29-$C39+1)),0)</f>
        <v>0</v>
      </c>
      <c r="AL39" s="141" t="n">
        <f aca="false">IF(AND((30-$C39+1)&gt;=1,(30-$C39+1)&lt;=60),$F39*INDEX($I$5:$BP$5,1,(30-$C39+1)),0)</f>
        <v>0</v>
      </c>
      <c r="AM39" s="141" t="n">
        <f aca="false">IF(AND((31-$C39+1)&gt;=1,(31-$C39+1)&lt;=60),$F39*INDEX($I$5:$BP$5,1,(31-$C39+1)),0)</f>
        <v>0</v>
      </c>
      <c r="AN39" s="141" t="n">
        <f aca="false">IF(AND((32-$C39+1)&gt;=1,(32-$C39+1)&lt;=60),$F39*INDEX($I$5:$BP$5,1,(32-$C39+1)),0)</f>
        <v>84658.878876582</v>
      </c>
      <c r="AO39" s="141" t="n">
        <f aca="false">IF(AND((33-$C39+1)&gt;=1,(33-$C39+1)&lt;=60),$F39*INDEX($I$5:$BP$5,1,(33-$C39+1)),0)</f>
        <v>84658.878876582</v>
      </c>
      <c r="AP39" s="141" t="n">
        <f aca="false">IF(AND((34-$C39+1)&gt;=1,(34-$C39+1)&lt;=60),$F39*INDEX($I$5:$BP$5,1,(34-$C39+1)),0)</f>
        <v>84658.878876582</v>
      </c>
      <c r="AQ39" s="141" t="n">
        <f aca="false">IF(AND((35-$C39+1)&gt;=1,(35-$C39+1)&lt;=60),$F39*INDEX($I$5:$BP$5,1,(35-$C39+1)),0)</f>
        <v>70549.065730485</v>
      </c>
      <c r="AR39" s="141" t="n">
        <f aca="false">IF(AND((36-$C39+1)&gt;=1,(36-$C39+1)&lt;=60),$F39*INDEX($I$5:$BP$5,1,(36-$C39+1)),0)</f>
        <v>70549.065730485</v>
      </c>
      <c r="AS39" s="141" t="n">
        <f aca="false">IF(AND((37-$C39+1)&gt;=1,(37-$C39+1)&lt;=60),$F39*INDEX($I$5:$BP$5,1,(37-$C39+1)),0)</f>
        <v>70549.065730485</v>
      </c>
      <c r="AT39" s="141" t="n">
        <f aca="false">IF(AND((38-$C39+1)&gt;=1,(38-$C39+1)&lt;=60),$F39*INDEX($I$5:$BP$5,1,(38-$C39+1)),0)</f>
        <v>35274.5328652425</v>
      </c>
      <c r="AU39" s="141" t="n">
        <f aca="false">IF(AND((39-$C39+1)&gt;=1,(39-$C39+1)&lt;=60),$F39*INDEX($I$5:$BP$5,1,(39-$C39+1)),0)</f>
        <v>35274.5328652425</v>
      </c>
      <c r="AV39" s="141" t="n">
        <f aca="false">IF(AND((40-$C39+1)&gt;=1,(40-$C39+1)&lt;=60),$F39*INDEX($I$5:$BP$5,1,(40-$C39+1)),0)</f>
        <v>35274.5328652425</v>
      </c>
      <c r="AW39" s="141" t="n">
        <f aca="false">IF(AND((41-$C39+1)&gt;=1,(41-$C39+1)&lt;=60),$F39*INDEX($I$5:$BP$5,1,(41-$C39+1)),0)</f>
        <v>35274.5328652425</v>
      </c>
      <c r="AX39" s="141" t="n">
        <f aca="false">IF(AND((42-$C39+1)&gt;=1,(42-$C39+1)&lt;=60),$F39*INDEX($I$5:$BP$5,1,(42-$C39+1)),0)</f>
        <v>35274.5328652425</v>
      </c>
      <c r="AY39" s="141" t="n">
        <f aca="false">IF(AND((43-$C39+1)&gt;=1,(43-$C39+1)&lt;=60),$F39*INDEX($I$5:$BP$5,1,(43-$C39+1)),0)</f>
        <v>35274.5328652425</v>
      </c>
      <c r="AZ39" s="141" t="n">
        <f aca="false">IF(AND((44-$C39+1)&gt;=1,(44-$C39+1)&lt;=60),$F39*INDEX($I$5:$BP$5,1,(44-$C39+1)),0)</f>
        <v>14109.813146097</v>
      </c>
      <c r="BA39" s="141" t="n">
        <f aca="false">IF(AND((45-$C39+1)&gt;=1,(45-$C39+1)&lt;=60),$F39*INDEX($I$5:$BP$5,1,(45-$C39+1)),0)</f>
        <v>14109.813146097</v>
      </c>
      <c r="BB39" s="141" t="n">
        <f aca="false">IF(AND((46-$C39+1)&gt;=1,(46-$C39+1)&lt;=60),$F39*INDEX($I$5:$BP$5,1,(46-$C39+1)),0)</f>
        <v>14109.813146097</v>
      </c>
      <c r="BC39" s="141" t="n">
        <f aca="false">IF(AND((47-$C39+1)&gt;=1,(47-$C39+1)&lt;=60),$F39*INDEX($I$5:$BP$5,1,(47-$C39+1)),0)</f>
        <v>14109.813146097</v>
      </c>
      <c r="BD39" s="141" t="n">
        <f aca="false">IF(AND((48-$C39+1)&gt;=1,(48-$C39+1)&lt;=60),$F39*INDEX($I$5:$BP$5,1,(48-$C39+1)),0)</f>
        <v>14109.813146097</v>
      </c>
      <c r="BE39" s="141" t="n">
        <f aca="false">IF(AND((49-$C39+1)&gt;=1,(49-$C39+1)&lt;=60),$F39*INDEX($I$5:$BP$5,1,(49-$C39+1)),0)</f>
        <v>14109.813146097</v>
      </c>
      <c r="BF39" s="141" t="n">
        <f aca="false">IF(AND((50-$C39+1)&gt;=1,(50-$C39+1)&lt;=60),$F39*INDEX($I$5:$BP$5,1,(50-$C39+1)),0)</f>
        <v>14109.813146097</v>
      </c>
      <c r="BG39" s="141" t="n">
        <f aca="false">IF(AND((51-$C39+1)&gt;=1,(51-$C39+1)&lt;=60),$F39*INDEX($I$5:$BP$5,1,(51-$C39+1)),0)</f>
        <v>14109.813146097</v>
      </c>
      <c r="BH39" s="141" t="n">
        <f aca="false">IF(AND((52-$C39+1)&gt;=1,(52-$C39+1)&lt;=60),$F39*INDEX($I$5:$BP$5,1,(52-$C39+1)),0)</f>
        <v>14109.813146097</v>
      </c>
      <c r="BI39" s="141" t="n">
        <f aca="false">IF(AND((53-$C39+1)&gt;=1,(53-$C39+1)&lt;=60),$F39*INDEX($I$5:$BP$5,1,(53-$C39+1)),0)</f>
        <v>14109.813146097</v>
      </c>
      <c r="BJ39" s="141" t="n">
        <f aca="false">IF(AND((54-$C39+1)&gt;=1,(54-$C39+1)&lt;=60),$F39*INDEX($I$5:$BP$5,1,(54-$C39+1)),0)</f>
        <v>14109.813146097</v>
      </c>
      <c r="BK39" s="141" t="n">
        <f aca="false">IF(AND((55-$C39+1)&gt;=1,(55-$C39+1)&lt;=60),$F39*INDEX($I$5:$BP$5,1,(55-$C39+1)),0)</f>
        <v>14109.813146097</v>
      </c>
      <c r="BL39" s="141" t="n">
        <f aca="false">IF(AND((56-$C39+1)&gt;=1,(56-$C39+1)&lt;=60),$F39*INDEX($I$5:$BP$5,1,(56-$C39+1)),0)</f>
        <v>4232.9439438291</v>
      </c>
      <c r="BM39" s="141" t="n">
        <f aca="false">IF(AND((57-$C39+1)&gt;=1,(57-$C39+1)&lt;=60),$F39*INDEX($I$5:$BP$5,1,(57-$C39+1)),0)</f>
        <v>4232.9439438291</v>
      </c>
      <c r="BN39" s="141" t="n">
        <f aca="false">IF(AND((58-$C39+1)&gt;=1,(58-$C39+1)&lt;=60),$F39*INDEX($I$5:$BP$5,1,(58-$C39+1)),0)</f>
        <v>4232.9439438291</v>
      </c>
      <c r="BO39" s="141" t="n">
        <f aca="false">IF(AND((59-$C39+1)&gt;=1,(59-$C39+1)&lt;=60),$F39*INDEX($I$5:$BP$5,1,(59-$C39+1)),0)</f>
        <v>4232.9439438291</v>
      </c>
      <c r="BP39" s="141" t="n">
        <f aca="false">IF(AND((60-$C39+1)&gt;=1,(60-$C39+1)&lt;=60),$F39*INDEX($I$5:$BP$5,1,(60-$C39+1)),0)</f>
        <v>4232.9439438291</v>
      </c>
    </row>
    <row r="40" customFormat="false" ht="15" hidden="false" customHeight="true" outlineLevel="0" collapsed="false">
      <c r="B40" s="107" t="n">
        <v>33</v>
      </c>
      <c r="C40" s="140" t="n">
        <f aca="false">'Forever Pre-Saver Engine'!D47</f>
        <v>33</v>
      </c>
      <c r="D40" s="109" t="n">
        <f aca="false">'Forever Pre-Saver Engine'!E47</f>
        <v>75290.2748423763</v>
      </c>
      <c r="E40" s="48" t="n">
        <f aca="false">Assumptions!$F$31</f>
        <v>12</v>
      </c>
      <c r="F40" s="52" t="n">
        <f aca="false">D40*E40</f>
        <v>903483.298108515</v>
      </c>
      <c r="G40" s="133" t="n">
        <f aca="false">SUM(I40:BP40)</f>
        <v>921552.964070686</v>
      </c>
      <c r="I40" s="141" t="n">
        <f aca="false">IF(AND((1-$C40+1)&gt;=1,(1-$C40+1)&lt;=60),$F40*INDEX($I$5:$BP$5,1,(1-$C40+1)),0)</f>
        <v>0</v>
      </c>
      <c r="J40" s="141" t="n">
        <f aca="false">IF(AND((2-$C40+1)&gt;=1,(2-$C40+1)&lt;=60),$F40*INDEX($I$5:$BP$5,1,(2-$C40+1)),0)</f>
        <v>0</v>
      </c>
      <c r="K40" s="141" t="n">
        <f aca="false">IF(AND((3-$C40+1)&gt;=1,(3-$C40+1)&lt;=60),$F40*INDEX($I$5:$BP$5,1,(3-$C40+1)),0)</f>
        <v>0</v>
      </c>
      <c r="L40" s="141" t="n">
        <f aca="false">IF(AND((4-$C40+1)&gt;=1,(4-$C40+1)&lt;=60),$F40*INDEX($I$5:$BP$5,1,(4-$C40+1)),0)</f>
        <v>0</v>
      </c>
      <c r="M40" s="141" t="n">
        <f aca="false">IF(AND((5-$C40+1)&gt;=1,(5-$C40+1)&lt;=60),$F40*INDEX($I$5:$BP$5,1,(5-$C40+1)),0)</f>
        <v>0</v>
      </c>
      <c r="N40" s="141" t="n">
        <f aca="false">IF(AND((6-$C40+1)&gt;=1,(6-$C40+1)&lt;=60),$F40*INDEX($I$5:$BP$5,1,(6-$C40+1)),0)</f>
        <v>0</v>
      </c>
      <c r="O40" s="141" t="n">
        <f aca="false">IF(AND((7-$C40+1)&gt;=1,(7-$C40+1)&lt;=60),$F40*INDEX($I$5:$BP$5,1,(7-$C40+1)),0)</f>
        <v>0</v>
      </c>
      <c r="P40" s="141" t="n">
        <f aca="false">IF(AND((8-$C40+1)&gt;=1,(8-$C40+1)&lt;=60),$F40*INDEX($I$5:$BP$5,1,(8-$C40+1)),0)</f>
        <v>0</v>
      </c>
      <c r="Q40" s="141" t="n">
        <f aca="false">IF(AND((9-$C40+1)&gt;=1,(9-$C40+1)&lt;=60),$F40*INDEX($I$5:$BP$5,1,(9-$C40+1)),0)</f>
        <v>0</v>
      </c>
      <c r="R40" s="141" t="n">
        <f aca="false">IF(AND((10-$C40+1)&gt;=1,(10-$C40+1)&lt;=60),$F40*INDEX($I$5:$BP$5,1,(10-$C40+1)),0)</f>
        <v>0</v>
      </c>
      <c r="S40" s="141" t="n">
        <f aca="false">IF(AND((11-$C40+1)&gt;=1,(11-$C40+1)&lt;=60),$F40*INDEX($I$5:$BP$5,1,(11-$C40+1)),0)</f>
        <v>0</v>
      </c>
      <c r="T40" s="141" t="n">
        <f aca="false">IF(AND((12-$C40+1)&gt;=1,(12-$C40+1)&lt;=60),$F40*INDEX($I$5:$BP$5,1,(12-$C40+1)),0)</f>
        <v>0</v>
      </c>
      <c r="U40" s="141" t="n">
        <f aca="false">IF(AND((13-$C40+1)&gt;=1,(13-$C40+1)&lt;=60),$F40*INDEX($I$5:$BP$5,1,(13-$C40+1)),0)</f>
        <v>0</v>
      </c>
      <c r="V40" s="141" t="n">
        <f aca="false">IF(AND((14-$C40+1)&gt;=1,(14-$C40+1)&lt;=60),$F40*INDEX($I$5:$BP$5,1,(14-$C40+1)),0)</f>
        <v>0</v>
      </c>
      <c r="W40" s="141" t="n">
        <f aca="false">IF(AND((15-$C40+1)&gt;=1,(15-$C40+1)&lt;=60),$F40*INDEX($I$5:$BP$5,1,(15-$C40+1)),0)</f>
        <v>0</v>
      </c>
      <c r="X40" s="141" t="n">
        <f aca="false">IF(AND((16-$C40+1)&gt;=1,(16-$C40+1)&lt;=60),$F40*INDEX($I$5:$BP$5,1,(16-$C40+1)),0)</f>
        <v>0</v>
      </c>
      <c r="Y40" s="141" t="n">
        <f aca="false">IF(AND((17-$C40+1)&gt;=1,(17-$C40+1)&lt;=60),$F40*INDEX($I$5:$BP$5,1,(17-$C40+1)),0)</f>
        <v>0</v>
      </c>
      <c r="Z40" s="141" t="n">
        <f aca="false">IF(AND((18-$C40+1)&gt;=1,(18-$C40+1)&lt;=60),$F40*INDEX($I$5:$BP$5,1,(18-$C40+1)),0)</f>
        <v>0</v>
      </c>
      <c r="AA40" s="141" t="n">
        <f aca="false">IF(AND((19-$C40+1)&gt;=1,(19-$C40+1)&lt;=60),$F40*INDEX($I$5:$BP$5,1,(19-$C40+1)),0)</f>
        <v>0</v>
      </c>
      <c r="AB40" s="141" t="n">
        <f aca="false">IF(AND((20-$C40+1)&gt;=1,(20-$C40+1)&lt;=60),$F40*INDEX($I$5:$BP$5,1,(20-$C40+1)),0)</f>
        <v>0</v>
      </c>
      <c r="AC40" s="141" t="n">
        <f aca="false">IF(AND((21-$C40+1)&gt;=1,(21-$C40+1)&lt;=60),$F40*INDEX($I$5:$BP$5,1,(21-$C40+1)),0)</f>
        <v>0</v>
      </c>
      <c r="AD40" s="141" t="n">
        <f aca="false">IF(AND((22-$C40+1)&gt;=1,(22-$C40+1)&lt;=60),$F40*INDEX($I$5:$BP$5,1,(22-$C40+1)),0)</f>
        <v>0</v>
      </c>
      <c r="AE40" s="141" t="n">
        <f aca="false">IF(AND((23-$C40+1)&gt;=1,(23-$C40+1)&lt;=60),$F40*INDEX($I$5:$BP$5,1,(23-$C40+1)),0)</f>
        <v>0</v>
      </c>
      <c r="AF40" s="141" t="n">
        <f aca="false">IF(AND((24-$C40+1)&gt;=1,(24-$C40+1)&lt;=60),$F40*INDEX($I$5:$BP$5,1,(24-$C40+1)),0)</f>
        <v>0</v>
      </c>
      <c r="AG40" s="141" t="n">
        <f aca="false">IF(AND((25-$C40+1)&gt;=1,(25-$C40+1)&lt;=60),$F40*INDEX($I$5:$BP$5,1,(25-$C40+1)),0)</f>
        <v>0</v>
      </c>
      <c r="AH40" s="141" t="n">
        <f aca="false">IF(AND((26-$C40+1)&gt;=1,(26-$C40+1)&lt;=60),$F40*INDEX($I$5:$BP$5,1,(26-$C40+1)),0)</f>
        <v>0</v>
      </c>
      <c r="AI40" s="141" t="n">
        <f aca="false">IF(AND((27-$C40+1)&gt;=1,(27-$C40+1)&lt;=60),$F40*INDEX($I$5:$BP$5,1,(27-$C40+1)),0)</f>
        <v>0</v>
      </c>
      <c r="AJ40" s="141" t="n">
        <f aca="false">IF(AND((28-$C40+1)&gt;=1,(28-$C40+1)&lt;=60),$F40*INDEX($I$5:$BP$5,1,(28-$C40+1)),0)</f>
        <v>0</v>
      </c>
      <c r="AK40" s="141" t="n">
        <f aca="false">IF(AND((29-$C40+1)&gt;=1,(29-$C40+1)&lt;=60),$F40*INDEX($I$5:$BP$5,1,(29-$C40+1)),0)</f>
        <v>0</v>
      </c>
      <c r="AL40" s="141" t="n">
        <f aca="false">IF(AND((30-$C40+1)&gt;=1,(30-$C40+1)&lt;=60),$F40*INDEX($I$5:$BP$5,1,(30-$C40+1)),0)</f>
        <v>0</v>
      </c>
      <c r="AM40" s="141" t="n">
        <f aca="false">IF(AND((31-$C40+1)&gt;=1,(31-$C40+1)&lt;=60),$F40*INDEX($I$5:$BP$5,1,(31-$C40+1)),0)</f>
        <v>0</v>
      </c>
      <c r="AN40" s="141" t="n">
        <f aca="false">IF(AND((32-$C40+1)&gt;=1,(32-$C40+1)&lt;=60),$F40*INDEX($I$5:$BP$5,1,(32-$C40+1)),0)</f>
        <v>0</v>
      </c>
      <c r="AO40" s="141" t="n">
        <f aca="false">IF(AND((33-$C40+1)&gt;=1,(33-$C40+1)&lt;=60),$F40*INDEX($I$5:$BP$5,1,(33-$C40+1)),0)</f>
        <v>90348.3298108515</v>
      </c>
      <c r="AP40" s="141" t="n">
        <f aca="false">IF(AND((34-$C40+1)&gt;=1,(34-$C40+1)&lt;=60),$F40*INDEX($I$5:$BP$5,1,(34-$C40+1)),0)</f>
        <v>90348.3298108515</v>
      </c>
      <c r="AQ40" s="141" t="n">
        <f aca="false">IF(AND((35-$C40+1)&gt;=1,(35-$C40+1)&lt;=60),$F40*INDEX($I$5:$BP$5,1,(35-$C40+1)),0)</f>
        <v>90348.3298108515</v>
      </c>
      <c r="AR40" s="141" t="n">
        <f aca="false">IF(AND((36-$C40+1)&gt;=1,(36-$C40+1)&lt;=60),$F40*INDEX($I$5:$BP$5,1,(36-$C40+1)),0)</f>
        <v>75290.2748423763</v>
      </c>
      <c r="AS40" s="141" t="n">
        <f aca="false">IF(AND((37-$C40+1)&gt;=1,(37-$C40+1)&lt;=60),$F40*INDEX($I$5:$BP$5,1,(37-$C40+1)),0)</f>
        <v>75290.2748423763</v>
      </c>
      <c r="AT40" s="141" t="n">
        <f aca="false">IF(AND((38-$C40+1)&gt;=1,(38-$C40+1)&lt;=60),$F40*INDEX($I$5:$BP$5,1,(38-$C40+1)),0)</f>
        <v>75290.2748423763</v>
      </c>
      <c r="AU40" s="141" t="n">
        <f aca="false">IF(AND((39-$C40+1)&gt;=1,(39-$C40+1)&lt;=60),$F40*INDEX($I$5:$BP$5,1,(39-$C40+1)),0)</f>
        <v>37645.1374211881</v>
      </c>
      <c r="AV40" s="141" t="n">
        <f aca="false">IF(AND((40-$C40+1)&gt;=1,(40-$C40+1)&lt;=60),$F40*INDEX($I$5:$BP$5,1,(40-$C40+1)),0)</f>
        <v>37645.1374211881</v>
      </c>
      <c r="AW40" s="141" t="n">
        <f aca="false">IF(AND((41-$C40+1)&gt;=1,(41-$C40+1)&lt;=60),$F40*INDEX($I$5:$BP$5,1,(41-$C40+1)),0)</f>
        <v>37645.1374211881</v>
      </c>
      <c r="AX40" s="141" t="n">
        <f aca="false">IF(AND((42-$C40+1)&gt;=1,(42-$C40+1)&lt;=60),$F40*INDEX($I$5:$BP$5,1,(42-$C40+1)),0)</f>
        <v>37645.1374211881</v>
      </c>
      <c r="AY40" s="141" t="n">
        <f aca="false">IF(AND((43-$C40+1)&gt;=1,(43-$C40+1)&lt;=60),$F40*INDEX($I$5:$BP$5,1,(43-$C40+1)),0)</f>
        <v>37645.1374211881</v>
      </c>
      <c r="AZ40" s="141" t="n">
        <f aca="false">IF(AND((44-$C40+1)&gt;=1,(44-$C40+1)&lt;=60),$F40*INDEX($I$5:$BP$5,1,(44-$C40+1)),0)</f>
        <v>37645.1374211881</v>
      </c>
      <c r="BA40" s="141" t="n">
        <f aca="false">IF(AND((45-$C40+1)&gt;=1,(45-$C40+1)&lt;=60),$F40*INDEX($I$5:$BP$5,1,(45-$C40+1)),0)</f>
        <v>15058.0549684753</v>
      </c>
      <c r="BB40" s="141" t="n">
        <f aca="false">IF(AND((46-$C40+1)&gt;=1,(46-$C40+1)&lt;=60),$F40*INDEX($I$5:$BP$5,1,(46-$C40+1)),0)</f>
        <v>15058.0549684753</v>
      </c>
      <c r="BC40" s="141" t="n">
        <f aca="false">IF(AND((47-$C40+1)&gt;=1,(47-$C40+1)&lt;=60),$F40*INDEX($I$5:$BP$5,1,(47-$C40+1)),0)</f>
        <v>15058.0549684753</v>
      </c>
      <c r="BD40" s="141" t="n">
        <f aca="false">IF(AND((48-$C40+1)&gt;=1,(48-$C40+1)&lt;=60),$F40*INDEX($I$5:$BP$5,1,(48-$C40+1)),0)</f>
        <v>15058.0549684753</v>
      </c>
      <c r="BE40" s="141" t="n">
        <f aca="false">IF(AND((49-$C40+1)&gt;=1,(49-$C40+1)&lt;=60),$F40*INDEX($I$5:$BP$5,1,(49-$C40+1)),0)</f>
        <v>15058.0549684753</v>
      </c>
      <c r="BF40" s="141" t="n">
        <f aca="false">IF(AND((50-$C40+1)&gt;=1,(50-$C40+1)&lt;=60),$F40*INDEX($I$5:$BP$5,1,(50-$C40+1)),0)</f>
        <v>15058.0549684753</v>
      </c>
      <c r="BG40" s="141" t="n">
        <f aca="false">IF(AND((51-$C40+1)&gt;=1,(51-$C40+1)&lt;=60),$F40*INDEX($I$5:$BP$5,1,(51-$C40+1)),0)</f>
        <v>15058.0549684753</v>
      </c>
      <c r="BH40" s="141" t="n">
        <f aca="false">IF(AND((52-$C40+1)&gt;=1,(52-$C40+1)&lt;=60),$F40*INDEX($I$5:$BP$5,1,(52-$C40+1)),0)</f>
        <v>15058.0549684753</v>
      </c>
      <c r="BI40" s="141" t="n">
        <f aca="false">IF(AND((53-$C40+1)&gt;=1,(53-$C40+1)&lt;=60),$F40*INDEX($I$5:$BP$5,1,(53-$C40+1)),0)</f>
        <v>15058.0549684753</v>
      </c>
      <c r="BJ40" s="141" t="n">
        <f aca="false">IF(AND((54-$C40+1)&gt;=1,(54-$C40+1)&lt;=60),$F40*INDEX($I$5:$BP$5,1,(54-$C40+1)),0)</f>
        <v>15058.0549684753</v>
      </c>
      <c r="BK40" s="141" t="n">
        <f aca="false">IF(AND((55-$C40+1)&gt;=1,(55-$C40+1)&lt;=60),$F40*INDEX($I$5:$BP$5,1,(55-$C40+1)),0)</f>
        <v>15058.0549684753</v>
      </c>
      <c r="BL40" s="141" t="n">
        <f aca="false">IF(AND((56-$C40+1)&gt;=1,(56-$C40+1)&lt;=60),$F40*INDEX($I$5:$BP$5,1,(56-$C40+1)),0)</f>
        <v>15058.0549684753</v>
      </c>
      <c r="BM40" s="141" t="n">
        <f aca="false">IF(AND((57-$C40+1)&gt;=1,(57-$C40+1)&lt;=60),$F40*INDEX($I$5:$BP$5,1,(57-$C40+1)),0)</f>
        <v>4517.41649054258</v>
      </c>
      <c r="BN40" s="141" t="n">
        <f aca="false">IF(AND((58-$C40+1)&gt;=1,(58-$C40+1)&lt;=60),$F40*INDEX($I$5:$BP$5,1,(58-$C40+1)),0)</f>
        <v>4517.41649054258</v>
      </c>
      <c r="BO40" s="141" t="n">
        <f aca="false">IF(AND((59-$C40+1)&gt;=1,(59-$C40+1)&lt;=60),$F40*INDEX($I$5:$BP$5,1,(59-$C40+1)),0)</f>
        <v>4517.41649054258</v>
      </c>
      <c r="BP40" s="141" t="n">
        <f aca="false">IF(AND((60-$C40+1)&gt;=1,(60-$C40+1)&lt;=60),$F40*INDEX($I$5:$BP$5,1,(60-$C40+1)),0)</f>
        <v>4517.41649054258</v>
      </c>
    </row>
    <row r="41" customFormat="false" ht="15" hidden="false" customHeight="true" outlineLevel="0" collapsed="false">
      <c r="B41" s="107" t="n">
        <v>34</v>
      </c>
      <c r="C41" s="140" t="n">
        <f aca="false">'Forever Pre-Saver Engine'!D48</f>
        <v>34</v>
      </c>
      <c r="D41" s="109" t="n">
        <f aca="false">'Forever Pre-Saver Engine'!E48</f>
        <v>80228.5329466743</v>
      </c>
      <c r="E41" s="48" t="n">
        <f aca="false">Assumptions!$F$31</f>
        <v>12</v>
      </c>
      <c r="F41" s="52" t="n">
        <f aca="false">D41*E41</f>
        <v>962742.395360092</v>
      </c>
      <c r="G41" s="133" t="n">
        <f aca="false">SUM(I41:BP41)</f>
        <v>977183.531290493</v>
      </c>
      <c r="I41" s="141" t="n">
        <f aca="false">IF(AND((1-$C41+1)&gt;=1,(1-$C41+1)&lt;=60),$F41*INDEX($I$5:$BP$5,1,(1-$C41+1)),0)</f>
        <v>0</v>
      </c>
      <c r="J41" s="141" t="n">
        <f aca="false">IF(AND((2-$C41+1)&gt;=1,(2-$C41+1)&lt;=60),$F41*INDEX($I$5:$BP$5,1,(2-$C41+1)),0)</f>
        <v>0</v>
      </c>
      <c r="K41" s="141" t="n">
        <f aca="false">IF(AND((3-$C41+1)&gt;=1,(3-$C41+1)&lt;=60),$F41*INDEX($I$5:$BP$5,1,(3-$C41+1)),0)</f>
        <v>0</v>
      </c>
      <c r="L41" s="141" t="n">
        <f aca="false">IF(AND((4-$C41+1)&gt;=1,(4-$C41+1)&lt;=60),$F41*INDEX($I$5:$BP$5,1,(4-$C41+1)),0)</f>
        <v>0</v>
      </c>
      <c r="M41" s="141" t="n">
        <f aca="false">IF(AND((5-$C41+1)&gt;=1,(5-$C41+1)&lt;=60),$F41*INDEX($I$5:$BP$5,1,(5-$C41+1)),0)</f>
        <v>0</v>
      </c>
      <c r="N41" s="141" t="n">
        <f aca="false">IF(AND((6-$C41+1)&gt;=1,(6-$C41+1)&lt;=60),$F41*INDEX($I$5:$BP$5,1,(6-$C41+1)),0)</f>
        <v>0</v>
      </c>
      <c r="O41" s="141" t="n">
        <f aca="false">IF(AND((7-$C41+1)&gt;=1,(7-$C41+1)&lt;=60),$F41*INDEX($I$5:$BP$5,1,(7-$C41+1)),0)</f>
        <v>0</v>
      </c>
      <c r="P41" s="141" t="n">
        <f aca="false">IF(AND((8-$C41+1)&gt;=1,(8-$C41+1)&lt;=60),$F41*INDEX($I$5:$BP$5,1,(8-$C41+1)),0)</f>
        <v>0</v>
      </c>
      <c r="Q41" s="141" t="n">
        <f aca="false">IF(AND((9-$C41+1)&gt;=1,(9-$C41+1)&lt;=60),$F41*INDEX($I$5:$BP$5,1,(9-$C41+1)),0)</f>
        <v>0</v>
      </c>
      <c r="R41" s="141" t="n">
        <f aca="false">IF(AND((10-$C41+1)&gt;=1,(10-$C41+1)&lt;=60),$F41*INDEX($I$5:$BP$5,1,(10-$C41+1)),0)</f>
        <v>0</v>
      </c>
      <c r="S41" s="141" t="n">
        <f aca="false">IF(AND((11-$C41+1)&gt;=1,(11-$C41+1)&lt;=60),$F41*INDEX($I$5:$BP$5,1,(11-$C41+1)),0)</f>
        <v>0</v>
      </c>
      <c r="T41" s="141" t="n">
        <f aca="false">IF(AND((12-$C41+1)&gt;=1,(12-$C41+1)&lt;=60),$F41*INDEX($I$5:$BP$5,1,(12-$C41+1)),0)</f>
        <v>0</v>
      </c>
      <c r="U41" s="141" t="n">
        <f aca="false">IF(AND((13-$C41+1)&gt;=1,(13-$C41+1)&lt;=60),$F41*INDEX($I$5:$BP$5,1,(13-$C41+1)),0)</f>
        <v>0</v>
      </c>
      <c r="V41" s="141" t="n">
        <f aca="false">IF(AND((14-$C41+1)&gt;=1,(14-$C41+1)&lt;=60),$F41*INDEX($I$5:$BP$5,1,(14-$C41+1)),0)</f>
        <v>0</v>
      </c>
      <c r="W41" s="141" t="n">
        <f aca="false">IF(AND((15-$C41+1)&gt;=1,(15-$C41+1)&lt;=60),$F41*INDEX($I$5:$BP$5,1,(15-$C41+1)),0)</f>
        <v>0</v>
      </c>
      <c r="X41" s="141" t="n">
        <f aca="false">IF(AND((16-$C41+1)&gt;=1,(16-$C41+1)&lt;=60),$F41*INDEX($I$5:$BP$5,1,(16-$C41+1)),0)</f>
        <v>0</v>
      </c>
      <c r="Y41" s="141" t="n">
        <f aca="false">IF(AND((17-$C41+1)&gt;=1,(17-$C41+1)&lt;=60),$F41*INDEX($I$5:$BP$5,1,(17-$C41+1)),0)</f>
        <v>0</v>
      </c>
      <c r="Z41" s="141" t="n">
        <f aca="false">IF(AND((18-$C41+1)&gt;=1,(18-$C41+1)&lt;=60),$F41*INDEX($I$5:$BP$5,1,(18-$C41+1)),0)</f>
        <v>0</v>
      </c>
      <c r="AA41" s="141" t="n">
        <f aca="false">IF(AND((19-$C41+1)&gt;=1,(19-$C41+1)&lt;=60),$F41*INDEX($I$5:$BP$5,1,(19-$C41+1)),0)</f>
        <v>0</v>
      </c>
      <c r="AB41" s="141" t="n">
        <f aca="false">IF(AND((20-$C41+1)&gt;=1,(20-$C41+1)&lt;=60),$F41*INDEX($I$5:$BP$5,1,(20-$C41+1)),0)</f>
        <v>0</v>
      </c>
      <c r="AC41" s="141" t="n">
        <f aca="false">IF(AND((21-$C41+1)&gt;=1,(21-$C41+1)&lt;=60),$F41*INDEX($I$5:$BP$5,1,(21-$C41+1)),0)</f>
        <v>0</v>
      </c>
      <c r="AD41" s="141" t="n">
        <f aca="false">IF(AND((22-$C41+1)&gt;=1,(22-$C41+1)&lt;=60),$F41*INDEX($I$5:$BP$5,1,(22-$C41+1)),0)</f>
        <v>0</v>
      </c>
      <c r="AE41" s="141" t="n">
        <f aca="false">IF(AND((23-$C41+1)&gt;=1,(23-$C41+1)&lt;=60),$F41*INDEX($I$5:$BP$5,1,(23-$C41+1)),0)</f>
        <v>0</v>
      </c>
      <c r="AF41" s="141" t="n">
        <f aca="false">IF(AND((24-$C41+1)&gt;=1,(24-$C41+1)&lt;=60),$F41*INDEX($I$5:$BP$5,1,(24-$C41+1)),0)</f>
        <v>0</v>
      </c>
      <c r="AG41" s="141" t="n">
        <f aca="false">IF(AND((25-$C41+1)&gt;=1,(25-$C41+1)&lt;=60),$F41*INDEX($I$5:$BP$5,1,(25-$C41+1)),0)</f>
        <v>0</v>
      </c>
      <c r="AH41" s="141" t="n">
        <f aca="false">IF(AND((26-$C41+1)&gt;=1,(26-$C41+1)&lt;=60),$F41*INDEX($I$5:$BP$5,1,(26-$C41+1)),0)</f>
        <v>0</v>
      </c>
      <c r="AI41" s="141" t="n">
        <f aca="false">IF(AND((27-$C41+1)&gt;=1,(27-$C41+1)&lt;=60),$F41*INDEX($I$5:$BP$5,1,(27-$C41+1)),0)</f>
        <v>0</v>
      </c>
      <c r="AJ41" s="141" t="n">
        <f aca="false">IF(AND((28-$C41+1)&gt;=1,(28-$C41+1)&lt;=60),$F41*INDEX($I$5:$BP$5,1,(28-$C41+1)),0)</f>
        <v>0</v>
      </c>
      <c r="AK41" s="141" t="n">
        <f aca="false">IF(AND((29-$C41+1)&gt;=1,(29-$C41+1)&lt;=60),$F41*INDEX($I$5:$BP$5,1,(29-$C41+1)),0)</f>
        <v>0</v>
      </c>
      <c r="AL41" s="141" t="n">
        <f aca="false">IF(AND((30-$C41+1)&gt;=1,(30-$C41+1)&lt;=60),$F41*INDEX($I$5:$BP$5,1,(30-$C41+1)),0)</f>
        <v>0</v>
      </c>
      <c r="AM41" s="141" t="n">
        <f aca="false">IF(AND((31-$C41+1)&gt;=1,(31-$C41+1)&lt;=60),$F41*INDEX($I$5:$BP$5,1,(31-$C41+1)),0)</f>
        <v>0</v>
      </c>
      <c r="AN41" s="141" t="n">
        <f aca="false">IF(AND((32-$C41+1)&gt;=1,(32-$C41+1)&lt;=60),$F41*INDEX($I$5:$BP$5,1,(32-$C41+1)),0)</f>
        <v>0</v>
      </c>
      <c r="AO41" s="141" t="n">
        <f aca="false">IF(AND((33-$C41+1)&gt;=1,(33-$C41+1)&lt;=60),$F41*INDEX($I$5:$BP$5,1,(33-$C41+1)),0)</f>
        <v>0</v>
      </c>
      <c r="AP41" s="141" t="n">
        <f aca="false">IF(AND((34-$C41+1)&gt;=1,(34-$C41+1)&lt;=60),$F41*INDEX($I$5:$BP$5,1,(34-$C41+1)),0)</f>
        <v>96274.2395360092</v>
      </c>
      <c r="AQ41" s="141" t="n">
        <f aca="false">IF(AND((35-$C41+1)&gt;=1,(35-$C41+1)&lt;=60),$F41*INDEX($I$5:$BP$5,1,(35-$C41+1)),0)</f>
        <v>96274.2395360092</v>
      </c>
      <c r="AR41" s="141" t="n">
        <f aca="false">IF(AND((36-$C41+1)&gt;=1,(36-$C41+1)&lt;=60),$F41*INDEX($I$5:$BP$5,1,(36-$C41+1)),0)</f>
        <v>96274.2395360092</v>
      </c>
      <c r="AS41" s="141" t="n">
        <f aca="false">IF(AND((37-$C41+1)&gt;=1,(37-$C41+1)&lt;=60),$F41*INDEX($I$5:$BP$5,1,(37-$C41+1)),0)</f>
        <v>80228.5329466743</v>
      </c>
      <c r="AT41" s="141" t="n">
        <f aca="false">IF(AND((38-$C41+1)&gt;=1,(38-$C41+1)&lt;=60),$F41*INDEX($I$5:$BP$5,1,(38-$C41+1)),0)</f>
        <v>80228.5329466743</v>
      </c>
      <c r="AU41" s="141" t="n">
        <f aca="false">IF(AND((39-$C41+1)&gt;=1,(39-$C41+1)&lt;=60),$F41*INDEX($I$5:$BP$5,1,(39-$C41+1)),0)</f>
        <v>80228.5329466743</v>
      </c>
      <c r="AV41" s="141" t="n">
        <f aca="false">IF(AND((40-$C41+1)&gt;=1,(40-$C41+1)&lt;=60),$F41*INDEX($I$5:$BP$5,1,(40-$C41+1)),0)</f>
        <v>40114.2664733372</v>
      </c>
      <c r="AW41" s="141" t="n">
        <f aca="false">IF(AND((41-$C41+1)&gt;=1,(41-$C41+1)&lt;=60),$F41*INDEX($I$5:$BP$5,1,(41-$C41+1)),0)</f>
        <v>40114.2664733372</v>
      </c>
      <c r="AX41" s="141" t="n">
        <f aca="false">IF(AND((42-$C41+1)&gt;=1,(42-$C41+1)&lt;=60),$F41*INDEX($I$5:$BP$5,1,(42-$C41+1)),0)</f>
        <v>40114.2664733372</v>
      </c>
      <c r="AY41" s="141" t="n">
        <f aca="false">IF(AND((43-$C41+1)&gt;=1,(43-$C41+1)&lt;=60),$F41*INDEX($I$5:$BP$5,1,(43-$C41+1)),0)</f>
        <v>40114.2664733372</v>
      </c>
      <c r="AZ41" s="141" t="n">
        <f aca="false">IF(AND((44-$C41+1)&gt;=1,(44-$C41+1)&lt;=60),$F41*INDEX($I$5:$BP$5,1,(44-$C41+1)),0)</f>
        <v>40114.2664733372</v>
      </c>
      <c r="BA41" s="141" t="n">
        <f aca="false">IF(AND((45-$C41+1)&gt;=1,(45-$C41+1)&lt;=60),$F41*INDEX($I$5:$BP$5,1,(45-$C41+1)),0)</f>
        <v>40114.2664733372</v>
      </c>
      <c r="BB41" s="141" t="n">
        <f aca="false">IF(AND((46-$C41+1)&gt;=1,(46-$C41+1)&lt;=60),$F41*INDEX($I$5:$BP$5,1,(46-$C41+1)),0)</f>
        <v>16045.7065893349</v>
      </c>
      <c r="BC41" s="141" t="n">
        <f aca="false">IF(AND((47-$C41+1)&gt;=1,(47-$C41+1)&lt;=60),$F41*INDEX($I$5:$BP$5,1,(47-$C41+1)),0)</f>
        <v>16045.7065893349</v>
      </c>
      <c r="BD41" s="141" t="n">
        <f aca="false">IF(AND((48-$C41+1)&gt;=1,(48-$C41+1)&lt;=60),$F41*INDEX($I$5:$BP$5,1,(48-$C41+1)),0)</f>
        <v>16045.7065893349</v>
      </c>
      <c r="BE41" s="141" t="n">
        <f aca="false">IF(AND((49-$C41+1)&gt;=1,(49-$C41+1)&lt;=60),$F41*INDEX($I$5:$BP$5,1,(49-$C41+1)),0)</f>
        <v>16045.7065893349</v>
      </c>
      <c r="BF41" s="141" t="n">
        <f aca="false">IF(AND((50-$C41+1)&gt;=1,(50-$C41+1)&lt;=60),$F41*INDEX($I$5:$BP$5,1,(50-$C41+1)),0)</f>
        <v>16045.7065893349</v>
      </c>
      <c r="BG41" s="141" t="n">
        <f aca="false">IF(AND((51-$C41+1)&gt;=1,(51-$C41+1)&lt;=60),$F41*INDEX($I$5:$BP$5,1,(51-$C41+1)),0)</f>
        <v>16045.7065893349</v>
      </c>
      <c r="BH41" s="141" t="n">
        <f aca="false">IF(AND((52-$C41+1)&gt;=1,(52-$C41+1)&lt;=60),$F41*INDEX($I$5:$BP$5,1,(52-$C41+1)),0)</f>
        <v>16045.7065893349</v>
      </c>
      <c r="BI41" s="141" t="n">
        <f aca="false">IF(AND((53-$C41+1)&gt;=1,(53-$C41+1)&lt;=60),$F41*INDEX($I$5:$BP$5,1,(53-$C41+1)),0)</f>
        <v>16045.7065893349</v>
      </c>
      <c r="BJ41" s="141" t="n">
        <f aca="false">IF(AND((54-$C41+1)&gt;=1,(54-$C41+1)&lt;=60),$F41*INDEX($I$5:$BP$5,1,(54-$C41+1)),0)</f>
        <v>16045.7065893349</v>
      </c>
      <c r="BK41" s="141" t="n">
        <f aca="false">IF(AND((55-$C41+1)&gt;=1,(55-$C41+1)&lt;=60),$F41*INDEX($I$5:$BP$5,1,(55-$C41+1)),0)</f>
        <v>16045.7065893349</v>
      </c>
      <c r="BL41" s="141" t="n">
        <f aca="false">IF(AND((56-$C41+1)&gt;=1,(56-$C41+1)&lt;=60),$F41*INDEX($I$5:$BP$5,1,(56-$C41+1)),0)</f>
        <v>16045.7065893349</v>
      </c>
      <c r="BM41" s="141" t="n">
        <f aca="false">IF(AND((57-$C41+1)&gt;=1,(57-$C41+1)&lt;=60),$F41*INDEX($I$5:$BP$5,1,(57-$C41+1)),0)</f>
        <v>16045.7065893349</v>
      </c>
      <c r="BN41" s="141" t="n">
        <f aca="false">IF(AND((58-$C41+1)&gt;=1,(58-$C41+1)&lt;=60),$F41*INDEX($I$5:$BP$5,1,(58-$C41+1)),0)</f>
        <v>4813.71197680046</v>
      </c>
      <c r="BO41" s="141" t="n">
        <f aca="false">IF(AND((59-$C41+1)&gt;=1,(59-$C41+1)&lt;=60),$F41*INDEX($I$5:$BP$5,1,(59-$C41+1)),0)</f>
        <v>4813.71197680046</v>
      </c>
      <c r="BP41" s="141" t="n">
        <f aca="false">IF(AND((60-$C41+1)&gt;=1,(60-$C41+1)&lt;=60),$F41*INDEX($I$5:$BP$5,1,(60-$C41+1)),0)</f>
        <v>4813.71197680046</v>
      </c>
    </row>
    <row r="42" customFormat="false" ht="15" hidden="false" customHeight="true" outlineLevel="0" collapsed="false">
      <c r="B42" s="107" t="n">
        <v>35</v>
      </c>
      <c r="C42" s="140" t="n">
        <f aca="false">'Forever Pre-Saver Engine'!D49</f>
        <v>35</v>
      </c>
      <c r="D42" s="109" t="n">
        <f aca="false">'Forever Pre-Saver Engine'!E49</f>
        <v>85360.6758358854</v>
      </c>
      <c r="E42" s="48" t="n">
        <f aca="false">Assumptions!$F$31</f>
        <v>12</v>
      </c>
      <c r="F42" s="52" t="n">
        <f aca="false">D42*E42</f>
        <v>1024328.11003063</v>
      </c>
      <c r="G42" s="133" t="n">
        <f aca="false">SUM(I42:BP42)</f>
        <v>1034571.39113093</v>
      </c>
      <c r="I42" s="141" t="n">
        <f aca="false">IF(AND((1-$C42+1)&gt;=1,(1-$C42+1)&lt;=60),$F42*INDEX($I$5:$BP$5,1,(1-$C42+1)),0)</f>
        <v>0</v>
      </c>
      <c r="J42" s="141" t="n">
        <f aca="false">IF(AND((2-$C42+1)&gt;=1,(2-$C42+1)&lt;=60),$F42*INDEX($I$5:$BP$5,1,(2-$C42+1)),0)</f>
        <v>0</v>
      </c>
      <c r="K42" s="141" t="n">
        <f aca="false">IF(AND((3-$C42+1)&gt;=1,(3-$C42+1)&lt;=60),$F42*INDEX($I$5:$BP$5,1,(3-$C42+1)),0)</f>
        <v>0</v>
      </c>
      <c r="L42" s="141" t="n">
        <f aca="false">IF(AND((4-$C42+1)&gt;=1,(4-$C42+1)&lt;=60),$F42*INDEX($I$5:$BP$5,1,(4-$C42+1)),0)</f>
        <v>0</v>
      </c>
      <c r="M42" s="141" t="n">
        <f aca="false">IF(AND((5-$C42+1)&gt;=1,(5-$C42+1)&lt;=60),$F42*INDEX($I$5:$BP$5,1,(5-$C42+1)),0)</f>
        <v>0</v>
      </c>
      <c r="N42" s="141" t="n">
        <f aca="false">IF(AND((6-$C42+1)&gt;=1,(6-$C42+1)&lt;=60),$F42*INDEX($I$5:$BP$5,1,(6-$C42+1)),0)</f>
        <v>0</v>
      </c>
      <c r="O42" s="141" t="n">
        <f aca="false">IF(AND((7-$C42+1)&gt;=1,(7-$C42+1)&lt;=60),$F42*INDEX($I$5:$BP$5,1,(7-$C42+1)),0)</f>
        <v>0</v>
      </c>
      <c r="P42" s="141" t="n">
        <f aca="false">IF(AND((8-$C42+1)&gt;=1,(8-$C42+1)&lt;=60),$F42*INDEX($I$5:$BP$5,1,(8-$C42+1)),0)</f>
        <v>0</v>
      </c>
      <c r="Q42" s="141" t="n">
        <f aca="false">IF(AND((9-$C42+1)&gt;=1,(9-$C42+1)&lt;=60),$F42*INDEX($I$5:$BP$5,1,(9-$C42+1)),0)</f>
        <v>0</v>
      </c>
      <c r="R42" s="141" t="n">
        <f aca="false">IF(AND((10-$C42+1)&gt;=1,(10-$C42+1)&lt;=60),$F42*INDEX($I$5:$BP$5,1,(10-$C42+1)),0)</f>
        <v>0</v>
      </c>
      <c r="S42" s="141" t="n">
        <f aca="false">IF(AND((11-$C42+1)&gt;=1,(11-$C42+1)&lt;=60),$F42*INDEX($I$5:$BP$5,1,(11-$C42+1)),0)</f>
        <v>0</v>
      </c>
      <c r="T42" s="141" t="n">
        <f aca="false">IF(AND((12-$C42+1)&gt;=1,(12-$C42+1)&lt;=60),$F42*INDEX($I$5:$BP$5,1,(12-$C42+1)),0)</f>
        <v>0</v>
      </c>
      <c r="U42" s="141" t="n">
        <f aca="false">IF(AND((13-$C42+1)&gt;=1,(13-$C42+1)&lt;=60),$F42*INDEX($I$5:$BP$5,1,(13-$C42+1)),0)</f>
        <v>0</v>
      </c>
      <c r="V42" s="141" t="n">
        <f aca="false">IF(AND((14-$C42+1)&gt;=1,(14-$C42+1)&lt;=60),$F42*INDEX($I$5:$BP$5,1,(14-$C42+1)),0)</f>
        <v>0</v>
      </c>
      <c r="W42" s="141" t="n">
        <f aca="false">IF(AND((15-$C42+1)&gt;=1,(15-$C42+1)&lt;=60),$F42*INDEX($I$5:$BP$5,1,(15-$C42+1)),0)</f>
        <v>0</v>
      </c>
      <c r="X42" s="141" t="n">
        <f aca="false">IF(AND((16-$C42+1)&gt;=1,(16-$C42+1)&lt;=60),$F42*INDEX($I$5:$BP$5,1,(16-$C42+1)),0)</f>
        <v>0</v>
      </c>
      <c r="Y42" s="141" t="n">
        <f aca="false">IF(AND((17-$C42+1)&gt;=1,(17-$C42+1)&lt;=60),$F42*INDEX($I$5:$BP$5,1,(17-$C42+1)),0)</f>
        <v>0</v>
      </c>
      <c r="Z42" s="141" t="n">
        <f aca="false">IF(AND((18-$C42+1)&gt;=1,(18-$C42+1)&lt;=60),$F42*INDEX($I$5:$BP$5,1,(18-$C42+1)),0)</f>
        <v>0</v>
      </c>
      <c r="AA42" s="141" t="n">
        <f aca="false">IF(AND((19-$C42+1)&gt;=1,(19-$C42+1)&lt;=60),$F42*INDEX($I$5:$BP$5,1,(19-$C42+1)),0)</f>
        <v>0</v>
      </c>
      <c r="AB42" s="141" t="n">
        <f aca="false">IF(AND((20-$C42+1)&gt;=1,(20-$C42+1)&lt;=60),$F42*INDEX($I$5:$BP$5,1,(20-$C42+1)),0)</f>
        <v>0</v>
      </c>
      <c r="AC42" s="141" t="n">
        <f aca="false">IF(AND((21-$C42+1)&gt;=1,(21-$C42+1)&lt;=60),$F42*INDEX($I$5:$BP$5,1,(21-$C42+1)),0)</f>
        <v>0</v>
      </c>
      <c r="AD42" s="141" t="n">
        <f aca="false">IF(AND((22-$C42+1)&gt;=1,(22-$C42+1)&lt;=60),$F42*INDEX($I$5:$BP$5,1,(22-$C42+1)),0)</f>
        <v>0</v>
      </c>
      <c r="AE42" s="141" t="n">
        <f aca="false">IF(AND((23-$C42+1)&gt;=1,(23-$C42+1)&lt;=60),$F42*INDEX($I$5:$BP$5,1,(23-$C42+1)),0)</f>
        <v>0</v>
      </c>
      <c r="AF42" s="141" t="n">
        <f aca="false">IF(AND((24-$C42+1)&gt;=1,(24-$C42+1)&lt;=60),$F42*INDEX($I$5:$BP$5,1,(24-$C42+1)),0)</f>
        <v>0</v>
      </c>
      <c r="AG42" s="141" t="n">
        <f aca="false">IF(AND((25-$C42+1)&gt;=1,(25-$C42+1)&lt;=60),$F42*INDEX($I$5:$BP$5,1,(25-$C42+1)),0)</f>
        <v>0</v>
      </c>
      <c r="AH42" s="141" t="n">
        <f aca="false">IF(AND((26-$C42+1)&gt;=1,(26-$C42+1)&lt;=60),$F42*INDEX($I$5:$BP$5,1,(26-$C42+1)),0)</f>
        <v>0</v>
      </c>
      <c r="AI42" s="141" t="n">
        <f aca="false">IF(AND((27-$C42+1)&gt;=1,(27-$C42+1)&lt;=60),$F42*INDEX($I$5:$BP$5,1,(27-$C42+1)),0)</f>
        <v>0</v>
      </c>
      <c r="AJ42" s="141" t="n">
        <f aca="false">IF(AND((28-$C42+1)&gt;=1,(28-$C42+1)&lt;=60),$F42*INDEX($I$5:$BP$5,1,(28-$C42+1)),0)</f>
        <v>0</v>
      </c>
      <c r="AK42" s="141" t="n">
        <f aca="false">IF(AND((29-$C42+1)&gt;=1,(29-$C42+1)&lt;=60),$F42*INDEX($I$5:$BP$5,1,(29-$C42+1)),0)</f>
        <v>0</v>
      </c>
      <c r="AL42" s="141" t="n">
        <f aca="false">IF(AND((30-$C42+1)&gt;=1,(30-$C42+1)&lt;=60),$F42*INDEX($I$5:$BP$5,1,(30-$C42+1)),0)</f>
        <v>0</v>
      </c>
      <c r="AM42" s="141" t="n">
        <f aca="false">IF(AND((31-$C42+1)&gt;=1,(31-$C42+1)&lt;=60),$F42*INDEX($I$5:$BP$5,1,(31-$C42+1)),0)</f>
        <v>0</v>
      </c>
      <c r="AN42" s="141" t="n">
        <f aca="false">IF(AND((32-$C42+1)&gt;=1,(32-$C42+1)&lt;=60),$F42*INDEX($I$5:$BP$5,1,(32-$C42+1)),0)</f>
        <v>0</v>
      </c>
      <c r="AO42" s="141" t="n">
        <f aca="false">IF(AND((33-$C42+1)&gt;=1,(33-$C42+1)&lt;=60),$F42*INDEX($I$5:$BP$5,1,(33-$C42+1)),0)</f>
        <v>0</v>
      </c>
      <c r="AP42" s="141" t="n">
        <f aca="false">IF(AND((34-$C42+1)&gt;=1,(34-$C42+1)&lt;=60),$F42*INDEX($I$5:$BP$5,1,(34-$C42+1)),0)</f>
        <v>0</v>
      </c>
      <c r="AQ42" s="141" t="n">
        <f aca="false">IF(AND((35-$C42+1)&gt;=1,(35-$C42+1)&lt;=60),$F42*INDEX($I$5:$BP$5,1,(35-$C42+1)),0)</f>
        <v>102432.811003063</v>
      </c>
      <c r="AR42" s="141" t="n">
        <f aca="false">IF(AND((36-$C42+1)&gt;=1,(36-$C42+1)&lt;=60),$F42*INDEX($I$5:$BP$5,1,(36-$C42+1)),0)</f>
        <v>102432.811003063</v>
      </c>
      <c r="AS42" s="141" t="n">
        <f aca="false">IF(AND((37-$C42+1)&gt;=1,(37-$C42+1)&lt;=60),$F42*INDEX($I$5:$BP$5,1,(37-$C42+1)),0)</f>
        <v>102432.811003063</v>
      </c>
      <c r="AT42" s="141" t="n">
        <f aca="false">IF(AND((38-$C42+1)&gt;=1,(38-$C42+1)&lt;=60),$F42*INDEX($I$5:$BP$5,1,(38-$C42+1)),0)</f>
        <v>85360.6758358854</v>
      </c>
      <c r="AU42" s="141" t="n">
        <f aca="false">IF(AND((39-$C42+1)&gt;=1,(39-$C42+1)&lt;=60),$F42*INDEX($I$5:$BP$5,1,(39-$C42+1)),0)</f>
        <v>85360.6758358854</v>
      </c>
      <c r="AV42" s="141" t="n">
        <f aca="false">IF(AND((40-$C42+1)&gt;=1,(40-$C42+1)&lt;=60),$F42*INDEX($I$5:$BP$5,1,(40-$C42+1)),0)</f>
        <v>85360.6758358854</v>
      </c>
      <c r="AW42" s="141" t="n">
        <f aca="false">IF(AND((41-$C42+1)&gt;=1,(41-$C42+1)&lt;=60),$F42*INDEX($I$5:$BP$5,1,(41-$C42+1)),0)</f>
        <v>42680.3379179427</v>
      </c>
      <c r="AX42" s="141" t="n">
        <f aca="false">IF(AND((42-$C42+1)&gt;=1,(42-$C42+1)&lt;=60),$F42*INDEX($I$5:$BP$5,1,(42-$C42+1)),0)</f>
        <v>42680.3379179427</v>
      </c>
      <c r="AY42" s="141" t="n">
        <f aca="false">IF(AND((43-$C42+1)&gt;=1,(43-$C42+1)&lt;=60),$F42*INDEX($I$5:$BP$5,1,(43-$C42+1)),0)</f>
        <v>42680.3379179427</v>
      </c>
      <c r="AZ42" s="141" t="n">
        <f aca="false">IF(AND((44-$C42+1)&gt;=1,(44-$C42+1)&lt;=60),$F42*INDEX($I$5:$BP$5,1,(44-$C42+1)),0)</f>
        <v>42680.3379179427</v>
      </c>
      <c r="BA42" s="141" t="n">
        <f aca="false">IF(AND((45-$C42+1)&gt;=1,(45-$C42+1)&lt;=60),$F42*INDEX($I$5:$BP$5,1,(45-$C42+1)),0)</f>
        <v>42680.3379179427</v>
      </c>
      <c r="BB42" s="141" t="n">
        <f aca="false">IF(AND((46-$C42+1)&gt;=1,(46-$C42+1)&lt;=60),$F42*INDEX($I$5:$BP$5,1,(46-$C42+1)),0)</f>
        <v>42680.3379179427</v>
      </c>
      <c r="BC42" s="141" t="n">
        <f aca="false">IF(AND((47-$C42+1)&gt;=1,(47-$C42+1)&lt;=60),$F42*INDEX($I$5:$BP$5,1,(47-$C42+1)),0)</f>
        <v>17072.1351671771</v>
      </c>
      <c r="BD42" s="141" t="n">
        <f aca="false">IF(AND((48-$C42+1)&gt;=1,(48-$C42+1)&lt;=60),$F42*INDEX($I$5:$BP$5,1,(48-$C42+1)),0)</f>
        <v>17072.1351671771</v>
      </c>
      <c r="BE42" s="141" t="n">
        <f aca="false">IF(AND((49-$C42+1)&gt;=1,(49-$C42+1)&lt;=60),$F42*INDEX($I$5:$BP$5,1,(49-$C42+1)),0)</f>
        <v>17072.1351671771</v>
      </c>
      <c r="BF42" s="141" t="n">
        <f aca="false">IF(AND((50-$C42+1)&gt;=1,(50-$C42+1)&lt;=60),$F42*INDEX($I$5:$BP$5,1,(50-$C42+1)),0)</f>
        <v>17072.1351671771</v>
      </c>
      <c r="BG42" s="141" t="n">
        <f aca="false">IF(AND((51-$C42+1)&gt;=1,(51-$C42+1)&lt;=60),$F42*INDEX($I$5:$BP$5,1,(51-$C42+1)),0)</f>
        <v>17072.1351671771</v>
      </c>
      <c r="BH42" s="141" t="n">
        <f aca="false">IF(AND((52-$C42+1)&gt;=1,(52-$C42+1)&lt;=60),$F42*INDEX($I$5:$BP$5,1,(52-$C42+1)),0)</f>
        <v>17072.1351671771</v>
      </c>
      <c r="BI42" s="141" t="n">
        <f aca="false">IF(AND((53-$C42+1)&gt;=1,(53-$C42+1)&lt;=60),$F42*INDEX($I$5:$BP$5,1,(53-$C42+1)),0)</f>
        <v>17072.1351671771</v>
      </c>
      <c r="BJ42" s="141" t="n">
        <f aca="false">IF(AND((54-$C42+1)&gt;=1,(54-$C42+1)&lt;=60),$F42*INDEX($I$5:$BP$5,1,(54-$C42+1)),0)</f>
        <v>17072.1351671771</v>
      </c>
      <c r="BK42" s="141" t="n">
        <f aca="false">IF(AND((55-$C42+1)&gt;=1,(55-$C42+1)&lt;=60),$F42*INDEX($I$5:$BP$5,1,(55-$C42+1)),0)</f>
        <v>17072.1351671771</v>
      </c>
      <c r="BL42" s="141" t="n">
        <f aca="false">IF(AND((56-$C42+1)&gt;=1,(56-$C42+1)&lt;=60),$F42*INDEX($I$5:$BP$5,1,(56-$C42+1)),0)</f>
        <v>17072.1351671771</v>
      </c>
      <c r="BM42" s="141" t="n">
        <f aca="false">IF(AND((57-$C42+1)&gt;=1,(57-$C42+1)&lt;=60),$F42*INDEX($I$5:$BP$5,1,(57-$C42+1)),0)</f>
        <v>17072.1351671771</v>
      </c>
      <c r="BN42" s="141" t="n">
        <f aca="false">IF(AND((58-$C42+1)&gt;=1,(58-$C42+1)&lt;=60),$F42*INDEX($I$5:$BP$5,1,(58-$C42+1)),0)</f>
        <v>17072.1351671771</v>
      </c>
      <c r="BO42" s="141" t="n">
        <f aca="false">IF(AND((59-$C42+1)&gt;=1,(59-$C42+1)&lt;=60),$F42*INDEX($I$5:$BP$5,1,(59-$C42+1)),0)</f>
        <v>5121.64055015313</v>
      </c>
      <c r="BP42" s="141" t="n">
        <f aca="false">IF(AND((60-$C42+1)&gt;=1,(60-$C42+1)&lt;=60),$F42*INDEX($I$5:$BP$5,1,(60-$C42+1)),0)</f>
        <v>5121.64055015313</v>
      </c>
    </row>
    <row r="43" customFormat="false" ht="15" hidden="false" customHeight="true" outlineLevel="0" collapsed="false">
      <c r="B43" s="107" t="n">
        <v>36</v>
      </c>
      <c r="C43" s="140" t="n">
        <f aca="false">'Forever Pre-Saver Engine'!D50</f>
        <v>36</v>
      </c>
      <c r="D43" s="109" t="n">
        <f aca="false">'Forever Pre-Saver Engine'!E50</f>
        <v>90689.5419393555</v>
      </c>
      <c r="E43" s="48" t="n">
        <f aca="false">Assumptions!$F$31</f>
        <v>12</v>
      </c>
      <c r="F43" s="52" t="n">
        <f aca="false">D43*E43</f>
        <v>1088274.50327227</v>
      </c>
      <c r="G43" s="133" t="n">
        <f aca="false">SUM(I43:BP43)</f>
        <v>1093715.87578863</v>
      </c>
      <c r="I43" s="141" t="n">
        <f aca="false">IF(AND((1-$C43+1)&gt;=1,(1-$C43+1)&lt;=60),$F43*INDEX($I$5:$BP$5,1,(1-$C43+1)),0)</f>
        <v>0</v>
      </c>
      <c r="J43" s="141" t="n">
        <f aca="false">IF(AND((2-$C43+1)&gt;=1,(2-$C43+1)&lt;=60),$F43*INDEX($I$5:$BP$5,1,(2-$C43+1)),0)</f>
        <v>0</v>
      </c>
      <c r="K43" s="141" t="n">
        <f aca="false">IF(AND((3-$C43+1)&gt;=1,(3-$C43+1)&lt;=60),$F43*INDEX($I$5:$BP$5,1,(3-$C43+1)),0)</f>
        <v>0</v>
      </c>
      <c r="L43" s="141" t="n">
        <f aca="false">IF(AND((4-$C43+1)&gt;=1,(4-$C43+1)&lt;=60),$F43*INDEX($I$5:$BP$5,1,(4-$C43+1)),0)</f>
        <v>0</v>
      </c>
      <c r="M43" s="141" t="n">
        <f aca="false">IF(AND((5-$C43+1)&gt;=1,(5-$C43+1)&lt;=60),$F43*INDEX($I$5:$BP$5,1,(5-$C43+1)),0)</f>
        <v>0</v>
      </c>
      <c r="N43" s="141" t="n">
        <f aca="false">IF(AND((6-$C43+1)&gt;=1,(6-$C43+1)&lt;=60),$F43*INDEX($I$5:$BP$5,1,(6-$C43+1)),0)</f>
        <v>0</v>
      </c>
      <c r="O43" s="141" t="n">
        <f aca="false">IF(AND((7-$C43+1)&gt;=1,(7-$C43+1)&lt;=60),$F43*INDEX($I$5:$BP$5,1,(7-$C43+1)),0)</f>
        <v>0</v>
      </c>
      <c r="P43" s="141" t="n">
        <f aca="false">IF(AND((8-$C43+1)&gt;=1,(8-$C43+1)&lt;=60),$F43*INDEX($I$5:$BP$5,1,(8-$C43+1)),0)</f>
        <v>0</v>
      </c>
      <c r="Q43" s="141" t="n">
        <f aca="false">IF(AND((9-$C43+1)&gt;=1,(9-$C43+1)&lt;=60),$F43*INDEX($I$5:$BP$5,1,(9-$C43+1)),0)</f>
        <v>0</v>
      </c>
      <c r="R43" s="141" t="n">
        <f aca="false">IF(AND((10-$C43+1)&gt;=1,(10-$C43+1)&lt;=60),$F43*INDEX($I$5:$BP$5,1,(10-$C43+1)),0)</f>
        <v>0</v>
      </c>
      <c r="S43" s="141" t="n">
        <f aca="false">IF(AND((11-$C43+1)&gt;=1,(11-$C43+1)&lt;=60),$F43*INDEX($I$5:$BP$5,1,(11-$C43+1)),0)</f>
        <v>0</v>
      </c>
      <c r="T43" s="141" t="n">
        <f aca="false">IF(AND((12-$C43+1)&gt;=1,(12-$C43+1)&lt;=60),$F43*INDEX($I$5:$BP$5,1,(12-$C43+1)),0)</f>
        <v>0</v>
      </c>
      <c r="U43" s="141" t="n">
        <f aca="false">IF(AND((13-$C43+1)&gt;=1,(13-$C43+1)&lt;=60),$F43*INDEX($I$5:$BP$5,1,(13-$C43+1)),0)</f>
        <v>0</v>
      </c>
      <c r="V43" s="141" t="n">
        <f aca="false">IF(AND((14-$C43+1)&gt;=1,(14-$C43+1)&lt;=60),$F43*INDEX($I$5:$BP$5,1,(14-$C43+1)),0)</f>
        <v>0</v>
      </c>
      <c r="W43" s="141" t="n">
        <f aca="false">IF(AND((15-$C43+1)&gt;=1,(15-$C43+1)&lt;=60),$F43*INDEX($I$5:$BP$5,1,(15-$C43+1)),0)</f>
        <v>0</v>
      </c>
      <c r="X43" s="141" t="n">
        <f aca="false">IF(AND((16-$C43+1)&gt;=1,(16-$C43+1)&lt;=60),$F43*INDEX($I$5:$BP$5,1,(16-$C43+1)),0)</f>
        <v>0</v>
      </c>
      <c r="Y43" s="141" t="n">
        <f aca="false">IF(AND((17-$C43+1)&gt;=1,(17-$C43+1)&lt;=60),$F43*INDEX($I$5:$BP$5,1,(17-$C43+1)),0)</f>
        <v>0</v>
      </c>
      <c r="Z43" s="141" t="n">
        <f aca="false">IF(AND((18-$C43+1)&gt;=1,(18-$C43+1)&lt;=60),$F43*INDEX($I$5:$BP$5,1,(18-$C43+1)),0)</f>
        <v>0</v>
      </c>
      <c r="AA43" s="141" t="n">
        <f aca="false">IF(AND((19-$C43+1)&gt;=1,(19-$C43+1)&lt;=60),$F43*INDEX($I$5:$BP$5,1,(19-$C43+1)),0)</f>
        <v>0</v>
      </c>
      <c r="AB43" s="141" t="n">
        <f aca="false">IF(AND((20-$C43+1)&gt;=1,(20-$C43+1)&lt;=60),$F43*INDEX($I$5:$BP$5,1,(20-$C43+1)),0)</f>
        <v>0</v>
      </c>
      <c r="AC43" s="141" t="n">
        <f aca="false">IF(AND((21-$C43+1)&gt;=1,(21-$C43+1)&lt;=60),$F43*INDEX($I$5:$BP$5,1,(21-$C43+1)),0)</f>
        <v>0</v>
      </c>
      <c r="AD43" s="141" t="n">
        <f aca="false">IF(AND((22-$C43+1)&gt;=1,(22-$C43+1)&lt;=60),$F43*INDEX($I$5:$BP$5,1,(22-$C43+1)),0)</f>
        <v>0</v>
      </c>
      <c r="AE43" s="141" t="n">
        <f aca="false">IF(AND((23-$C43+1)&gt;=1,(23-$C43+1)&lt;=60),$F43*INDEX($I$5:$BP$5,1,(23-$C43+1)),0)</f>
        <v>0</v>
      </c>
      <c r="AF43" s="141" t="n">
        <f aca="false">IF(AND((24-$C43+1)&gt;=1,(24-$C43+1)&lt;=60),$F43*INDEX($I$5:$BP$5,1,(24-$C43+1)),0)</f>
        <v>0</v>
      </c>
      <c r="AG43" s="141" t="n">
        <f aca="false">IF(AND((25-$C43+1)&gt;=1,(25-$C43+1)&lt;=60),$F43*INDEX($I$5:$BP$5,1,(25-$C43+1)),0)</f>
        <v>0</v>
      </c>
      <c r="AH43" s="141" t="n">
        <f aca="false">IF(AND((26-$C43+1)&gt;=1,(26-$C43+1)&lt;=60),$F43*INDEX($I$5:$BP$5,1,(26-$C43+1)),0)</f>
        <v>0</v>
      </c>
      <c r="AI43" s="141" t="n">
        <f aca="false">IF(AND((27-$C43+1)&gt;=1,(27-$C43+1)&lt;=60),$F43*INDEX($I$5:$BP$5,1,(27-$C43+1)),0)</f>
        <v>0</v>
      </c>
      <c r="AJ43" s="141" t="n">
        <f aca="false">IF(AND((28-$C43+1)&gt;=1,(28-$C43+1)&lt;=60),$F43*INDEX($I$5:$BP$5,1,(28-$C43+1)),0)</f>
        <v>0</v>
      </c>
      <c r="AK43" s="141" t="n">
        <f aca="false">IF(AND((29-$C43+1)&gt;=1,(29-$C43+1)&lt;=60),$F43*INDEX($I$5:$BP$5,1,(29-$C43+1)),0)</f>
        <v>0</v>
      </c>
      <c r="AL43" s="141" t="n">
        <f aca="false">IF(AND((30-$C43+1)&gt;=1,(30-$C43+1)&lt;=60),$F43*INDEX($I$5:$BP$5,1,(30-$C43+1)),0)</f>
        <v>0</v>
      </c>
      <c r="AM43" s="141" t="n">
        <f aca="false">IF(AND((31-$C43+1)&gt;=1,(31-$C43+1)&lt;=60),$F43*INDEX($I$5:$BP$5,1,(31-$C43+1)),0)</f>
        <v>0</v>
      </c>
      <c r="AN43" s="141" t="n">
        <f aca="false">IF(AND((32-$C43+1)&gt;=1,(32-$C43+1)&lt;=60),$F43*INDEX($I$5:$BP$5,1,(32-$C43+1)),0)</f>
        <v>0</v>
      </c>
      <c r="AO43" s="141" t="n">
        <f aca="false">IF(AND((33-$C43+1)&gt;=1,(33-$C43+1)&lt;=60),$F43*INDEX($I$5:$BP$5,1,(33-$C43+1)),0)</f>
        <v>0</v>
      </c>
      <c r="AP43" s="141" t="n">
        <f aca="false">IF(AND((34-$C43+1)&gt;=1,(34-$C43+1)&lt;=60),$F43*INDEX($I$5:$BP$5,1,(34-$C43+1)),0)</f>
        <v>0</v>
      </c>
      <c r="AQ43" s="141" t="n">
        <f aca="false">IF(AND((35-$C43+1)&gt;=1,(35-$C43+1)&lt;=60),$F43*INDEX($I$5:$BP$5,1,(35-$C43+1)),0)</f>
        <v>0</v>
      </c>
      <c r="AR43" s="141" t="n">
        <f aca="false">IF(AND((36-$C43+1)&gt;=1,(36-$C43+1)&lt;=60),$F43*INDEX($I$5:$BP$5,1,(36-$C43+1)),0)</f>
        <v>108827.450327227</v>
      </c>
      <c r="AS43" s="141" t="n">
        <f aca="false">IF(AND((37-$C43+1)&gt;=1,(37-$C43+1)&lt;=60),$F43*INDEX($I$5:$BP$5,1,(37-$C43+1)),0)</f>
        <v>108827.450327227</v>
      </c>
      <c r="AT43" s="141" t="n">
        <f aca="false">IF(AND((38-$C43+1)&gt;=1,(38-$C43+1)&lt;=60),$F43*INDEX($I$5:$BP$5,1,(38-$C43+1)),0)</f>
        <v>108827.450327227</v>
      </c>
      <c r="AU43" s="141" t="n">
        <f aca="false">IF(AND((39-$C43+1)&gt;=1,(39-$C43+1)&lt;=60),$F43*INDEX($I$5:$BP$5,1,(39-$C43+1)),0)</f>
        <v>90689.5419393555</v>
      </c>
      <c r="AV43" s="141" t="n">
        <f aca="false">IF(AND((40-$C43+1)&gt;=1,(40-$C43+1)&lt;=60),$F43*INDEX($I$5:$BP$5,1,(40-$C43+1)),0)</f>
        <v>90689.5419393555</v>
      </c>
      <c r="AW43" s="141" t="n">
        <f aca="false">IF(AND((41-$C43+1)&gt;=1,(41-$C43+1)&lt;=60),$F43*INDEX($I$5:$BP$5,1,(41-$C43+1)),0)</f>
        <v>90689.5419393555</v>
      </c>
      <c r="AX43" s="141" t="n">
        <f aca="false">IF(AND((42-$C43+1)&gt;=1,(42-$C43+1)&lt;=60),$F43*INDEX($I$5:$BP$5,1,(42-$C43+1)),0)</f>
        <v>45344.7709696778</v>
      </c>
      <c r="AY43" s="141" t="n">
        <f aca="false">IF(AND((43-$C43+1)&gt;=1,(43-$C43+1)&lt;=60),$F43*INDEX($I$5:$BP$5,1,(43-$C43+1)),0)</f>
        <v>45344.7709696778</v>
      </c>
      <c r="AZ43" s="141" t="n">
        <f aca="false">IF(AND((44-$C43+1)&gt;=1,(44-$C43+1)&lt;=60),$F43*INDEX($I$5:$BP$5,1,(44-$C43+1)),0)</f>
        <v>45344.7709696778</v>
      </c>
      <c r="BA43" s="141" t="n">
        <f aca="false">IF(AND((45-$C43+1)&gt;=1,(45-$C43+1)&lt;=60),$F43*INDEX($I$5:$BP$5,1,(45-$C43+1)),0)</f>
        <v>45344.7709696778</v>
      </c>
      <c r="BB43" s="141" t="n">
        <f aca="false">IF(AND((46-$C43+1)&gt;=1,(46-$C43+1)&lt;=60),$F43*INDEX($I$5:$BP$5,1,(46-$C43+1)),0)</f>
        <v>45344.7709696778</v>
      </c>
      <c r="BC43" s="141" t="n">
        <f aca="false">IF(AND((47-$C43+1)&gt;=1,(47-$C43+1)&lt;=60),$F43*INDEX($I$5:$BP$5,1,(47-$C43+1)),0)</f>
        <v>45344.7709696778</v>
      </c>
      <c r="BD43" s="141" t="n">
        <f aca="false">IF(AND((48-$C43+1)&gt;=1,(48-$C43+1)&lt;=60),$F43*INDEX($I$5:$BP$5,1,(48-$C43+1)),0)</f>
        <v>18137.9083878711</v>
      </c>
      <c r="BE43" s="141" t="n">
        <f aca="false">IF(AND((49-$C43+1)&gt;=1,(49-$C43+1)&lt;=60),$F43*INDEX($I$5:$BP$5,1,(49-$C43+1)),0)</f>
        <v>18137.9083878711</v>
      </c>
      <c r="BF43" s="141" t="n">
        <f aca="false">IF(AND((50-$C43+1)&gt;=1,(50-$C43+1)&lt;=60),$F43*INDEX($I$5:$BP$5,1,(50-$C43+1)),0)</f>
        <v>18137.9083878711</v>
      </c>
      <c r="BG43" s="141" t="n">
        <f aca="false">IF(AND((51-$C43+1)&gt;=1,(51-$C43+1)&lt;=60),$F43*INDEX($I$5:$BP$5,1,(51-$C43+1)),0)</f>
        <v>18137.9083878711</v>
      </c>
      <c r="BH43" s="141" t="n">
        <f aca="false">IF(AND((52-$C43+1)&gt;=1,(52-$C43+1)&lt;=60),$F43*INDEX($I$5:$BP$5,1,(52-$C43+1)),0)</f>
        <v>18137.9083878711</v>
      </c>
      <c r="BI43" s="141" t="n">
        <f aca="false">IF(AND((53-$C43+1)&gt;=1,(53-$C43+1)&lt;=60),$F43*INDEX($I$5:$BP$5,1,(53-$C43+1)),0)</f>
        <v>18137.9083878711</v>
      </c>
      <c r="BJ43" s="141" t="n">
        <f aca="false">IF(AND((54-$C43+1)&gt;=1,(54-$C43+1)&lt;=60),$F43*INDEX($I$5:$BP$5,1,(54-$C43+1)),0)</f>
        <v>18137.9083878711</v>
      </c>
      <c r="BK43" s="141" t="n">
        <f aca="false">IF(AND((55-$C43+1)&gt;=1,(55-$C43+1)&lt;=60),$F43*INDEX($I$5:$BP$5,1,(55-$C43+1)),0)</f>
        <v>18137.9083878711</v>
      </c>
      <c r="BL43" s="141" t="n">
        <f aca="false">IF(AND((56-$C43+1)&gt;=1,(56-$C43+1)&lt;=60),$F43*INDEX($I$5:$BP$5,1,(56-$C43+1)),0)</f>
        <v>18137.9083878711</v>
      </c>
      <c r="BM43" s="141" t="n">
        <f aca="false">IF(AND((57-$C43+1)&gt;=1,(57-$C43+1)&lt;=60),$F43*INDEX($I$5:$BP$5,1,(57-$C43+1)),0)</f>
        <v>18137.9083878711</v>
      </c>
      <c r="BN43" s="141" t="n">
        <f aca="false">IF(AND((58-$C43+1)&gt;=1,(58-$C43+1)&lt;=60),$F43*INDEX($I$5:$BP$5,1,(58-$C43+1)),0)</f>
        <v>18137.9083878711</v>
      </c>
      <c r="BO43" s="141" t="n">
        <f aca="false">IF(AND((59-$C43+1)&gt;=1,(59-$C43+1)&lt;=60),$F43*INDEX($I$5:$BP$5,1,(59-$C43+1)),0)</f>
        <v>18137.9083878711</v>
      </c>
      <c r="BP43" s="141" t="n">
        <f aca="false">IF(AND((60-$C43+1)&gt;=1,(60-$C43+1)&lt;=60),$F43*INDEX($I$5:$BP$5,1,(60-$C43+1)),0)</f>
        <v>5441.37251636133</v>
      </c>
    </row>
    <row r="44" customFormat="false" ht="15" hidden="false" customHeight="true" outlineLevel="0" collapsed="false">
      <c r="B44" s="107" t="n">
        <v>37</v>
      </c>
      <c r="C44" s="140" t="n">
        <f aca="false">'Forever Pre-Saver Engine'!D51</f>
        <v>37</v>
      </c>
      <c r="D44" s="109" t="n">
        <f aca="false">'Forever Pre-Saver Engine'!E51</f>
        <v>96163.9673210727</v>
      </c>
      <c r="E44" s="48" t="n">
        <f aca="false">Assumptions!$F$31</f>
        <v>12</v>
      </c>
      <c r="F44" s="52" t="n">
        <f aca="false">D44*E44</f>
        <v>1153967.60785287</v>
      </c>
      <c r="G44" s="133" t="n">
        <f aca="false">SUM(I44:BP44)</f>
        <v>1153967.60785287</v>
      </c>
      <c r="I44" s="141" t="n">
        <f aca="false">IF(AND((1-$C44+1)&gt;=1,(1-$C44+1)&lt;=60),$F44*INDEX($I$5:$BP$5,1,(1-$C44+1)),0)</f>
        <v>0</v>
      </c>
      <c r="J44" s="141" t="n">
        <f aca="false">IF(AND((2-$C44+1)&gt;=1,(2-$C44+1)&lt;=60),$F44*INDEX($I$5:$BP$5,1,(2-$C44+1)),0)</f>
        <v>0</v>
      </c>
      <c r="K44" s="141" t="n">
        <f aca="false">IF(AND((3-$C44+1)&gt;=1,(3-$C44+1)&lt;=60),$F44*INDEX($I$5:$BP$5,1,(3-$C44+1)),0)</f>
        <v>0</v>
      </c>
      <c r="L44" s="141" t="n">
        <f aca="false">IF(AND((4-$C44+1)&gt;=1,(4-$C44+1)&lt;=60),$F44*INDEX($I$5:$BP$5,1,(4-$C44+1)),0)</f>
        <v>0</v>
      </c>
      <c r="M44" s="141" t="n">
        <f aca="false">IF(AND((5-$C44+1)&gt;=1,(5-$C44+1)&lt;=60),$F44*INDEX($I$5:$BP$5,1,(5-$C44+1)),0)</f>
        <v>0</v>
      </c>
      <c r="N44" s="141" t="n">
        <f aca="false">IF(AND((6-$C44+1)&gt;=1,(6-$C44+1)&lt;=60),$F44*INDEX($I$5:$BP$5,1,(6-$C44+1)),0)</f>
        <v>0</v>
      </c>
      <c r="O44" s="141" t="n">
        <f aca="false">IF(AND((7-$C44+1)&gt;=1,(7-$C44+1)&lt;=60),$F44*INDEX($I$5:$BP$5,1,(7-$C44+1)),0)</f>
        <v>0</v>
      </c>
      <c r="P44" s="141" t="n">
        <f aca="false">IF(AND((8-$C44+1)&gt;=1,(8-$C44+1)&lt;=60),$F44*INDEX($I$5:$BP$5,1,(8-$C44+1)),0)</f>
        <v>0</v>
      </c>
      <c r="Q44" s="141" t="n">
        <f aca="false">IF(AND((9-$C44+1)&gt;=1,(9-$C44+1)&lt;=60),$F44*INDEX($I$5:$BP$5,1,(9-$C44+1)),0)</f>
        <v>0</v>
      </c>
      <c r="R44" s="141" t="n">
        <f aca="false">IF(AND((10-$C44+1)&gt;=1,(10-$C44+1)&lt;=60),$F44*INDEX($I$5:$BP$5,1,(10-$C44+1)),0)</f>
        <v>0</v>
      </c>
      <c r="S44" s="141" t="n">
        <f aca="false">IF(AND((11-$C44+1)&gt;=1,(11-$C44+1)&lt;=60),$F44*INDEX($I$5:$BP$5,1,(11-$C44+1)),0)</f>
        <v>0</v>
      </c>
      <c r="T44" s="141" t="n">
        <f aca="false">IF(AND((12-$C44+1)&gt;=1,(12-$C44+1)&lt;=60),$F44*INDEX($I$5:$BP$5,1,(12-$C44+1)),0)</f>
        <v>0</v>
      </c>
      <c r="U44" s="141" t="n">
        <f aca="false">IF(AND((13-$C44+1)&gt;=1,(13-$C44+1)&lt;=60),$F44*INDEX($I$5:$BP$5,1,(13-$C44+1)),0)</f>
        <v>0</v>
      </c>
      <c r="V44" s="141" t="n">
        <f aca="false">IF(AND((14-$C44+1)&gt;=1,(14-$C44+1)&lt;=60),$F44*INDEX($I$5:$BP$5,1,(14-$C44+1)),0)</f>
        <v>0</v>
      </c>
      <c r="W44" s="141" t="n">
        <f aca="false">IF(AND((15-$C44+1)&gt;=1,(15-$C44+1)&lt;=60),$F44*INDEX($I$5:$BP$5,1,(15-$C44+1)),0)</f>
        <v>0</v>
      </c>
      <c r="X44" s="141" t="n">
        <f aca="false">IF(AND((16-$C44+1)&gt;=1,(16-$C44+1)&lt;=60),$F44*INDEX($I$5:$BP$5,1,(16-$C44+1)),0)</f>
        <v>0</v>
      </c>
      <c r="Y44" s="141" t="n">
        <f aca="false">IF(AND((17-$C44+1)&gt;=1,(17-$C44+1)&lt;=60),$F44*INDEX($I$5:$BP$5,1,(17-$C44+1)),0)</f>
        <v>0</v>
      </c>
      <c r="Z44" s="141" t="n">
        <f aca="false">IF(AND((18-$C44+1)&gt;=1,(18-$C44+1)&lt;=60),$F44*INDEX($I$5:$BP$5,1,(18-$C44+1)),0)</f>
        <v>0</v>
      </c>
      <c r="AA44" s="141" t="n">
        <f aca="false">IF(AND((19-$C44+1)&gt;=1,(19-$C44+1)&lt;=60),$F44*INDEX($I$5:$BP$5,1,(19-$C44+1)),0)</f>
        <v>0</v>
      </c>
      <c r="AB44" s="141" t="n">
        <f aca="false">IF(AND((20-$C44+1)&gt;=1,(20-$C44+1)&lt;=60),$F44*INDEX($I$5:$BP$5,1,(20-$C44+1)),0)</f>
        <v>0</v>
      </c>
      <c r="AC44" s="141" t="n">
        <f aca="false">IF(AND((21-$C44+1)&gt;=1,(21-$C44+1)&lt;=60),$F44*INDEX($I$5:$BP$5,1,(21-$C44+1)),0)</f>
        <v>0</v>
      </c>
      <c r="AD44" s="141" t="n">
        <f aca="false">IF(AND((22-$C44+1)&gt;=1,(22-$C44+1)&lt;=60),$F44*INDEX($I$5:$BP$5,1,(22-$C44+1)),0)</f>
        <v>0</v>
      </c>
      <c r="AE44" s="141" t="n">
        <f aca="false">IF(AND((23-$C44+1)&gt;=1,(23-$C44+1)&lt;=60),$F44*INDEX($I$5:$BP$5,1,(23-$C44+1)),0)</f>
        <v>0</v>
      </c>
      <c r="AF44" s="141" t="n">
        <f aca="false">IF(AND((24-$C44+1)&gt;=1,(24-$C44+1)&lt;=60),$F44*INDEX($I$5:$BP$5,1,(24-$C44+1)),0)</f>
        <v>0</v>
      </c>
      <c r="AG44" s="141" t="n">
        <f aca="false">IF(AND((25-$C44+1)&gt;=1,(25-$C44+1)&lt;=60),$F44*INDEX($I$5:$BP$5,1,(25-$C44+1)),0)</f>
        <v>0</v>
      </c>
      <c r="AH44" s="141" t="n">
        <f aca="false">IF(AND((26-$C44+1)&gt;=1,(26-$C44+1)&lt;=60),$F44*INDEX($I$5:$BP$5,1,(26-$C44+1)),0)</f>
        <v>0</v>
      </c>
      <c r="AI44" s="141" t="n">
        <f aca="false">IF(AND((27-$C44+1)&gt;=1,(27-$C44+1)&lt;=60),$F44*INDEX($I$5:$BP$5,1,(27-$C44+1)),0)</f>
        <v>0</v>
      </c>
      <c r="AJ44" s="141" t="n">
        <f aca="false">IF(AND((28-$C44+1)&gt;=1,(28-$C44+1)&lt;=60),$F44*INDEX($I$5:$BP$5,1,(28-$C44+1)),0)</f>
        <v>0</v>
      </c>
      <c r="AK44" s="141" t="n">
        <f aca="false">IF(AND((29-$C44+1)&gt;=1,(29-$C44+1)&lt;=60),$F44*INDEX($I$5:$BP$5,1,(29-$C44+1)),0)</f>
        <v>0</v>
      </c>
      <c r="AL44" s="141" t="n">
        <f aca="false">IF(AND((30-$C44+1)&gt;=1,(30-$C44+1)&lt;=60),$F44*INDEX($I$5:$BP$5,1,(30-$C44+1)),0)</f>
        <v>0</v>
      </c>
      <c r="AM44" s="141" t="n">
        <f aca="false">IF(AND((31-$C44+1)&gt;=1,(31-$C44+1)&lt;=60),$F44*INDEX($I$5:$BP$5,1,(31-$C44+1)),0)</f>
        <v>0</v>
      </c>
      <c r="AN44" s="141" t="n">
        <f aca="false">IF(AND((32-$C44+1)&gt;=1,(32-$C44+1)&lt;=60),$F44*INDEX($I$5:$BP$5,1,(32-$C44+1)),0)</f>
        <v>0</v>
      </c>
      <c r="AO44" s="141" t="n">
        <f aca="false">IF(AND((33-$C44+1)&gt;=1,(33-$C44+1)&lt;=60),$F44*INDEX($I$5:$BP$5,1,(33-$C44+1)),0)</f>
        <v>0</v>
      </c>
      <c r="AP44" s="141" t="n">
        <f aca="false">IF(AND((34-$C44+1)&gt;=1,(34-$C44+1)&lt;=60),$F44*INDEX($I$5:$BP$5,1,(34-$C44+1)),0)</f>
        <v>0</v>
      </c>
      <c r="AQ44" s="141" t="n">
        <f aca="false">IF(AND((35-$C44+1)&gt;=1,(35-$C44+1)&lt;=60),$F44*INDEX($I$5:$BP$5,1,(35-$C44+1)),0)</f>
        <v>0</v>
      </c>
      <c r="AR44" s="141" t="n">
        <f aca="false">IF(AND((36-$C44+1)&gt;=1,(36-$C44+1)&lt;=60),$F44*INDEX($I$5:$BP$5,1,(36-$C44+1)),0)</f>
        <v>0</v>
      </c>
      <c r="AS44" s="141" t="n">
        <f aca="false">IF(AND((37-$C44+1)&gt;=1,(37-$C44+1)&lt;=60),$F44*INDEX($I$5:$BP$5,1,(37-$C44+1)),0)</f>
        <v>115396.760785287</v>
      </c>
      <c r="AT44" s="141" t="n">
        <f aca="false">IF(AND((38-$C44+1)&gt;=1,(38-$C44+1)&lt;=60),$F44*INDEX($I$5:$BP$5,1,(38-$C44+1)),0)</f>
        <v>115396.760785287</v>
      </c>
      <c r="AU44" s="141" t="n">
        <f aca="false">IF(AND((39-$C44+1)&gt;=1,(39-$C44+1)&lt;=60),$F44*INDEX($I$5:$BP$5,1,(39-$C44+1)),0)</f>
        <v>115396.760785287</v>
      </c>
      <c r="AV44" s="141" t="n">
        <f aca="false">IF(AND((40-$C44+1)&gt;=1,(40-$C44+1)&lt;=60),$F44*INDEX($I$5:$BP$5,1,(40-$C44+1)),0)</f>
        <v>96163.9673210727</v>
      </c>
      <c r="AW44" s="141" t="n">
        <f aca="false">IF(AND((41-$C44+1)&gt;=1,(41-$C44+1)&lt;=60),$F44*INDEX($I$5:$BP$5,1,(41-$C44+1)),0)</f>
        <v>96163.9673210727</v>
      </c>
      <c r="AX44" s="141" t="n">
        <f aca="false">IF(AND((42-$C44+1)&gt;=1,(42-$C44+1)&lt;=60),$F44*INDEX($I$5:$BP$5,1,(42-$C44+1)),0)</f>
        <v>96163.9673210727</v>
      </c>
      <c r="AY44" s="141" t="n">
        <f aca="false">IF(AND((43-$C44+1)&gt;=1,(43-$C44+1)&lt;=60),$F44*INDEX($I$5:$BP$5,1,(43-$C44+1)),0)</f>
        <v>48081.9836605364</v>
      </c>
      <c r="AZ44" s="141" t="n">
        <f aca="false">IF(AND((44-$C44+1)&gt;=1,(44-$C44+1)&lt;=60),$F44*INDEX($I$5:$BP$5,1,(44-$C44+1)),0)</f>
        <v>48081.9836605364</v>
      </c>
      <c r="BA44" s="141" t="n">
        <f aca="false">IF(AND((45-$C44+1)&gt;=1,(45-$C44+1)&lt;=60),$F44*INDEX($I$5:$BP$5,1,(45-$C44+1)),0)</f>
        <v>48081.9836605364</v>
      </c>
      <c r="BB44" s="141" t="n">
        <f aca="false">IF(AND((46-$C44+1)&gt;=1,(46-$C44+1)&lt;=60),$F44*INDEX($I$5:$BP$5,1,(46-$C44+1)),0)</f>
        <v>48081.9836605364</v>
      </c>
      <c r="BC44" s="141" t="n">
        <f aca="false">IF(AND((47-$C44+1)&gt;=1,(47-$C44+1)&lt;=60),$F44*INDEX($I$5:$BP$5,1,(47-$C44+1)),0)</f>
        <v>48081.9836605364</v>
      </c>
      <c r="BD44" s="141" t="n">
        <f aca="false">IF(AND((48-$C44+1)&gt;=1,(48-$C44+1)&lt;=60),$F44*INDEX($I$5:$BP$5,1,(48-$C44+1)),0)</f>
        <v>48081.9836605364</v>
      </c>
      <c r="BE44" s="141" t="n">
        <f aca="false">IF(AND((49-$C44+1)&gt;=1,(49-$C44+1)&lt;=60),$F44*INDEX($I$5:$BP$5,1,(49-$C44+1)),0)</f>
        <v>19232.7934642145</v>
      </c>
      <c r="BF44" s="141" t="n">
        <f aca="false">IF(AND((50-$C44+1)&gt;=1,(50-$C44+1)&lt;=60),$F44*INDEX($I$5:$BP$5,1,(50-$C44+1)),0)</f>
        <v>19232.7934642145</v>
      </c>
      <c r="BG44" s="141" t="n">
        <f aca="false">IF(AND((51-$C44+1)&gt;=1,(51-$C44+1)&lt;=60),$F44*INDEX($I$5:$BP$5,1,(51-$C44+1)),0)</f>
        <v>19232.7934642145</v>
      </c>
      <c r="BH44" s="141" t="n">
        <f aca="false">IF(AND((52-$C44+1)&gt;=1,(52-$C44+1)&lt;=60),$F44*INDEX($I$5:$BP$5,1,(52-$C44+1)),0)</f>
        <v>19232.7934642145</v>
      </c>
      <c r="BI44" s="141" t="n">
        <f aca="false">IF(AND((53-$C44+1)&gt;=1,(53-$C44+1)&lt;=60),$F44*INDEX($I$5:$BP$5,1,(53-$C44+1)),0)</f>
        <v>19232.7934642145</v>
      </c>
      <c r="BJ44" s="141" t="n">
        <f aca="false">IF(AND((54-$C44+1)&gt;=1,(54-$C44+1)&lt;=60),$F44*INDEX($I$5:$BP$5,1,(54-$C44+1)),0)</f>
        <v>19232.7934642145</v>
      </c>
      <c r="BK44" s="141" t="n">
        <f aca="false">IF(AND((55-$C44+1)&gt;=1,(55-$C44+1)&lt;=60),$F44*INDEX($I$5:$BP$5,1,(55-$C44+1)),0)</f>
        <v>19232.7934642145</v>
      </c>
      <c r="BL44" s="141" t="n">
        <f aca="false">IF(AND((56-$C44+1)&gt;=1,(56-$C44+1)&lt;=60),$F44*INDEX($I$5:$BP$5,1,(56-$C44+1)),0)</f>
        <v>19232.7934642145</v>
      </c>
      <c r="BM44" s="141" t="n">
        <f aca="false">IF(AND((57-$C44+1)&gt;=1,(57-$C44+1)&lt;=60),$F44*INDEX($I$5:$BP$5,1,(57-$C44+1)),0)</f>
        <v>19232.7934642145</v>
      </c>
      <c r="BN44" s="141" t="n">
        <f aca="false">IF(AND((58-$C44+1)&gt;=1,(58-$C44+1)&lt;=60),$F44*INDEX($I$5:$BP$5,1,(58-$C44+1)),0)</f>
        <v>19232.7934642145</v>
      </c>
      <c r="BO44" s="141" t="n">
        <f aca="false">IF(AND((59-$C44+1)&gt;=1,(59-$C44+1)&lt;=60),$F44*INDEX($I$5:$BP$5,1,(59-$C44+1)),0)</f>
        <v>19232.7934642145</v>
      </c>
      <c r="BP44" s="141" t="n">
        <f aca="false">IF(AND((60-$C44+1)&gt;=1,(60-$C44+1)&lt;=60),$F44*INDEX($I$5:$BP$5,1,(60-$C44+1)),0)</f>
        <v>19232.7934642145</v>
      </c>
    </row>
    <row r="45" customFormat="false" ht="15" hidden="false" customHeight="true" outlineLevel="0" collapsed="false">
      <c r="B45" s="107" t="n">
        <v>38</v>
      </c>
      <c r="C45" s="140" t="n">
        <f aca="false">'Forever Pre-Saver Engine'!D52</f>
        <v>38</v>
      </c>
      <c r="D45" s="109" t="n">
        <f aca="false">'Forever Pre-Saver Engine'!E52</f>
        <v>101783.830681638</v>
      </c>
      <c r="E45" s="48" t="n">
        <f aca="false">Assumptions!$F$31</f>
        <v>12</v>
      </c>
      <c r="F45" s="52" t="n">
        <f aca="false">D45*E45</f>
        <v>1221405.96817966</v>
      </c>
      <c r="G45" s="133" t="n">
        <f aca="false">SUM(I45:BP45)</f>
        <v>1201049.20204333</v>
      </c>
      <c r="I45" s="141" t="n">
        <f aca="false">IF(AND((1-$C45+1)&gt;=1,(1-$C45+1)&lt;=60),$F45*INDEX($I$5:$BP$5,1,(1-$C45+1)),0)</f>
        <v>0</v>
      </c>
      <c r="J45" s="141" t="n">
        <f aca="false">IF(AND((2-$C45+1)&gt;=1,(2-$C45+1)&lt;=60),$F45*INDEX($I$5:$BP$5,1,(2-$C45+1)),0)</f>
        <v>0</v>
      </c>
      <c r="K45" s="141" t="n">
        <f aca="false">IF(AND((3-$C45+1)&gt;=1,(3-$C45+1)&lt;=60),$F45*INDEX($I$5:$BP$5,1,(3-$C45+1)),0)</f>
        <v>0</v>
      </c>
      <c r="L45" s="141" t="n">
        <f aca="false">IF(AND((4-$C45+1)&gt;=1,(4-$C45+1)&lt;=60),$F45*INDEX($I$5:$BP$5,1,(4-$C45+1)),0)</f>
        <v>0</v>
      </c>
      <c r="M45" s="141" t="n">
        <f aca="false">IF(AND((5-$C45+1)&gt;=1,(5-$C45+1)&lt;=60),$F45*INDEX($I$5:$BP$5,1,(5-$C45+1)),0)</f>
        <v>0</v>
      </c>
      <c r="N45" s="141" t="n">
        <f aca="false">IF(AND((6-$C45+1)&gt;=1,(6-$C45+1)&lt;=60),$F45*INDEX($I$5:$BP$5,1,(6-$C45+1)),0)</f>
        <v>0</v>
      </c>
      <c r="O45" s="141" t="n">
        <f aca="false">IF(AND((7-$C45+1)&gt;=1,(7-$C45+1)&lt;=60),$F45*INDEX($I$5:$BP$5,1,(7-$C45+1)),0)</f>
        <v>0</v>
      </c>
      <c r="P45" s="141" t="n">
        <f aca="false">IF(AND((8-$C45+1)&gt;=1,(8-$C45+1)&lt;=60),$F45*INDEX($I$5:$BP$5,1,(8-$C45+1)),0)</f>
        <v>0</v>
      </c>
      <c r="Q45" s="141" t="n">
        <f aca="false">IF(AND((9-$C45+1)&gt;=1,(9-$C45+1)&lt;=60),$F45*INDEX($I$5:$BP$5,1,(9-$C45+1)),0)</f>
        <v>0</v>
      </c>
      <c r="R45" s="141" t="n">
        <f aca="false">IF(AND((10-$C45+1)&gt;=1,(10-$C45+1)&lt;=60),$F45*INDEX($I$5:$BP$5,1,(10-$C45+1)),0)</f>
        <v>0</v>
      </c>
      <c r="S45" s="141" t="n">
        <f aca="false">IF(AND((11-$C45+1)&gt;=1,(11-$C45+1)&lt;=60),$F45*INDEX($I$5:$BP$5,1,(11-$C45+1)),0)</f>
        <v>0</v>
      </c>
      <c r="T45" s="141" t="n">
        <f aca="false">IF(AND((12-$C45+1)&gt;=1,(12-$C45+1)&lt;=60),$F45*INDEX($I$5:$BP$5,1,(12-$C45+1)),0)</f>
        <v>0</v>
      </c>
      <c r="U45" s="141" t="n">
        <f aca="false">IF(AND((13-$C45+1)&gt;=1,(13-$C45+1)&lt;=60),$F45*INDEX($I$5:$BP$5,1,(13-$C45+1)),0)</f>
        <v>0</v>
      </c>
      <c r="V45" s="141" t="n">
        <f aca="false">IF(AND((14-$C45+1)&gt;=1,(14-$C45+1)&lt;=60),$F45*INDEX($I$5:$BP$5,1,(14-$C45+1)),0)</f>
        <v>0</v>
      </c>
      <c r="W45" s="141" t="n">
        <f aca="false">IF(AND((15-$C45+1)&gt;=1,(15-$C45+1)&lt;=60),$F45*INDEX($I$5:$BP$5,1,(15-$C45+1)),0)</f>
        <v>0</v>
      </c>
      <c r="X45" s="141" t="n">
        <f aca="false">IF(AND((16-$C45+1)&gt;=1,(16-$C45+1)&lt;=60),$F45*INDEX($I$5:$BP$5,1,(16-$C45+1)),0)</f>
        <v>0</v>
      </c>
      <c r="Y45" s="141" t="n">
        <f aca="false">IF(AND((17-$C45+1)&gt;=1,(17-$C45+1)&lt;=60),$F45*INDEX($I$5:$BP$5,1,(17-$C45+1)),0)</f>
        <v>0</v>
      </c>
      <c r="Z45" s="141" t="n">
        <f aca="false">IF(AND((18-$C45+1)&gt;=1,(18-$C45+1)&lt;=60),$F45*INDEX($I$5:$BP$5,1,(18-$C45+1)),0)</f>
        <v>0</v>
      </c>
      <c r="AA45" s="141" t="n">
        <f aca="false">IF(AND((19-$C45+1)&gt;=1,(19-$C45+1)&lt;=60),$F45*INDEX($I$5:$BP$5,1,(19-$C45+1)),0)</f>
        <v>0</v>
      </c>
      <c r="AB45" s="141" t="n">
        <f aca="false">IF(AND((20-$C45+1)&gt;=1,(20-$C45+1)&lt;=60),$F45*INDEX($I$5:$BP$5,1,(20-$C45+1)),0)</f>
        <v>0</v>
      </c>
      <c r="AC45" s="141" t="n">
        <f aca="false">IF(AND((21-$C45+1)&gt;=1,(21-$C45+1)&lt;=60),$F45*INDEX($I$5:$BP$5,1,(21-$C45+1)),0)</f>
        <v>0</v>
      </c>
      <c r="AD45" s="141" t="n">
        <f aca="false">IF(AND((22-$C45+1)&gt;=1,(22-$C45+1)&lt;=60),$F45*INDEX($I$5:$BP$5,1,(22-$C45+1)),0)</f>
        <v>0</v>
      </c>
      <c r="AE45" s="141" t="n">
        <f aca="false">IF(AND((23-$C45+1)&gt;=1,(23-$C45+1)&lt;=60),$F45*INDEX($I$5:$BP$5,1,(23-$C45+1)),0)</f>
        <v>0</v>
      </c>
      <c r="AF45" s="141" t="n">
        <f aca="false">IF(AND((24-$C45+1)&gt;=1,(24-$C45+1)&lt;=60),$F45*INDEX($I$5:$BP$5,1,(24-$C45+1)),0)</f>
        <v>0</v>
      </c>
      <c r="AG45" s="141" t="n">
        <f aca="false">IF(AND((25-$C45+1)&gt;=1,(25-$C45+1)&lt;=60),$F45*INDEX($I$5:$BP$5,1,(25-$C45+1)),0)</f>
        <v>0</v>
      </c>
      <c r="AH45" s="141" t="n">
        <f aca="false">IF(AND((26-$C45+1)&gt;=1,(26-$C45+1)&lt;=60),$F45*INDEX($I$5:$BP$5,1,(26-$C45+1)),0)</f>
        <v>0</v>
      </c>
      <c r="AI45" s="141" t="n">
        <f aca="false">IF(AND((27-$C45+1)&gt;=1,(27-$C45+1)&lt;=60),$F45*INDEX($I$5:$BP$5,1,(27-$C45+1)),0)</f>
        <v>0</v>
      </c>
      <c r="AJ45" s="141" t="n">
        <f aca="false">IF(AND((28-$C45+1)&gt;=1,(28-$C45+1)&lt;=60),$F45*INDEX($I$5:$BP$5,1,(28-$C45+1)),0)</f>
        <v>0</v>
      </c>
      <c r="AK45" s="141" t="n">
        <f aca="false">IF(AND((29-$C45+1)&gt;=1,(29-$C45+1)&lt;=60),$F45*INDEX($I$5:$BP$5,1,(29-$C45+1)),0)</f>
        <v>0</v>
      </c>
      <c r="AL45" s="141" t="n">
        <f aca="false">IF(AND((30-$C45+1)&gt;=1,(30-$C45+1)&lt;=60),$F45*INDEX($I$5:$BP$5,1,(30-$C45+1)),0)</f>
        <v>0</v>
      </c>
      <c r="AM45" s="141" t="n">
        <f aca="false">IF(AND((31-$C45+1)&gt;=1,(31-$C45+1)&lt;=60),$F45*INDEX($I$5:$BP$5,1,(31-$C45+1)),0)</f>
        <v>0</v>
      </c>
      <c r="AN45" s="141" t="n">
        <f aca="false">IF(AND((32-$C45+1)&gt;=1,(32-$C45+1)&lt;=60),$F45*INDEX($I$5:$BP$5,1,(32-$C45+1)),0)</f>
        <v>0</v>
      </c>
      <c r="AO45" s="141" t="n">
        <f aca="false">IF(AND((33-$C45+1)&gt;=1,(33-$C45+1)&lt;=60),$F45*INDEX($I$5:$BP$5,1,(33-$C45+1)),0)</f>
        <v>0</v>
      </c>
      <c r="AP45" s="141" t="n">
        <f aca="false">IF(AND((34-$C45+1)&gt;=1,(34-$C45+1)&lt;=60),$F45*INDEX($I$5:$BP$5,1,(34-$C45+1)),0)</f>
        <v>0</v>
      </c>
      <c r="AQ45" s="141" t="n">
        <f aca="false">IF(AND((35-$C45+1)&gt;=1,(35-$C45+1)&lt;=60),$F45*INDEX($I$5:$BP$5,1,(35-$C45+1)),0)</f>
        <v>0</v>
      </c>
      <c r="AR45" s="141" t="n">
        <f aca="false">IF(AND((36-$C45+1)&gt;=1,(36-$C45+1)&lt;=60),$F45*INDEX($I$5:$BP$5,1,(36-$C45+1)),0)</f>
        <v>0</v>
      </c>
      <c r="AS45" s="141" t="n">
        <f aca="false">IF(AND((37-$C45+1)&gt;=1,(37-$C45+1)&lt;=60),$F45*INDEX($I$5:$BP$5,1,(37-$C45+1)),0)</f>
        <v>0</v>
      </c>
      <c r="AT45" s="141" t="n">
        <f aca="false">IF(AND((38-$C45+1)&gt;=1,(38-$C45+1)&lt;=60),$F45*INDEX($I$5:$BP$5,1,(38-$C45+1)),0)</f>
        <v>122140.596817966</v>
      </c>
      <c r="AU45" s="141" t="n">
        <f aca="false">IF(AND((39-$C45+1)&gt;=1,(39-$C45+1)&lt;=60),$F45*INDEX($I$5:$BP$5,1,(39-$C45+1)),0)</f>
        <v>122140.596817966</v>
      </c>
      <c r="AV45" s="141" t="n">
        <f aca="false">IF(AND((40-$C45+1)&gt;=1,(40-$C45+1)&lt;=60),$F45*INDEX($I$5:$BP$5,1,(40-$C45+1)),0)</f>
        <v>122140.596817966</v>
      </c>
      <c r="AW45" s="141" t="n">
        <f aca="false">IF(AND((41-$C45+1)&gt;=1,(41-$C45+1)&lt;=60),$F45*INDEX($I$5:$BP$5,1,(41-$C45+1)),0)</f>
        <v>101783.830681638</v>
      </c>
      <c r="AX45" s="141" t="n">
        <f aca="false">IF(AND((42-$C45+1)&gt;=1,(42-$C45+1)&lt;=60),$F45*INDEX($I$5:$BP$5,1,(42-$C45+1)),0)</f>
        <v>101783.830681638</v>
      </c>
      <c r="AY45" s="141" t="n">
        <f aca="false">IF(AND((43-$C45+1)&gt;=1,(43-$C45+1)&lt;=60),$F45*INDEX($I$5:$BP$5,1,(43-$C45+1)),0)</f>
        <v>101783.830681638</v>
      </c>
      <c r="AZ45" s="141" t="n">
        <f aca="false">IF(AND((44-$C45+1)&gt;=1,(44-$C45+1)&lt;=60),$F45*INDEX($I$5:$BP$5,1,(44-$C45+1)),0)</f>
        <v>50891.9153408192</v>
      </c>
      <c r="BA45" s="141" t="n">
        <f aca="false">IF(AND((45-$C45+1)&gt;=1,(45-$C45+1)&lt;=60),$F45*INDEX($I$5:$BP$5,1,(45-$C45+1)),0)</f>
        <v>50891.9153408192</v>
      </c>
      <c r="BB45" s="141" t="n">
        <f aca="false">IF(AND((46-$C45+1)&gt;=1,(46-$C45+1)&lt;=60),$F45*INDEX($I$5:$BP$5,1,(46-$C45+1)),0)</f>
        <v>50891.9153408192</v>
      </c>
      <c r="BC45" s="141" t="n">
        <f aca="false">IF(AND((47-$C45+1)&gt;=1,(47-$C45+1)&lt;=60),$F45*INDEX($I$5:$BP$5,1,(47-$C45+1)),0)</f>
        <v>50891.9153408192</v>
      </c>
      <c r="BD45" s="141" t="n">
        <f aca="false">IF(AND((48-$C45+1)&gt;=1,(48-$C45+1)&lt;=60),$F45*INDEX($I$5:$BP$5,1,(48-$C45+1)),0)</f>
        <v>50891.9153408192</v>
      </c>
      <c r="BE45" s="141" t="n">
        <f aca="false">IF(AND((49-$C45+1)&gt;=1,(49-$C45+1)&lt;=60),$F45*INDEX($I$5:$BP$5,1,(49-$C45+1)),0)</f>
        <v>50891.9153408192</v>
      </c>
      <c r="BF45" s="141" t="n">
        <f aca="false">IF(AND((50-$C45+1)&gt;=1,(50-$C45+1)&lt;=60),$F45*INDEX($I$5:$BP$5,1,(50-$C45+1)),0)</f>
        <v>20356.7661363277</v>
      </c>
      <c r="BG45" s="141" t="n">
        <f aca="false">IF(AND((51-$C45+1)&gt;=1,(51-$C45+1)&lt;=60),$F45*INDEX($I$5:$BP$5,1,(51-$C45+1)),0)</f>
        <v>20356.7661363277</v>
      </c>
      <c r="BH45" s="141" t="n">
        <f aca="false">IF(AND((52-$C45+1)&gt;=1,(52-$C45+1)&lt;=60),$F45*INDEX($I$5:$BP$5,1,(52-$C45+1)),0)</f>
        <v>20356.7661363277</v>
      </c>
      <c r="BI45" s="141" t="n">
        <f aca="false">IF(AND((53-$C45+1)&gt;=1,(53-$C45+1)&lt;=60),$F45*INDEX($I$5:$BP$5,1,(53-$C45+1)),0)</f>
        <v>20356.7661363277</v>
      </c>
      <c r="BJ45" s="141" t="n">
        <f aca="false">IF(AND((54-$C45+1)&gt;=1,(54-$C45+1)&lt;=60),$F45*INDEX($I$5:$BP$5,1,(54-$C45+1)),0)</f>
        <v>20356.7661363277</v>
      </c>
      <c r="BK45" s="141" t="n">
        <f aca="false">IF(AND((55-$C45+1)&gt;=1,(55-$C45+1)&lt;=60),$F45*INDEX($I$5:$BP$5,1,(55-$C45+1)),0)</f>
        <v>20356.7661363277</v>
      </c>
      <c r="BL45" s="141" t="n">
        <f aca="false">IF(AND((56-$C45+1)&gt;=1,(56-$C45+1)&lt;=60),$F45*INDEX($I$5:$BP$5,1,(56-$C45+1)),0)</f>
        <v>20356.7661363277</v>
      </c>
      <c r="BM45" s="141" t="n">
        <f aca="false">IF(AND((57-$C45+1)&gt;=1,(57-$C45+1)&lt;=60),$F45*INDEX($I$5:$BP$5,1,(57-$C45+1)),0)</f>
        <v>20356.7661363277</v>
      </c>
      <c r="BN45" s="141" t="n">
        <f aca="false">IF(AND((58-$C45+1)&gt;=1,(58-$C45+1)&lt;=60),$F45*INDEX($I$5:$BP$5,1,(58-$C45+1)),0)</f>
        <v>20356.7661363277</v>
      </c>
      <c r="BO45" s="141" t="n">
        <f aca="false">IF(AND((59-$C45+1)&gt;=1,(59-$C45+1)&lt;=60),$F45*INDEX($I$5:$BP$5,1,(59-$C45+1)),0)</f>
        <v>20356.7661363277</v>
      </c>
      <c r="BP45" s="141" t="n">
        <f aca="false">IF(AND((60-$C45+1)&gt;=1,(60-$C45+1)&lt;=60),$F45*INDEX($I$5:$BP$5,1,(60-$C45+1)),0)</f>
        <v>20356.7661363277</v>
      </c>
    </row>
    <row r="46" customFormat="false" ht="15" hidden="false" customHeight="true" outlineLevel="0" collapsed="false">
      <c r="B46" s="107" t="n">
        <v>39</v>
      </c>
      <c r="C46" s="140" t="n">
        <f aca="false">'Forever Pre-Saver Engine'!D53</f>
        <v>39</v>
      </c>
      <c r="D46" s="109" t="n">
        <f aca="false">'Forever Pre-Saver Engine'!E53</f>
        <v>107549.010822737</v>
      </c>
      <c r="E46" s="48" t="n">
        <f aca="false">Assumptions!$F$31</f>
        <v>12</v>
      </c>
      <c r="F46" s="52" t="n">
        <f aca="false">D46*E46</f>
        <v>1290588.12987285</v>
      </c>
      <c r="G46" s="133" t="n">
        <f aca="false">SUM(I46:BP46)</f>
        <v>1247568.52554375</v>
      </c>
      <c r="I46" s="141" t="n">
        <f aca="false">IF(AND((1-$C46+1)&gt;=1,(1-$C46+1)&lt;=60),$F46*INDEX($I$5:$BP$5,1,(1-$C46+1)),0)</f>
        <v>0</v>
      </c>
      <c r="J46" s="141" t="n">
        <f aca="false">IF(AND((2-$C46+1)&gt;=1,(2-$C46+1)&lt;=60),$F46*INDEX($I$5:$BP$5,1,(2-$C46+1)),0)</f>
        <v>0</v>
      </c>
      <c r="K46" s="141" t="n">
        <f aca="false">IF(AND((3-$C46+1)&gt;=1,(3-$C46+1)&lt;=60),$F46*INDEX($I$5:$BP$5,1,(3-$C46+1)),0)</f>
        <v>0</v>
      </c>
      <c r="L46" s="141" t="n">
        <f aca="false">IF(AND((4-$C46+1)&gt;=1,(4-$C46+1)&lt;=60),$F46*INDEX($I$5:$BP$5,1,(4-$C46+1)),0)</f>
        <v>0</v>
      </c>
      <c r="M46" s="141" t="n">
        <f aca="false">IF(AND((5-$C46+1)&gt;=1,(5-$C46+1)&lt;=60),$F46*INDEX($I$5:$BP$5,1,(5-$C46+1)),0)</f>
        <v>0</v>
      </c>
      <c r="N46" s="141" t="n">
        <f aca="false">IF(AND((6-$C46+1)&gt;=1,(6-$C46+1)&lt;=60),$F46*INDEX($I$5:$BP$5,1,(6-$C46+1)),0)</f>
        <v>0</v>
      </c>
      <c r="O46" s="141" t="n">
        <f aca="false">IF(AND((7-$C46+1)&gt;=1,(7-$C46+1)&lt;=60),$F46*INDEX($I$5:$BP$5,1,(7-$C46+1)),0)</f>
        <v>0</v>
      </c>
      <c r="P46" s="141" t="n">
        <f aca="false">IF(AND((8-$C46+1)&gt;=1,(8-$C46+1)&lt;=60),$F46*INDEX($I$5:$BP$5,1,(8-$C46+1)),0)</f>
        <v>0</v>
      </c>
      <c r="Q46" s="141" t="n">
        <f aca="false">IF(AND((9-$C46+1)&gt;=1,(9-$C46+1)&lt;=60),$F46*INDEX($I$5:$BP$5,1,(9-$C46+1)),0)</f>
        <v>0</v>
      </c>
      <c r="R46" s="141" t="n">
        <f aca="false">IF(AND((10-$C46+1)&gt;=1,(10-$C46+1)&lt;=60),$F46*INDEX($I$5:$BP$5,1,(10-$C46+1)),0)</f>
        <v>0</v>
      </c>
      <c r="S46" s="141" t="n">
        <f aca="false">IF(AND((11-$C46+1)&gt;=1,(11-$C46+1)&lt;=60),$F46*INDEX($I$5:$BP$5,1,(11-$C46+1)),0)</f>
        <v>0</v>
      </c>
      <c r="T46" s="141" t="n">
        <f aca="false">IF(AND((12-$C46+1)&gt;=1,(12-$C46+1)&lt;=60),$F46*INDEX($I$5:$BP$5,1,(12-$C46+1)),0)</f>
        <v>0</v>
      </c>
      <c r="U46" s="141" t="n">
        <f aca="false">IF(AND((13-$C46+1)&gt;=1,(13-$C46+1)&lt;=60),$F46*INDEX($I$5:$BP$5,1,(13-$C46+1)),0)</f>
        <v>0</v>
      </c>
      <c r="V46" s="141" t="n">
        <f aca="false">IF(AND((14-$C46+1)&gt;=1,(14-$C46+1)&lt;=60),$F46*INDEX($I$5:$BP$5,1,(14-$C46+1)),0)</f>
        <v>0</v>
      </c>
      <c r="W46" s="141" t="n">
        <f aca="false">IF(AND((15-$C46+1)&gt;=1,(15-$C46+1)&lt;=60),$F46*INDEX($I$5:$BP$5,1,(15-$C46+1)),0)</f>
        <v>0</v>
      </c>
      <c r="X46" s="141" t="n">
        <f aca="false">IF(AND((16-$C46+1)&gt;=1,(16-$C46+1)&lt;=60),$F46*INDEX($I$5:$BP$5,1,(16-$C46+1)),0)</f>
        <v>0</v>
      </c>
      <c r="Y46" s="141" t="n">
        <f aca="false">IF(AND((17-$C46+1)&gt;=1,(17-$C46+1)&lt;=60),$F46*INDEX($I$5:$BP$5,1,(17-$C46+1)),0)</f>
        <v>0</v>
      </c>
      <c r="Z46" s="141" t="n">
        <f aca="false">IF(AND((18-$C46+1)&gt;=1,(18-$C46+1)&lt;=60),$F46*INDEX($I$5:$BP$5,1,(18-$C46+1)),0)</f>
        <v>0</v>
      </c>
      <c r="AA46" s="141" t="n">
        <f aca="false">IF(AND((19-$C46+1)&gt;=1,(19-$C46+1)&lt;=60),$F46*INDEX($I$5:$BP$5,1,(19-$C46+1)),0)</f>
        <v>0</v>
      </c>
      <c r="AB46" s="141" t="n">
        <f aca="false">IF(AND((20-$C46+1)&gt;=1,(20-$C46+1)&lt;=60),$F46*INDEX($I$5:$BP$5,1,(20-$C46+1)),0)</f>
        <v>0</v>
      </c>
      <c r="AC46" s="141" t="n">
        <f aca="false">IF(AND((21-$C46+1)&gt;=1,(21-$C46+1)&lt;=60),$F46*INDEX($I$5:$BP$5,1,(21-$C46+1)),0)</f>
        <v>0</v>
      </c>
      <c r="AD46" s="141" t="n">
        <f aca="false">IF(AND((22-$C46+1)&gt;=1,(22-$C46+1)&lt;=60),$F46*INDEX($I$5:$BP$5,1,(22-$C46+1)),0)</f>
        <v>0</v>
      </c>
      <c r="AE46" s="141" t="n">
        <f aca="false">IF(AND((23-$C46+1)&gt;=1,(23-$C46+1)&lt;=60),$F46*INDEX($I$5:$BP$5,1,(23-$C46+1)),0)</f>
        <v>0</v>
      </c>
      <c r="AF46" s="141" t="n">
        <f aca="false">IF(AND((24-$C46+1)&gt;=1,(24-$C46+1)&lt;=60),$F46*INDEX($I$5:$BP$5,1,(24-$C46+1)),0)</f>
        <v>0</v>
      </c>
      <c r="AG46" s="141" t="n">
        <f aca="false">IF(AND((25-$C46+1)&gt;=1,(25-$C46+1)&lt;=60),$F46*INDEX($I$5:$BP$5,1,(25-$C46+1)),0)</f>
        <v>0</v>
      </c>
      <c r="AH46" s="141" t="n">
        <f aca="false">IF(AND((26-$C46+1)&gt;=1,(26-$C46+1)&lt;=60),$F46*INDEX($I$5:$BP$5,1,(26-$C46+1)),0)</f>
        <v>0</v>
      </c>
      <c r="AI46" s="141" t="n">
        <f aca="false">IF(AND((27-$C46+1)&gt;=1,(27-$C46+1)&lt;=60),$F46*INDEX($I$5:$BP$5,1,(27-$C46+1)),0)</f>
        <v>0</v>
      </c>
      <c r="AJ46" s="141" t="n">
        <f aca="false">IF(AND((28-$C46+1)&gt;=1,(28-$C46+1)&lt;=60),$F46*INDEX($I$5:$BP$5,1,(28-$C46+1)),0)</f>
        <v>0</v>
      </c>
      <c r="AK46" s="141" t="n">
        <f aca="false">IF(AND((29-$C46+1)&gt;=1,(29-$C46+1)&lt;=60),$F46*INDEX($I$5:$BP$5,1,(29-$C46+1)),0)</f>
        <v>0</v>
      </c>
      <c r="AL46" s="141" t="n">
        <f aca="false">IF(AND((30-$C46+1)&gt;=1,(30-$C46+1)&lt;=60),$F46*INDEX($I$5:$BP$5,1,(30-$C46+1)),0)</f>
        <v>0</v>
      </c>
      <c r="AM46" s="141" t="n">
        <f aca="false">IF(AND((31-$C46+1)&gt;=1,(31-$C46+1)&lt;=60),$F46*INDEX($I$5:$BP$5,1,(31-$C46+1)),0)</f>
        <v>0</v>
      </c>
      <c r="AN46" s="141" t="n">
        <f aca="false">IF(AND((32-$C46+1)&gt;=1,(32-$C46+1)&lt;=60),$F46*INDEX($I$5:$BP$5,1,(32-$C46+1)),0)</f>
        <v>0</v>
      </c>
      <c r="AO46" s="141" t="n">
        <f aca="false">IF(AND((33-$C46+1)&gt;=1,(33-$C46+1)&lt;=60),$F46*INDEX($I$5:$BP$5,1,(33-$C46+1)),0)</f>
        <v>0</v>
      </c>
      <c r="AP46" s="141" t="n">
        <f aca="false">IF(AND((34-$C46+1)&gt;=1,(34-$C46+1)&lt;=60),$F46*INDEX($I$5:$BP$5,1,(34-$C46+1)),0)</f>
        <v>0</v>
      </c>
      <c r="AQ46" s="141" t="n">
        <f aca="false">IF(AND((35-$C46+1)&gt;=1,(35-$C46+1)&lt;=60),$F46*INDEX($I$5:$BP$5,1,(35-$C46+1)),0)</f>
        <v>0</v>
      </c>
      <c r="AR46" s="141" t="n">
        <f aca="false">IF(AND((36-$C46+1)&gt;=1,(36-$C46+1)&lt;=60),$F46*INDEX($I$5:$BP$5,1,(36-$C46+1)),0)</f>
        <v>0</v>
      </c>
      <c r="AS46" s="141" t="n">
        <f aca="false">IF(AND((37-$C46+1)&gt;=1,(37-$C46+1)&lt;=60),$F46*INDEX($I$5:$BP$5,1,(37-$C46+1)),0)</f>
        <v>0</v>
      </c>
      <c r="AT46" s="141" t="n">
        <f aca="false">IF(AND((38-$C46+1)&gt;=1,(38-$C46+1)&lt;=60),$F46*INDEX($I$5:$BP$5,1,(38-$C46+1)),0)</f>
        <v>0</v>
      </c>
      <c r="AU46" s="141" t="n">
        <f aca="false">IF(AND((39-$C46+1)&gt;=1,(39-$C46+1)&lt;=60),$F46*INDEX($I$5:$BP$5,1,(39-$C46+1)),0)</f>
        <v>129058.812987285</v>
      </c>
      <c r="AV46" s="141" t="n">
        <f aca="false">IF(AND((40-$C46+1)&gt;=1,(40-$C46+1)&lt;=60),$F46*INDEX($I$5:$BP$5,1,(40-$C46+1)),0)</f>
        <v>129058.812987285</v>
      </c>
      <c r="AW46" s="141" t="n">
        <f aca="false">IF(AND((41-$C46+1)&gt;=1,(41-$C46+1)&lt;=60),$F46*INDEX($I$5:$BP$5,1,(41-$C46+1)),0)</f>
        <v>129058.812987285</v>
      </c>
      <c r="AX46" s="141" t="n">
        <f aca="false">IF(AND((42-$C46+1)&gt;=1,(42-$C46+1)&lt;=60),$F46*INDEX($I$5:$BP$5,1,(42-$C46+1)),0)</f>
        <v>107549.010822737</v>
      </c>
      <c r="AY46" s="141" t="n">
        <f aca="false">IF(AND((43-$C46+1)&gt;=1,(43-$C46+1)&lt;=60),$F46*INDEX($I$5:$BP$5,1,(43-$C46+1)),0)</f>
        <v>107549.010822737</v>
      </c>
      <c r="AZ46" s="141" t="n">
        <f aca="false">IF(AND((44-$C46+1)&gt;=1,(44-$C46+1)&lt;=60),$F46*INDEX($I$5:$BP$5,1,(44-$C46+1)),0)</f>
        <v>107549.010822737</v>
      </c>
      <c r="BA46" s="141" t="n">
        <f aca="false">IF(AND((45-$C46+1)&gt;=1,(45-$C46+1)&lt;=60),$F46*INDEX($I$5:$BP$5,1,(45-$C46+1)),0)</f>
        <v>53774.5054113686</v>
      </c>
      <c r="BB46" s="141" t="n">
        <f aca="false">IF(AND((46-$C46+1)&gt;=1,(46-$C46+1)&lt;=60),$F46*INDEX($I$5:$BP$5,1,(46-$C46+1)),0)</f>
        <v>53774.5054113686</v>
      </c>
      <c r="BC46" s="141" t="n">
        <f aca="false">IF(AND((47-$C46+1)&gt;=1,(47-$C46+1)&lt;=60),$F46*INDEX($I$5:$BP$5,1,(47-$C46+1)),0)</f>
        <v>53774.5054113686</v>
      </c>
      <c r="BD46" s="141" t="n">
        <f aca="false">IF(AND((48-$C46+1)&gt;=1,(48-$C46+1)&lt;=60),$F46*INDEX($I$5:$BP$5,1,(48-$C46+1)),0)</f>
        <v>53774.5054113686</v>
      </c>
      <c r="BE46" s="141" t="n">
        <f aca="false">IF(AND((49-$C46+1)&gt;=1,(49-$C46+1)&lt;=60),$F46*INDEX($I$5:$BP$5,1,(49-$C46+1)),0)</f>
        <v>53774.5054113686</v>
      </c>
      <c r="BF46" s="141" t="n">
        <f aca="false">IF(AND((50-$C46+1)&gt;=1,(50-$C46+1)&lt;=60),$F46*INDEX($I$5:$BP$5,1,(50-$C46+1)),0)</f>
        <v>53774.5054113686</v>
      </c>
      <c r="BG46" s="141" t="n">
        <f aca="false">IF(AND((51-$C46+1)&gt;=1,(51-$C46+1)&lt;=60),$F46*INDEX($I$5:$BP$5,1,(51-$C46+1)),0)</f>
        <v>21509.8021645474</v>
      </c>
      <c r="BH46" s="141" t="n">
        <f aca="false">IF(AND((52-$C46+1)&gt;=1,(52-$C46+1)&lt;=60),$F46*INDEX($I$5:$BP$5,1,(52-$C46+1)),0)</f>
        <v>21509.8021645474</v>
      </c>
      <c r="BI46" s="141" t="n">
        <f aca="false">IF(AND((53-$C46+1)&gt;=1,(53-$C46+1)&lt;=60),$F46*INDEX($I$5:$BP$5,1,(53-$C46+1)),0)</f>
        <v>21509.8021645474</v>
      </c>
      <c r="BJ46" s="141" t="n">
        <f aca="false">IF(AND((54-$C46+1)&gt;=1,(54-$C46+1)&lt;=60),$F46*INDEX($I$5:$BP$5,1,(54-$C46+1)),0)</f>
        <v>21509.8021645474</v>
      </c>
      <c r="BK46" s="141" t="n">
        <f aca="false">IF(AND((55-$C46+1)&gt;=1,(55-$C46+1)&lt;=60),$F46*INDEX($I$5:$BP$5,1,(55-$C46+1)),0)</f>
        <v>21509.8021645474</v>
      </c>
      <c r="BL46" s="141" t="n">
        <f aca="false">IF(AND((56-$C46+1)&gt;=1,(56-$C46+1)&lt;=60),$F46*INDEX($I$5:$BP$5,1,(56-$C46+1)),0)</f>
        <v>21509.8021645474</v>
      </c>
      <c r="BM46" s="141" t="n">
        <f aca="false">IF(AND((57-$C46+1)&gt;=1,(57-$C46+1)&lt;=60),$F46*INDEX($I$5:$BP$5,1,(57-$C46+1)),0)</f>
        <v>21509.8021645474</v>
      </c>
      <c r="BN46" s="141" t="n">
        <f aca="false">IF(AND((58-$C46+1)&gt;=1,(58-$C46+1)&lt;=60),$F46*INDEX($I$5:$BP$5,1,(58-$C46+1)),0)</f>
        <v>21509.8021645474</v>
      </c>
      <c r="BO46" s="141" t="n">
        <f aca="false">IF(AND((59-$C46+1)&gt;=1,(59-$C46+1)&lt;=60),$F46*INDEX($I$5:$BP$5,1,(59-$C46+1)),0)</f>
        <v>21509.8021645474</v>
      </c>
      <c r="BP46" s="141" t="n">
        <f aca="false">IF(AND((60-$C46+1)&gt;=1,(60-$C46+1)&lt;=60),$F46*INDEX($I$5:$BP$5,1,(60-$C46+1)),0)</f>
        <v>21509.8021645474</v>
      </c>
    </row>
    <row r="47" customFormat="false" ht="15" hidden="false" customHeight="true" outlineLevel="0" collapsed="false">
      <c r="B47" s="107" t="n">
        <v>40</v>
      </c>
      <c r="C47" s="140" t="n">
        <f aca="false">'Forever Pre-Saver Engine'!D54</f>
        <v>40</v>
      </c>
      <c r="D47" s="109" t="n">
        <f aca="false">'Forever Pre-Saver Engine'!E54</f>
        <v>113459.386647052</v>
      </c>
      <c r="E47" s="48" t="n">
        <f aca="false">Assumptions!$F$31</f>
        <v>12</v>
      </c>
      <c r="F47" s="52" t="n">
        <f aca="false">D47*E47</f>
        <v>1361512.63976462</v>
      </c>
      <c r="G47" s="133" t="n">
        <f aca="false">SUM(I47:BP47)</f>
        <v>1293437.00777639</v>
      </c>
      <c r="I47" s="141" t="n">
        <f aca="false">IF(AND((1-$C47+1)&gt;=1,(1-$C47+1)&lt;=60),$F47*INDEX($I$5:$BP$5,1,(1-$C47+1)),0)</f>
        <v>0</v>
      </c>
      <c r="J47" s="141" t="n">
        <f aca="false">IF(AND((2-$C47+1)&gt;=1,(2-$C47+1)&lt;=60),$F47*INDEX($I$5:$BP$5,1,(2-$C47+1)),0)</f>
        <v>0</v>
      </c>
      <c r="K47" s="141" t="n">
        <f aca="false">IF(AND((3-$C47+1)&gt;=1,(3-$C47+1)&lt;=60),$F47*INDEX($I$5:$BP$5,1,(3-$C47+1)),0)</f>
        <v>0</v>
      </c>
      <c r="L47" s="141" t="n">
        <f aca="false">IF(AND((4-$C47+1)&gt;=1,(4-$C47+1)&lt;=60),$F47*INDEX($I$5:$BP$5,1,(4-$C47+1)),0)</f>
        <v>0</v>
      </c>
      <c r="M47" s="141" t="n">
        <f aca="false">IF(AND((5-$C47+1)&gt;=1,(5-$C47+1)&lt;=60),$F47*INDEX($I$5:$BP$5,1,(5-$C47+1)),0)</f>
        <v>0</v>
      </c>
      <c r="N47" s="141" t="n">
        <f aca="false">IF(AND((6-$C47+1)&gt;=1,(6-$C47+1)&lt;=60),$F47*INDEX($I$5:$BP$5,1,(6-$C47+1)),0)</f>
        <v>0</v>
      </c>
      <c r="O47" s="141" t="n">
        <f aca="false">IF(AND((7-$C47+1)&gt;=1,(7-$C47+1)&lt;=60),$F47*INDEX($I$5:$BP$5,1,(7-$C47+1)),0)</f>
        <v>0</v>
      </c>
      <c r="P47" s="141" t="n">
        <f aca="false">IF(AND((8-$C47+1)&gt;=1,(8-$C47+1)&lt;=60),$F47*INDEX($I$5:$BP$5,1,(8-$C47+1)),0)</f>
        <v>0</v>
      </c>
      <c r="Q47" s="141" t="n">
        <f aca="false">IF(AND((9-$C47+1)&gt;=1,(9-$C47+1)&lt;=60),$F47*INDEX($I$5:$BP$5,1,(9-$C47+1)),0)</f>
        <v>0</v>
      </c>
      <c r="R47" s="141" t="n">
        <f aca="false">IF(AND((10-$C47+1)&gt;=1,(10-$C47+1)&lt;=60),$F47*INDEX($I$5:$BP$5,1,(10-$C47+1)),0)</f>
        <v>0</v>
      </c>
      <c r="S47" s="141" t="n">
        <f aca="false">IF(AND((11-$C47+1)&gt;=1,(11-$C47+1)&lt;=60),$F47*INDEX($I$5:$BP$5,1,(11-$C47+1)),0)</f>
        <v>0</v>
      </c>
      <c r="T47" s="141" t="n">
        <f aca="false">IF(AND((12-$C47+1)&gt;=1,(12-$C47+1)&lt;=60),$F47*INDEX($I$5:$BP$5,1,(12-$C47+1)),0)</f>
        <v>0</v>
      </c>
      <c r="U47" s="141" t="n">
        <f aca="false">IF(AND((13-$C47+1)&gt;=1,(13-$C47+1)&lt;=60),$F47*INDEX($I$5:$BP$5,1,(13-$C47+1)),0)</f>
        <v>0</v>
      </c>
      <c r="V47" s="141" t="n">
        <f aca="false">IF(AND((14-$C47+1)&gt;=1,(14-$C47+1)&lt;=60),$F47*INDEX($I$5:$BP$5,1,(14-$C47+1)),0)</f>
        <v>0</v>
      </c>
      <c r="W47" s="141" t="n">
        <f aca="false">IF(AND((15-$C47+1)&gt;=1,(15-$C47+1)&lt;=60),$F47*INDEX($I$5:$BP$5,1,(15-$C47+1)),0)</f>
        <v>0</v>
      </c>
      <c r="X47" s="141" t="n">
        <f aca="false">IF(AND((16-$C47+1)&gt;=1,(16-$C47+1)&lt;=60),$F47*INDEX($I$5:$BP$5,1,(16-$C47+1)),0)</f>
        <v>0</v>
      </c>
      <c r="Y47" s="141" t="n">
        <f aca="false">IF(AND((17-$C47+1)&gt;=1,(17-$C47+1)&lt;=60),$F47*INDEX($I$5:$BP$5,1,(17-$C47+1)),0)</f>
        <v>0</v>
      </c>
      <c r="Z47" s="141" t="n">
        <f aca="false">IF(AND((18-$C47+1)&gt;=1,(18-$C47+1)&lt;=60),$F47*INDEX($I$5:$BP$5,1,(18-$C47+1)),0)</f>
        <v>0</v>
      </c>
      <c r="AA47" s="141" t="n">
        <f aca="false">IF(AND((19-$C47+1)&gt;=1,(19-$C47+1)&lt;=60),$F47*INDEX($I$5:$BP$5,1,(19-$C47+1)),0)</f>
        <v>0</v>
      </c>
      <c r="AB47" s="141" t="n">
        <f aca="false">IF(AND((20-$C47+1)&gt;=1,(20-$C47+1)&lt;=60),$F47*INDEX($I$5:$BP$5,1,(20-$C47+1)),0)</f>
        <v>0</v>
      </c>
      <c r="AC47" s="141" t="n">
        <f aca="false">IF(AND((21-$C47+1)&gt;=1,(21-$C47+1)&lt;=60),$F47*INDEX($I$5:$BP$5,1,(21-$C47+1)),0)</f>
        <v>0</v>
      </c>
      <c r="AD47" s="141" t="n">
        <f aca="false">IF(AND((22-$C47+1)&gt;=1,(22-$C47+1)&lt;=60),$F47*INDEX($I$5:$BP$5,1,(22-$C47+1)),0)</f>
        <v>0</v>
      </c>
      <c r="AE47" s="141" t="n">
        <f aca="false">IF(AND((23-$C47+1)&gt;=1,(23-$C47+1)&lt;=60),$F47*INDEX($I$5:$BP$5,1,(23-$C47+1)),0)</f>
        <v>0</v>
      </c>
      <c r="AF47" s="141" t="n">
        <f aca="false">IF(AND((24-$C47+1)&gt;=1,(24-$C47+1)&lt;=60),$F47*INDEX($I$5:$BP$5,1,(24-$C47+1)),0)</f>
        <v>0</v>
      </c>
      <c r="AG47" s="141" t="n">
        <f aca="false">IF(AND((25-$C47+1)&gt;=1,(25-$C47+1)&lt;=60),$F47*INDEX($I$5:$BP$5,1,(25-$C47+1)),0)</f>
        <v>0</v>
      </c>
      <c r="AH47" s="141" t="n">
        <f aca="false">IF(AND((26-$C47+1)&gt;=1,(26-$C47+1)&lt;=60),$F47*INDEX($I$5:$BP$5,1,(26-$C47+1)),0)</f>
        <v>0</v>
      </c>
      <c r="AI47" s="141" t="n">
        <f aca="false">IF(AND((27-$C47+1)&gt;=1,(27-$C47+1)&lt;=60),$F47*INDEX($I$5:$BP$5,1,(27-$C47+1)),0)</f>
        <v>0</v>
      </c>
      <c r="AJ47" s="141" t="n">
        <f aca="false">IF(AND((28-$C47+1)&gt;=1,(28-$C47+1)&lt;=60),$F47*INDEX($I$5:$BP$5,1,(28-$C47+1)),0)</f>
        <v>0</v>
      </c>
      <c r="AK47" s="141" t="n">
        <f aca="false">IF(AND((29-$C47+1)&gt;=1,(29-$C47+1)&lt;=60),$F47*INDEX($I$5:$BP$5,1,(29-$C47+1)),0)</f>
        <v>0</v>
      </c>
      <c r="AL47" s="141" t="n">
        <f aca="false">IF(AND((30-$C47+1)&gt;=1,(30-$C47+1)&lt;=60),$F47*INDEX($I$5:$BP$5,1,(30-$C47+1)),0)</f>
        <v>0</v>
      </c>
      <c r="AM47" s="141" t="n">
        <f aca="false">IF(AND((31-$C47+1)&gt;=1,(31-$C47+1)&lt;=60),$F47*INDEX($I$5:$BP$5,1,(31-$C47+1)),0)</f>
        <v>0</v>
      </c>
      <c r="AN47" s="141" t="n">
        <f aca="false">IF(AND((32-$C47+1)&gt;=1,(32-$C47+1)&lt;=60),$F47*INDEX($I$5:$BP$5,1,(32-$C47+1)),0)</f>
        <v>0</v>
      </c>
      <c r="AO47" s="141" t="n">
        <f aca="false">IF(AND((33-$C47+1)&gt;=1,(33-$C47+1)&lt;=60),$F47*INDEX($I$5:$BP$5,1,(33-$C47+1)),0)</f>
        <v>0</v>
      </c>
      <c r="AP47" s="141" t="n">
        <f aca="false">IF(AND((34-$C47+1)&gt;=1,(34-$C47+1)&lt;=60),$F47*INDEX($I$5:$BP$5,1,(34-$C47+1)),0)</f>
        <v>0</v>
      </c>
      <c r="AQ47" s="141" t="n">
        <f aca="false">IF(AND((35-$C47+1)&gt;=1,(35-$C47+1)&lt;=60),$F47*INDEX($I$5:$BP$5,1,(35-$C47+1)),0)</f>
        <v>0</v>
      </c>
      <c r="AR47" s="141" t="n">
        <f aca="false">IF(AND((36-$C47+1)&gt;=1,(36-$C47+1)&lt;=60),$F47*INDEX($I$5:$BP$5,1,(36-$C47+1)),0)</f>
        <v>0</v>
      </c>
      <c r="AS47" s="141" t="n">
        <f aca="false">IF(AND((37-$C47+1)&gt;=1,(37-$C47+1)&lt;=60),$F47*INDEX($I$5:$BP$5,1,(37-$C47+1)),0)</f>
        <v>0</v>
      </c>
      <c r="AT47" s="141" t="n">
        <f aca="false">IF(AND((38-$C47+1)&gt;=1,(38-$C47+1)&lt;=60),$F47*INDEX($I$5:$BP$5,1,(38-$C47+1)),0)</f>
        <v>0</v>
      </c>
      <c r="AU47" s="141" t="n">
        <f aca="false">IF(AND((39-$C47+1)&gt;=1,(39-$C47+1)&lt;=60),$F47*INDEX($I$5:$BP$5,1,(39-$C47+1)),0)</f>
        <v>0</v>
      </c>
      <c r="AV47" s="141" t="n">
        <f aca="false">IF(AND((40-$C47+1)&gt;=1,(40-$C47+1)&lt;=60),$F47*INDEX($I$5:$BP$5,1,(40-$C47+1)),0)</f>
        <v>136151.263976462</v>
      </c>
      <c r="AW47" s="141" t="n">
        <f aca="false">IF(AND((41-$C47+1)&gt;=1,(41-$C47+1)&lt;=60),$F47*INDEX($I$5:$BP$5,1,(41-$C47+1)),0)</f>
        <v>136151.263976462</v>
      </c>
      <c r="AX47" s="141" t="n">
        <f aca="false">IF(AND((42-$C47+1)&gt;=1,(42-$C47+1)&lt;=60),$F47*INDEX($I$5:$BP$5,1,(42-$C47+1)),0)</f>
        <v>136151.263976462</v>
      </c>
      <c r="AY47" s="141" t="n">
        <f aca="false">IF(AND((43-$C47+1)&gt;=1,(43-$C47+1)&lt;=60),$F47*INDEX($I$5:$BP$5,1,(43-$C47+1)),0)</f>
        <v>113459.386647052</v>
      </c>
      <c r="AZ47" s="141" t="n">
        <f aca="false">IF(AND((44-$C47+1)&gt;=1,(44-$C47+1)&lt;=60),$F47*INDEX($I$5:$BP$5,1,(44-$C47+1)),0)</f>
        <v>113459.386647052</v>
      </c>
      <c r="BA47" s="141" t="n">
        <f aca="false">IF(AND((45-$C47+1)&gt;=1,(45-$C47+1)&lt;=60),$F47*INDEX($I$5:$BP$5,1,(45-$C47+1)),0)</f>
        <v>113459.386647052</v>
      </c>
      <c r="BB47" s="141" t="n">
        <f aca="false">IF(AND((46-$C47+1)&gt;=1,(46-$C47+1)&lt;=60),$F47*INDEX($I$5:$BP$5,1,(46-$C47+1)),0)</f>
        <v>56729.6933235258</v>
      </c>
      <c r="BC47" s="141" t="n">
        <f aca="false">IF(AND((47-$C47+1)&gt;=1,(47-$C47+1)&lt;=60),$F47*INDEX($I$5:$BP$5,1,(47-$C47+1)),0)</f>
        <v>56729.6933235258</v>
      </c>
      <c r="BD47" s="141" t="n">
        <f aca="false">IF(AND((48-$C47+1)&gt;=1,(48-$C47+1)&lt;=60),$F47*INDEX($I$5:$BP$5,1,(48-$C47+1)),0)</f>
        <v>56729.6933235258</v>
      </c>
      <c r="BE47" s="141" t="n">
        <f aca="false">IF(AND((49-$C47+1)&gt;=1,(49-$C47+1)&lt;=60),$F47*INDEX($I$5:$BP$5,1,(49-$C47+1)),0)</f>
        <v>56729.6933235258</v>
      </c>
      <c r="BF47" s="141" t="n">
        <f aca="false">IF(AND((50-$C47+1)&gt;=1,(50-$C47+1)&lt;=60),$F47*INDEX($I$5:$BP$5,1,(50-$C47+1)),0)</f>
        <v>56729.6933235258</v>
      </c>
      <c r="BG47" s="141" t="n">
        <f aca="false">IF(AND((51-$C47+1)&gt;=1,(51-$C47+1)&lt;=60),$F47*INDEX($I$5:$BP$5,1,(51-$C47+1)),0)</f>
        <v>56729.6933235258</v>
      </c>
      <c r="BH47" s="141" t="n">
        <f aca="false">IF(AND((52-$C47+1)&gt;=1,(52-$C47+1)&lt;=60),$F47*INDEX($I$5:$BP$5,1,(52-$C47+1)),0)</f>
        <v>22691.8773294103</v>
      </c>
      <c r="BI47" s="141" t="n">
        <f aca="false">IF(AND((53-$C47+1)&gt;=1,(53-$C47+1)&lt;=60),$F47*INDEX($I$5:$BP$5,1,(53-$C47+1)),0)</f>
        <v>22691.8773294103</v>
      </c>
      <c r="BJ47" s="141" t="n">
        <f aca="false">IF(AND((54-$C47+1)&gt;=1,(54-$C47+1)&lt;=60),$F47*INDEX($I$5:$BP$5,1,(54-$C47+1)),0)</f>
        <v>22691.8773294103</v>
      </c>
      <c r="BK47" s="141" t="n">
        <f aca="false">IF(AND((55-$C47+1)&gt;=1,(55-$C47+1)&lt;=60),$F47*INDEX($I$5:$BP$5,1,(55-$C47+1)),0)</f>
        <v>22691.8773294103</v>
      </c>
      <c r="BL47" s="141" t="n">
        <f aca="false">IF(AND((56-$C47+1)&gt;=1,(56-$C47+1)&lt;=60),$F47*INDEX($I$5:$BP$5,1,(56-$C47+1)),0)</f>
        <v>22691.8773294103</v>
      </c>
      <c r="BM47" s="141" t="n">
        <f aca="false">IF(AND((57-$C47+1)&gt;=1,(57-$C47+1)&lt;=60),$F47*INDEX($I$5:$BP$5,1,(57-$C47+1)),0)</f>
        <v>22691.8773294103</v>
      </c>
      <c r="BN47" s="141" t="n">
        <f aca="false">IF(AND((58-$C47+1)&gt;=1,(58-$C47+1)&lt;=60),$F47*INDEX($I$5:$BP$5,1,(58-$C47+1)),0)</f>
        <v>22691.8773294103</v>
      </c>
      <c r="BO47" s="141" t="n">
        <f aca="false">IF(AND((59-$C47+1)&gt;=1,(59-$C47+1)&lt;=60),$F47*INDEX($I$5:$BP$5,1,(59-$C47+1)),0)</f>
        <v>22691.8773294103</v>
      </c>
      <c r="BP47" s="141" t="n">
        <f aca="false">IF(AND((60-$C47+1)&gt;=1,(60-$C47+1)&lt;=60),$F47*INDEX($I$5:$BP$5,1,(60-$C47+1)),0)</f>
        <v>22691.8773294103</v>
      </c>
    </row>
    <row r="48" customFormat="false" ht="15" hidden="false" customHeight="true" outlineLevel="0" collapsed="false">
      <c r="B48" s="107" t="n">
        <v>41</v>
      </c>
      <c r="C48" s="140" t="n">
        <f aca="false">'Forever Pre-Saver Engine'!D55</f>
        <v>41</v>
      </c>
      <c r="D48" s="109" t="n">
        <f aca="false">'Forever Pre-Saver Engine'!E55</f>
        <v>119514.837158179</v>
      </c>
      <c r="E48" s="48" t="n">
        <f aca="false">Assumptions!$F$31</f>
        <v>12</v>
      </c>
      <c r="F48" s="52" t="n">
        <f aca="false">D48*E48</f>
        <v>1434178.04589815</v>
      </c>
      <c r="G48" s="133" t="n">
        <f aca="false">SUM(I48:BP48)</f>
        <v>1338566.1761716</v>
      </c>
      <c r="I48" s="141" t="n">
        <f aca="false">IF(AND((1-$C48+1)&gt;=1,(1-$C48+1)&lt;=60),$F48*INDEX($I$5:$BP$5,1,(1-$C48+1)),0)</f>
        <v>0</v>
      </c>
      <c r="J48" s="141" t="n">
        <f aca="false">IF(AND((2-$C48+1)&gt;=1,(2-$C48+1)&lt;=60),$F48*INDEX($I$5:$BP$5,1,(2-$C48+1)),0)</f>
        <v>0</v>
      </c>
      <c r="K48" s="141" t="n">
        <f aca="false">IF(AND((3-$C48+1)&gt;=1,(3-$C48+1)&lt;=60),$F48*INDEX($I$5:$BP$5,1,(3-$C48+1)),0)</f>
        <v>0</v>
      </c>
      <c r="L48" s="141" t="n">
        <f aca="false">IF(AND((4-$C48+1)&gt;=1,(4-$C48+1)&lt;=60),$F48*INDEX($I$5:$BP$5,1,(4-$C48+1)),0)</f>
        <v>0</v>
      </c>
      <c r="M48" s="141" t="n">
        <f aca="false">IF(AND((5-$C48+1)&gt;=1,(5-$C48+1)&lt;=60),$F48*INDEX($I$5:$BP$5,1,(5-$C48+1)),0)</f>
        <v>0</v>
      </c>
      <c r="N48" s="141" t="n">
        <f aca="false">IF(AND((6-$C48+1)&gt;=1,(6-$C48+1)&lt;=60),$F48*INDEX($I$5:$BP$5,1,(6-$C48+1)),0)</f>
        <v>0</v>
      </c>
      <c r="O48" s="141" t="n">
        <f aca="false">IF(AND((7-$C48+1)&gt;=1,(7-$C48+1)&lt;=60),$F48*INDEX($I$5:$BP$5,1,(7-$C48+1)),0)</f>
        <v>0</v>
      </c>
      <c r="P48" s="141" t="n">
        <f aca="false">IF(AND((8-$C48+1)&gt;=1,(8-$C48+1)&lt;=60),$F48*INDEX($I$5:$BP$5,1,(8-$C48+1)),0)</f>
        <v>0</v>
      </c>
      <c r="Q48" s="141" t="n">
        <f aca="false">IF(AND((9-$C48+1)&gt;=1,(9-$C48+1)&lt;=60),$F48*INDEX($I$5:$BP$5,1,(9-$C48+1)),0)</f>
        <v>0</v>
      </c>
      <c r="R48" s="141" t="n">
        <f aca="false">IF(AND((10-$C48+1)&gt;=1,(10-$C48+1)&lt;=60),$F48*INDEX($I$5:$BP$5,1,(10-$C48+1)),0)</f>
        <v>0</v>
      </c>
      <c r="S48" s="141" t="n">
        <f aca="false">IF(AND((11-$C48+1)&gt;=1,(11-$C48+1)&lt;=60),$F48*INDEX($I$5:$BP$5,1,(11-$C48+1)),0)</f>
        <v>0</v>
      </c>
      <c r="T48" s="141" t="n">
        <f aca="false">IF(AND((12-$C48+1)&gt;=1,(12-$C48+1)&lt;=60),$F48*INDEX($I$5:$BP$5,1,(12-$C48+1)),0)</f>
        <v>0</v>
      </c>
      <c r="U48" s="141" t="n">
        <f aca="false">IF(AND((13-$C48+1)&gt;=1,(13-$C48+1)&lt;=60),$F48*INDEX($I$5:$BP$5,1,(13-$C48+1)),0)</f>
        <v>0</v>
      </c>
      <c r="V48" s="141" t="n">
        <f aca="false">IF(AND((14-$C48+1)&gt;=1,(14-$C48+1)&lt;=60),$F48*INDEX($I$5:$BP$5,1,(14-$C48+1)),0)</f>
        <v>0</v>
      </c>
      <c r="W48" s="141" t="n">
        <f aca="false">IF(AND((15-$C48+1)&gt;=1,(15-$C48+1)&lt;=60),$F48*INDEX($I$5:$BP$5,1,(15-$C48+1)),0)</f>
        <v>0</v>
      </c>
      <c r="X48" s="141" t="n">
        <f aca="false">IF(AND((16-$C48+1)&gt;=1,(16-$C48+1)&lt;=60),$F48*INDEX($I$5:$BP$5,1,(16-$C48+1)),0)</f>
        <v>0</v>
      </c>
      <c r="Y48" s="141" t="n">
        <f aca="false">IF(AND((17-$C48+1)&gt;=1,(17-$C48+1)&lt;=60),$F48*INDEX($I$5:$BP$5,1,(17-$C48+1)),0)</f>
        <v>0</v>
      </c>
      <c r="Z48" s="141" t="n">
        <f aca="false">IF(AND((18-$C48+1)&gt;=1,(18-$C48+1)&lt;=60),$F48*INDEX($I$5:$BP$5,1,(18-$C48+1)),0)</f>
        <v>0</v>
      </c>
      <c r="AA48" s="141" t="n">
        <f aca="false">IF(AND((19-$C48+1)&gt;=1,(19-$C48+1)&lt;=60),$F48*INDEX($I$5:$BP$5,1,(19-$C48+1)),0)</f>
        <v>0</v>
      </c>
      <c r="AB48" s="141" t="n">
        <f aca="false">IF(AND((20-$C48+1)&gt;=1,(20-$C48+1)&lt;=60),$F48*INDEX($I$5:$BP$5,1,(20-$C48+1)),0)</f>
        <v>0</v>
      </c>
      <c r="AC48" s="141" t="n">
        <f aca="false">IF(AND((21-$C48+1)&gt;=1,(21-$C48+1)&lt;=60),$F48*INDEX($I$5:$BP$5,1,(21-$C48+1)),0)</f>
        <v>0</v>
      </c>
      <c r="AD48" s="141" t="n">
        <f aca="false">IF(AND((22-$C48+1)&gt;=1,(22-$C48+1)&lt;=60),$F48*INDEX($I$5:$BP$5,1,(22-$C48+1)),0)</f>
        <v>0</v>
      </c>
      <c r="AE48" s="141" t="n">
        <f aca="false">IF(AND((23-$C48+1)&gt;=1,(23-$C48+1)&lt;=60),$F48*INDEX($I$5:$BP$5,1,(23-$C48+1)),0)</f>
        <v>0</v>
      </c>
      <c r="AF48" s="141" t="n">
        <f aca="false">IF(AND((24-$C48+1)&gt;=1,(24-$C48+1)&lt;=60),$F48*INDEX($I$5:$BP$5,1,(24-$C48+1)),0)</f>
        <v>0</v>
      </c>
      <c r="AG48" s="141" t="n">
        <f aca="false">IF(AND((25-$C48+1)&gt;=1,(25-$C48+1)&lt;=60),$F48*INDEX($I$5:$BP$5,1,(25-$C48+1)),0)</f>
        <v>0</v>
      </c>
      <c r="AH48" s="141" t="n">
        <f aca="false">IF(AND((26-$C48+1)&gt;=1,(26-$C48+1)&lt;=60),$F48*INDEX($I$5:$BP$5,1,(26-$C48+1)),0)</f>
        <v>0</v>
      </c>
      <c r="AI48" s="141" t="n">
        <f aca="false">IF(AND((27-$C48+1)&gt;=1,(27-$C48+1)&lt;=60),$F48*INDEX($I$5:$BP$5,1,(27-$C48+1)),0)</f>
        <v>0</v>
      </c>
      <c r="AJ48" s="141" t="n">
        <f aca="false">IF(AND((28-$C48+1)&gt;=1,(28-$C48+1)&lt;=60),$F48*INDEX($I$5:$BP$5,1,(28-$C48+1)),0)</f>
        <v>0</v>
      </c>
      <c r="AK48" s="141" t="n">
        <f aca="false">IF(AND((29-$C48+1)&gt;=1,(29-$C48+1)&lt;=60),$F48*INDEX($I$5:$BP$5,1,(29-$C48+1)),0)</f>
        <v>0</v>
      </c>
      <c r="AL48" s="141" t="n">
        <f aca="false">IF(AND((30-$C48+1)&gt;=1,(30-$C48+1)&lt;=60),$F48*INDEX($I$5:$BP$5,1,(30-$C48+1)),0)</f>
        <v>0</v>
      </c>
      <c r="AM48" s="141" t="n">
        <f aca="false">IF(AND((31-$C48+1)&gt;=1,(31-$C48+1)&lt;=60),$F48*INDEX($I$5:$BP$5,1,(31-$C48+1)),0)</f>
        <v>0</v>
      </c>
      <c r="AN48" s="141" t="n">
        <f aca="false">IF(AND((32-$C48+1)&gt;=1,(32-$C48+1)&lt;=60),$F48*INDEX($I$5:$BP$5,1,(32-$C48+1)),0)</f>
        <v>0</v>
      </c>
      <c r="AO48" s="141" t="n">
        <f aca="false">IF(AND((33-$C48+1)&gt;=1,(33-$C48+1)&lt;=60),$F48*INDEX($I$5:$BP$5,1,(33-$C48+1)),0)</f>
        <v>0</v>
      </c>
      <c r="AP48" s="141" t="n">
        <f aca="false">IF(AND((34-$C48+1)&gt;=1,(34-$C48+1)&lt;=60),$F48*INDEX($I$5:$BP$5,1,(34-$C48+1)),0)</f>
        <v>0</v>
      </c>
      <c r="AQ48" s="141" t="n">
        <f aca="false">IF(AND((35-$C48+1)&gt;=1,(35-$C48+1)&lt;=60),$F48*INDEX($I$5:$BP$5,1,(35-$C48+1)),0)</f>
        <v>0</v>
      </c>
      <c r="AR48" s="141" t="n">
        <f aca="false">IF(AND((36-$C48+1)&gt;=1,(36-$C48+1)&lt;=60),$F48*INDEX($I$5:$BP$5,1,(36-$C48+1)),0)</f>
        <v>0</v>
      </c>
      <c r="AS48" s="141" t="n">
        <f aca="false">IF(AND((37-$C48+1)&gt;=1,(37-$C48+1)&lt;=60),$F48*INDEX($I$5:$BP$5,1,(37-$C48+1)),0)</f>
        <v>0</v>
      </c>
      <c r="AT48" s="141" t="n">
        <f aca="false">IF(AND((38-$C48+1)&gt;=1,(38-$C48+1)&lt;=60),$F48*INDEX($I$5:$BP$5,1,(38-$C48+1)),0)</f>
        <v>0</v>
      </c>
      <c r="AU48" s="141" t="n">
        <f aca="false">IF(AND((39-$C48+1)&gt;=1,(39-$C48+1)&lt;=60),$F48*INDEX($I$5:$BP$5,1,(39-$C48+1)),0)</f>
        <v>0</v>
      </c>
      <c r="AV48" s="141" t="n">
        <f aca="false">IF(AND((40-$C48+1)&gt;=1,(40-$C48+1)&lt;=60),$F48*INDEX($I$5:$BP$5,1,(40-$C48+1)),0)</f>
        <v>0</v>
      </c>
      <c r="AW48" s="141" t="n">
        <f aca="false">IF(AND((41-$C48+1)&gt;=1,(41-$C48+1)&lt;=60),$F48*INDEX($I$5:$BP$5,1,(41-$C48+1)),0)</f>
        <v>143417.804589815</v>
      </c>
      <c r="AX48" s="141" t="n">
        <f aca="false">IF(AND((42-$C48+1)&gt;=1,(42-$C48+1)&lt;=60),$F48*INDEX($I$5:$BP$5,1,(42-$C48+1)),0)</f>
        <v>143417.804589815</v>
      </c>
      <c r="AY48" s="141" t="n">
        <f aca="false">IF(AND((43-$C48+1)&gt;=1,(43-$C48+1)&lt;=60),$F48*INDEX($I$5:$BP$5,1,(43-$C48+1)),0)</f>
        <v>143417.804589815</v>
      </c>
      <c r="AZ48" s="141" t="n">
        <f aca="false">IF(AND((44-$C48+1)&gt;=1,(44-$C48+1)&lt;=60),$F48*INDEX($I$5:$BP$5,1,(44-$C48+1)),0)</f>
        <v>119514.837158179</v>
      </c>
      <c r="BA48" s="141" t="n">
        <f aca="false">IF(AND((45-$C48+1)&gt;=1,(45-$C48+1)&lt;=60),$F48*INDEX($I$5:$BP$5,1,(45-$C48+1)),0)</f>
        <v>119514.837158179</v>
      </c>
      <c r="BB48" s="141" t="n">
        <f aca="false">IF(AND((46-$C48+1)&gt;=1,(46-$C48+1)&lt;=60),$F48*INDEX($I$5:$BP$5,1,(46-$C48+1)),0)</f>
        <v>119514.837158179</v>
      </c>
      <c r="BC48" s="141" t="n">
        <f aca="false">IF(AND((47-$C48+1)&gt;=1,(47-$C48+1)&lt;=60),$F48*INDEX($I$5:$BP$5,1,(47-$C48+1)),0)</f>
        <v>59757.4185790895</v>
      </c>
      <c r="BD48" s="141" t="n">
        <f aca="false">IF(AND((48-$C48+1)&gt;=1,(48-$C48+1)&lt;=60),$F48*INDEX($I$5:$BP$5,1,(48-$C48+1)),0)</f>
        <v>59757.4185790895</v>
      </c>
      <c r="BE48" s="141" t="n">
        <f aca="false">IF(AND((49-$C48+1)&gt;=1,(49-$C48+1)&lt;=60),$F48*INDEX($I$5:$BP$5,1,(49-$C48+1)),0)</f>
        <v>59757.4185790895</v>
      </c>
      <c r="BF48" s="141" t="n">
        <f aca="false">IF(AND((50-$C48+1)&gt;=1,(50-$C48+1)&lt;=60),$F48*INDEX($I$5:$BP$5,1,(50-$C48+1)),0)</f>
        <v>59757.4185790895</v>
      </c>
      <c r="BG48" s="141" t="n">
        <f aca="false">IF(AND((51-$C48+1)&gt;=1,(51-$C48+1)&lt;=60),$F48*INDEX($I$5:$BP$5,1,(51-$C48+1)),0)</f>
        <v>59757.4185790895</v>
      </c>
      <c r="BH48" s="141" t="n">
        <f aca="false">IF(AND((52-$C48+1)&gt;=1,(52-$C48+1)&lt;=60),$F48*INDEX($I$5:$BP$5,1,(52-$C48+1)),0)</f>
        <v>59757.4185790895</v>
      </c>
      <c r="BI48" s="141" t="n">
        <f aca="false">IF(AND((53-$C48+1)&gt;=1,(53-$C48+1)&lt;=60),$F48*INDEX($I$5:$BP$5,1,(53-$C48+1)),0)</f>
        <v>23902.9674316358</v>
      </c>
      <c r="BJ48" s="141" t="n">
        <f aca="false">IF(AND((54-$C48+1)&gt;=1,(54-$C48+1)&lt;=60),$F48*INDEX($I$5:$BP$5,1,(54-$C48+1)),0)</f>
        <v>23902.9674316358</v>
      </c>
      <c r="BK48" s="141" t="n">
        <f aca="false">IF(AND((55-$C48+1)&gt;=1,(55-$C48+1)&lt;=60),$F48*INDEX($I$5:$BP$5,1,(55-$C48+1)),0)</f>
        <v>23902.9674316358</v>
      </c>
      <c r="BL48" s="141" t="n">
        <f aca="false">IF(AND((56-$C48+1)&gt;=1,(56-$C48+1)&lt;=60),$F48*INDEX($I$5:$BP$5,1,(56-$C48+1)),0)</f>
        <v>23902.9674316358</v>
      </c>
      <c r="BM48" s="141" t="n">
        <f aca="false">IF(AND((57-$C48+1)&gt;=1,(57-$C48+1)&lt;=60),$F48*INDEX($I$5:$BP$5,1,(57-$C48+1)),0)</f>
        <v>23902.9674316358</v>
      </c>
      <c r="BN48" s="141" t="n">
        <f aca="false">IF(AND((58-$C48+1)&gt;=1,(58-$C48+1)&lt;=60),$F48*INDEX($I$5:$BP$5,1,(58-$C48+1)),0)</f>
        <v>23902.9674316358</v>
      </c>
      <c r="BO48" s="141" t="n">
        <f aca="false">IF(AND((59-$C48+1)&gt;=1,(59-$C48+1)&lt;=60),$F48*INDEX($I$5:$BP$5,1,(59-$C48+1)),0)</f>
        <v>23902.9674316358</v>
      </c>
      <c r="BP48" s="141" t="n">
        <f aca="false">IF(AND((60-$C48+1)&gt;=1,(60-$C48+1)&lt;=60),$F48*INDEX($I$5:$BP$5,1,(60-$C48+1)),0)</f>
        <v>23902.9674316358</v>
      </c>
    </row>
    <row r="49" customFormat="false" ht="15" hidden="false" customHeight="true" outlineLevel="0" collapsed="false">
      <c r="B49" s="107" t="n">
        <v>42</v>
      </c>
      <c r="C49" s="140" t="n">
        <f aca="false">'Forever Pre-Saver Engine'!D56</f>
        <v>42</v>
      </c>
      <c r="D49" s="109" t="n">
        <f aca="false">'Forever Pre-Saver Engine'!E56</f>
        <v>125715.241460547</v>
      </c>
      <c r="E49" s="48" t="n">
        <f aca="false">Assumptions!$F$31</f>
        <v>12</v>
      </c>
      <c r="F49" s="52" t="n">
        <f aca="false">D49*E49</f>
        <v>1508582.89752657</v>
      </c>
      <c r="G49" s="133" t="n">
        <f aca="false">SUM(I49:BP49)</f>
        <v>1382867.65606602</v>
      </c>
      <c r="I49" s="141" t="n">
        <f aca="false">IF(AND((1-$C49+1)&gt;=1,(1-$C49+1)&lt;=60),$F49*INDEX($I$5:$BP$5,1,(1-$C49+1)),0)</f>
        <v>0</v>
      </c>
      <c r="J49" s="141" t="n">
        <f aca="false">IF(AND((2-$C49+1)&gt;=1,(2-$C49+1)&lt;=60),$F49*INDEX($I$5:$BP$5,1,(2-$C49+1)),0)</f>
        <v>0</v>
      </c>
      <c r="K49" s="141" t="n">
        <f aca="false">IF(AND((3-$C49+1)&gt;=1,(3-$C49+1)&lt;=60),$F49*INDEX($I$5:$BP$5,1,(3-$C49+1)),0)</f>
        <v>0</v>
      </c>
      <c r="L49" s="141" t="n">
        <f aca="false">IF(AND((4-$C49+1)&gt;=1,(4-$C49+1)&lt;=60),$F49*INDEX($I$5:$BP$5,1,(4-$C49+1)),0)</f>
        <v>0</v>
      </c>
      <c r="M49" s="141" t="n">
        <f aca="false">IF(AND((5-$C49+1)&gt;=1,(5-$C49+1)&lt;=60),$F49*INDEX($I$5:$BP$5,1,(5-$C49+1)),0)</f>
        <v>0</v>
      </c>
      <c r="N49" s="141" t="n">
        <f aca="false">IF(AND((6-$C49+1)&gt;=1,(6-$C49+1)&lt;=60),$F49*INDEX($I$5:$BP$5,1,(6-$C49+1)),0)</f>
        <v>0</v>
      </c>
      <c r="O49" s="141" t="n">
        <f aca="false">IF(AND((7-$C49+1)&gt;=1,(7-$C49+1)&lt;=60),$F49*INDEX($I$5:$BP$5,1,(7-$C49+1)),0)</f>
        <v>0</v>
      </c>
      <c r="P49" s="141" t="n">
        <f aca="false">IF(AND((8-$C49+1)&gt;=1,(8-$C49+1)&lt;=60),$F49*INDEX($I$5:$BP$5,1,(8-$C49+1)),0)</f>
        <v>0</v>
      </c>
      <c r="Q49" s="141" t="n">
        <f aca="false">IF(AND((9-$C49+1)&gt;=1,(9-$C49+1)&lt;=60),$F49*INDEX($I$5:$BP$5,1,(9-$C49+1)),0)</f>
        <v>0</v>
      </c>
      <c r="R49" s="141" t="n">
        <f aca="false">IF(AND((10-$C49+1)&gt;=1,(10-$C49+1)&lt;=60),$F49*INDEX($I$5:$BP$5,1,(10-$C49+1)),0)</f>
        <v>0</v>
      </c>
      <c r="S49" s="141" t="n">
        <f aca="false">IF(AND((11-$C49+1)&gt;=1,(11-$C49+1)&lt;=60),$F49*INDEX($I$5:$BP$5,1,(11-$C49+1)),0)</f>
        <v>0</v>
      </c>
      <c r="T49" s="141" t="n">
        <f aca="false">IF(AND((12-$C49+1)&gt;=1,(12-$C49+1)&lt;=60),$F49*INDEX($I$5:$BP$5,1,(12-$C49+1)),0)</f>
        <v>0</v>
      </c>
      <c r="U49" s="141" t="n">
        <f aca="false">IF(AND((13-$C49+1)&gt;=1,(13-$C49+1)&lt;=60),$F49*INDEX($I$5:$BP$5,1,(13-$C49+1)),0)</f>
        <v>0</v>
      </c>
      <c r="V49" s="141" t="n">
        <f aca="false">IF(AND((14-$C49+1)&gt;=1,(14-$C49+1)&lt;=60),$F49*INDEX($I$5:$BP$5,1,(14-$C49+1)),0)</f>
        <v>0</v>
      </c>
      <c r="W49" s="141" t="n">
        <f aca="false">IF(AND((15-$C49+1)&gt;=1,(15-$C49+1)&lt;=60),$F49*INDEX($I$5:$BP$5,1,(15-$C49+1)),0)</f>
        <v>0</v>
      </c>
      <c r="X49" s="141" t="n">
        <f aca="false">IF(AND((16-$C49+1)&gt;=1,(16-$C49+1)&lt;=60),$F49*INDEX($I$5:$BP$5,1,(16-$C49+1)),0)</f>
        <v>0</v>
      </c>
      <c r="Y49" s="141" t="n">
        <f aca="false">IF(AND((17-$C49+1)&gt;=1,(17-$C49+1)&lt;=60),$F49*INDEX($I$5:$BP$5,1,(17-$C49+1)),0)</f>
        <v>0</v>
      </c>
      <c r="Z49" s="141" t="n">
        <f aca="false">IF(AND((18-$C49+1)&gt;=1,(18-$C49+1)&lt;=60),$F49*INDEX($I$5:$BP$5,1,(18-$C49+1)),0)</f>
        <v>0</v>
      </c>
      <c r="AA49" s="141" t="n">
        <f aca="false">IF(AND((19-$C49+1)&gt;=1,(19-$C49+1)&lt;=60),$F49*INDEX($I$5:$BP$5,1,(19-$C49+1)),0)</f>
        <v>0</v>
      </c>
      <c r="AB49" s="141" t="n">
        <f aca="false">IF(AND((20-$C49+1)&gt;=1,(20-$C49+1)&lt;=60),$F49*INDEX($I$5:$BP$5,1,(20-$C49+1)),0)</f>
        <v>0</v>
      </c>
      <c r="AC49" s="141" t="n">
        <f aca="false">IF(AND((21-$C49+1)&gt;=1,(21-$C49+1)&lt;=60),$F49*INDEX($I$5:$BP$5,1,(21-$C49+1)),0)</f>
        <v>0</v>
      </c>
      <c r="AD49" s="141" t="n">
        <f aca="false">IF(AND((22-$C49+1)&gt;=1,(22-$C49+1)&lt;=60),$F49*INDEX($I$5:$BP$5,1,(22-$C49+1)),0)</f>
        <v>0</v>
      </c>
      <c r="AE49" s="141" t="n">
        <f aca="false">IF(AND((23-$C49+1)&gt;=1,(23-$C49+1)&lt;=60),$F49*INDEX($I$5:$BP$5,1,(23-$C49+1)),0)</f>
        <v>0</v>
      </c>
      <c r="AF49" s="141" t="n">
        <f aca="false">IF(AND((24-$C49+1)&gt;=1,(24-$C49+1)&lt;=60),$F49*INDEX($I$5:$BP$5,1,(24-$C49+1)),0)</f>
        <v>0</v>
      </c>
      <c r="AG49" s="141" t="n">
        <f aca="false">IF(AND((25-$C49+1)&gt;=1,(25-$C49+1)&lt;=60),$F49*INDEX($I$5:$BP$5,1,(25-$C49+1)),0)</f>
        <v>0</v>
      </c>
      <c r="AH49" s="141" t="n">
        <f aca="false">IF(AND((26-$C49+1)&gt;=1,(26-$C49+1)&lt;=60),$F49*INDEX($I$5:$BP$5,1,(26-$C49+1)),0)</f>
        <v>0</v>
      </c>
      <c r="AI49" s="141" t="n">
        <f aca="false">IF(AND((27-$C49+1)&gt;=1,(27-$C49+1)&lt;=60),$F49*INDEX($I$5:$BP$5,1,(27-$C49+1)),0)</f>
        <v>0</v>
      </c>
      <c r="AJ49" s="141" t="n">
        <f aca="false">IF(AND((28-$C49+1)&gt;=1,(28-$C49+1)&lt;=60),$F49*INDEX($I$5:$BP$5,1,(28-$C49+1)),0)</f>
        <v>0</v>
      </c>
      <c r="AK49" s="141" t="n">
        <f aca="false">IF(AND((29-$C49+1)&gt;=1,(29-$C49+1)&lt;=60),$F49*INDEX($I$5:$BP$5,1,(29-$C49+1)),0)</f>
        <v>0</v>
      </c>
      <c r="AL49" s="141" t="n">
        <f aca="false">IF(AND((30-$C49+1)&gt;=1,(30-$C49+1)&lt;=60),$F49*INDEX($I$5:$BP$5,1,(30-$C49+1)),0)</f>
        <v>0</v>
      </c>
      <c r="AM49" s="141" t="n">
        <f aca="false">IF(AND((31-$C49+1)&gt;=1,(31-$C49+1)&lt;=60),$F49*INDEX($I$5:$BP$5,1,(31-$C49+1)),0)</f>
        <v>0</v>
      </c>
      <c r="AN49" s="141" t="n">
        <f aca="false">IF(AND((32-$C49+1)&gt;=1,(32-$C49+1)&lt;=60),$F49*INDEX($I$5:$BP$5,1,(32-$C49+1)),0)</f>
        <v>0</v>
      </c>
      <c r="AO49" s="141" t="n">
        <f aca="false">IF(AND((33-$C49+1)&gt;=1,(33-$C49+1)&lt;=60),$F49*INDEX($I$5:$BP$5,1,(33-$C49+1)),0)</f>
        <v>0</v>
      </c>
      <c r="AP49" s="141" t="n">
        <f aca="false">IF(AND((34-$C49+1)&gt;=1,(34-$C49+1)&lt;=60),$F49*INDEX($I$5:$BP$5,1,(34-$C49+1)),0)</f>
        <v>0</v>
      </c>
      <c r="AQ49" s="141" t="n">
        <f aca="false">IF(AND((35-$C49+1)&gt;=1,(35-$C49+1)&lt;=60),$F49*INDEX($I$5:$BP$5,1,(35-$C49+1)),0)</f>
        <v>0</v>
      </c>
      <c r="AR49" s="141" t="n">
        <f aca="false">IF(AND((36-$C49+1)&gt;=1,(36-$C49+1)&lt;=60),$F49*INDEX($I$5:$BP$5,1,(36-$C49+1)),0)</f>
        <v>0</v>
      </c>
      <c r="AS49" s="141" t="n">
        <f aca="false">IF(AND((37-$C49+1)&gt;=1,(37-$C49+1)&lt;=60),$F49*INDEX($I$5:$BP$5,1,(37-$C49+1)),0)</f>
        <v>0</v>
      </c>
      <c r="AT49" s="141" t="n">
        <f aca="false">IF(AND((38-$C49+1)&gt;=1,(38-$C49+1)&lt;=60),$F49*INDEX($I$5:$BP$5,1,(38-$C49+1)),0)</f>
        <v>0</v>
      </c>
      <c r="AU49" s="141" t="n">
        <f aca="false">IF(AND((39-$C49+1)&gt;=1,(39-$C49+1)&lt;=60),$F49*INDEX($I$5:$BP$5,1,(39-$C49+1)),0)</f>
        <v>0</v>
      </c>
      <c r="AV49" s="141" t="n">
        <f aca="false">IF(AND((40-$C49+1)&gt;=1,(40-$C49+1)&lt;=60),$F49*INDEX($I$5:$BP$5,1,(40-$C49+1)),0)</f>
        <v>0</v>
      </c>
      <c r="AW49" s="141" t="n">
        <f aca="false">IF(AND((41-$C49+1)&gt;=1,(41-$C49+1)&lt;=60),$F49*INDEX($I$5:$BP$5,1,(41-$C49+1)),0)</f>
        <v>0</v>
      </c>
      <c r="AX49" s="141" t="n">
        <f aca="false">IF(AND((42-$C49+1)&gt;=1,(42-$C49+1)&lt;=60),$F49*INDEX($I$5:$BP$5,1,(42-$C49+1)),0)</f>
        <v>150858.289752657</v>
      </c>
      <c r="AY49" s="141" t="n">
        <f aca="false">IF(AND((43-$C49+1)&gt;=1,(43-$C49+1)&lt;=60),$F49*INDEX($I$5:$BP$5,1,(43-$C49+1)),0)</f>
        <v>150858.289752657</v>
      </c>
      <c r="AZ49" s="141" t="n">
        <f aca="false">IF(AND((44-$C49+1)&gt;=1,(44-$C49+1)&lt;=60),$F49*INDEX($I$5:$BP$5,1,(44-$C49+1)),0)</f>
        <v>150858.289752657</v>
      </c>
      <c r="BA49" s="141" t="n">
        <f aca="false">IF(AND((45-$C49+1)&gt;=1,(45-$C49+1)&lt;=60),$F49*INDEX($I$5:$BP$5,1,(45-$C49+1)),0)</f>
        <v>125715.241460547</v>
      </c>
      <c r="BB49" s="141" t="n">
        <f aca="false">IF(AND((46-$C49+1)&gt;=1,(46-$C49+1)&lt;=60),$F49*INDEX($I$5:$BP$5,1,(46-$C49+1)),0)</f>
        <v>125715.241460547</v>
      </c>
      <c r="BC49" s="141" t="n">
        <f aca="false">IF(AND((47-$C49+1)&gt;=1,(47-$C49+1)&lt;=60),$F49*INDEX($I$5:$BP$5,1,(47-$C49+1)),0)</f>
        <v>125715.241460547</v>
      </c>
      <c r="BD49" s="141" t="n">
        <f aca="false">IF(AND((48-$C49+1)&gt;=1,(48-$C49+1)&lt;=60),$F49*INDEX($I$5:$BP$5,1,(48-$C49+1)),0)</f>
        <v>62857.6207302736</v>
      </c>
      <c r="BE49" s="141" t="n">
        <f aca="false">IF(AND((49-$C49+1)&gt;=1,(49-$C49+1)&lt;=60),$F49*INDEX($I$5:$BP$5,1,(49-$C49+1)),0)</f>
        <v>62857.6207302736</v>
      </c>
      <c r="BF49" s="141" t="n">
        <f aca="false">IF(AND((50-$C49+1)&gt;=1,(50-$C49+1)&lt;=60),$F49*INDEX($I$5:$BP$5,1,(50-$C49+1)),0)</f>
        <v>62857.6207302736</v>
      </c>
      <c r="BG49" s="141" t="n">
        <f aca="false">IF(AND((51-$C49+1)&gt;=1,(51-$C49+1)&lt;=60),$F49*INDEX($I$5:$BP$5,1,(51-$C49+1)),0)</f>
        <v>62857.6207302736</v>
      </c>
      <c r="BH49" s="141" t="n">
        <f aca="false">IF(AND((52-$C49+1)&gt;=1,(52-$C49+1)&lt;=60),$F49*INDEX($I$5:$BP$5,1,(52-$C49+1)),0)</f>
        <v>62857.6207302736</v>
      </c>
      <c r="BI49" s="141" t="n">
        <f aca="false">IF(AND((53-$C49+1)&gt;=1,(53-$C49+1)&lt;=60),$F49*INDEX($I$5:$BP$5,1,(53-$C49+1)),0)</f>
        <v>62857.6207302736</v>
      </c>
      <c r="BJ49" s="141" t="n">
        <f aca="false">IF(AND((54-$C49+1)&gt;=1,(54-$C49+1)&lt;=60),$F49*INDEX($I$5:$BP$5,1,(54-$C49+1)),0)</f>
        <v>25143.0482921094</v>
      </c>
      <c r="BK49" s="141" t="n">
        <f aca="false">IF(AND((55-$C49+1)&gt;=1,(55-$C49+1)&lt;=60),$F49*INDEX($I$5:$BP$5,1,(55-$C49+1)),0)</f>
        <v>25143.0482921094</v>
      </c>
      <c r="BL49" s="141" t="n">
        <f aca="false">IF(AND((56-$C49+1)&gt;=1,(56-$C49+1)&lt;=60),$F49*INDEX($I$5:$BP$5,1,(56-$C49+1)),0)</f>
        <v>25143.0482921094</v>
      </c>
      <c r="BM49" s="141" t="n">
        <f aca="false">IF(AND((57-$C49+1)&gt;=1,(57-$C49+1)&lt;=60),$F49*INDEX($I$5:$BP$5,1,(57-$C49+1)),0)</f>
        <v>25143.0482921094</v>
      </c>
      <c r="BN49" s="141" t="n">
        <f aca="false">IF(AND((58-$C49+1)&gt;=1,(58-$C49+1)&lt;=60),$F49*INDEX($I$5:$BP$5,1,(58-$C49+1)),0)</f>
        <v>25143.0482921094</v>
      </c>
      <c r="BO49" s="141" t="n">
        <f aca="false">IF(AND((59-$C49+1)&gt;=1,(59-$C49+1)&lt;=60),$F49*INDEX($I$5:$BP$5,1,(59-$C49+1)),0)</f>
        <v>25143.0482921094</v>
      </c>
      <c r="BP49" s="141" t="n">
        <f aca="false">IF(AND((60-$C49+1)&gt;=1,(60-$C49+1)&lt;=60),$F49*INDEX($I$5:$BP$5,1,(60-$C49+1)),0)</f>
        <v>25143.0482921094</v>
      </c>
    </row>
    <row r="50" customFormat="false" ht="15" hidden="false" customHeight="true" outlineLevel="0" collapsed="false">
      <c r="B50" s="107" t="n">
        <v>43</v>
      </c>
      <c r="C50" s="140" t="n">
        <f aca="false">'Forever Pre-Saver Engine'!D57</f>
        <v>43</v>
      </c>
      <c r="D50" s="109" t="n">
        <f aca="false">'Forever Pre-Saver Engine'!E57</f>
        <v>132060.47875933</v>
      </c>
      <c r="E50" s="48" t="n">
        <f aca="false">Assumptions!$F$31</f>
        <v>12</v>
      </c>
      <c r="F50" s="52" t="n">
        <f aca="false">D50*E50</f>
        <v>1584725.74511196</v>
      </c>
      <c r="G50" s="133" t="n">
        <f aca="false">SUM(I50:BP50)</f>
        <v>1426253.17060076</v>
      </c>
      <c r="I50" s="141" t="n">
        <f aca="false">IF(AND((1-$C50+1)&gt;=1,(1-$C50+1)&lt;=60),$F50*INDEX($I$5:$BP$5,1,(1-$C50+1)),0)</f>
        <v>0</v>
      </c>
      <c r="J50" s="141" t="n">
        <f aca="false">IF(AND((2-$C50+1)&gt;=1,(2-$C50+1)&lt;=60),$F50*INDEX($I$5:$BP$5,1,(2-$C50+1)),0)</f>
        <v>0</v>
      </c>
      <c r="K50" s="141" t="n">
        <f aca="false">IF(AND((3-$C50+1)&gt;=1,(3-$C50+1)&lt;=60),$F50*INDEX($I$5:$BP$5,1,(3-$C50+1)),0)</f>
        <v>0</v>
      </c>
      <c r="L50" s="141" t="n">
        <f aca="false">IF(AND((4-$C50+1)&gt;=1,(4-$C50+1)&lt;=60),$F50*INDEX($I$5:$BP$5,1,(4-$C50+1)),0)</f>
        <v>0</v>
      </c>
      <c r="M50" s="141" t="n">
        <f aca="false">IF(AND((5-$C50+1)&gt;=1,(5-$C50+1)&lt;=60),$F50*INDEX($I$5:$BP$5,1,(5-$C50+1)),0)</f>
        <v>0</v>
      </c>
      <c r="N50" s="141" t="n">
        <f aca="false">IF(AND((6-$C50+1)&gt;=1,(6-$C50+1)&lt;=60),$F50*INDEX($I$5:$BP$5,1,(6-$C50+1)),0)</f>
        <v>0</v>
      </c>
      <c r="O50" s="141" t="n">
        <f aca="false">IF(AND((7-$C50+1)&gt;=1,(7-$C50+1)&lt;=60),$F50*INDEX($I$5:$BP$5,1,(7-$C50+1)),0)</f>
        <v>0</v>
      </c>
      <c r="P50" s="141" t="n">
        <f aca="false">IF(AND((8-$C50+1)&gt;=1,(8-$C50+1)&lt;=60),$F50*INDEX($I$5:$BP$5,1,(8-$C50+1)),0)</f>
        <v>0</v>
      </c>
      <c r="Q50" s="141" t="n">
        <f aca="false">IF(AND((9-$C50+1)&gt;=1,(9-$C50+1)&lt;=60),$F50*INDEX($I$5:$BP$5,1,(9-$C50+1)),0)</f>
        <v>0</v>
      </c>
      <c r="R50" s="141" t="n">
        <f aca="false">IF(AND((10-$C50+1)&gt;=1,(10-$C50+1)&lt;=60),$F50*INDEX($I$5:$BP$5,1,(10-$C50+1)),0)</f>
        <v>0</v>
      </c>
      <c r="S50" s="141" t="n">
        <f aca="false">IF(AND((11-$C50+1)&gt;=1,(11-$C50+1)&lt;=60),$F50*INDEX($I$5:$BP$5,1,(11-$C50+1)),0)</f>
        <v>0</v>
      </c>
      <c r="T50" s="141" t="n">
        <f aca="false">IF(AND((12-$C50+1)&gt;=1,(12-$C50+1)&lt;=60),$F50*INDEX($I$5:$BP$5,1,(12-$C50+1)),0)</f>
        <v>0</v>
      </c>
      <c r="U50" s="141" t="n">
        <f aca="false">IF(AND((13-$C50+1)&gt;=1,(13-$C50+1)&lt;=60),$F50*INDEX($I$5:$BP$5,1,(13-$C50+1)),0)</f>
        <v>0</v>
      </c>
      <c r="V50" s="141" t="n">
        <f aca="false">IF(AND((14-$C50+1)&gt;=1,(14-$C50+1)&lt;=60),$F50*INDEX($I$5:$BP$5,1,(14-$C50+1)),0)</f>
        <v>0</v>
      </c>
      <c r="W50" s="141" t="n">
        <f aca="false">IF(AND((15-$C50+1)&gt;=1,(15-$C50+1)&lt;=60),$F50*INDEX($I$5:$BP$5,1,(15-$C50+1)),0)</f>
        <v>0</v>
      </c>
      <c r="X50" s="141" t="n">
        <f aca="false">IF(AND((16-$C50+1)&gt;=1,(16-$C50+1)&lt;=60),$F50*INDEX($I$5:$BP$5,1,(16-$C50+1)),0)</f>
        <v>0</v>
      </c>
      <c r="Y50" s="141" t="n">
        <f aca="false">IF(AND((17-$C50+1)&gt;=1,(17-$C50+1)&lt;=60),$F50*INDEX($I$5:$BP$5,1,(17-$C50+1)),0)</f>
        <v>0</v>
      </c>
      <c r="Z50" s="141" t="n">
        <f aca="false">IF(AND((18-$C50+1)&gt;=1,(18-$C50+1)&lt;=60),$F50*INDEX($I$5:$BP$5,1,(18-$C50+1)),0)</f>
        <v>0</v>
      </c>
      <c r="AA50" s="141" t="n">
        <f aca="false">IF(AND((19-$C50+1)&gt;=1,(19-$C50+1)&lt;=60),$F50*INDEX($I$5:$BP$5,1,(19-$C50+1)),0)</f>
        <v>0</v>
      </c>
      <c r="AB50" s="141" t="n">
        <f aca="false">IF(AND((20-$C50+1)&gt;=1,(20-$C50+1)&lt;=60),$F50*INDEX($I$5:$BP$5,1,(20-$C50+1)),0)</f>
        <v>0</v>
      </c>
      <c r="AC50" s="141" t="n">
        <f aca="false">IF(AND((21-$C50+1)&gt;=1,(21-$C50+1)&lt;=60),$F50*INDEX($I$5:$BP$5,1,(21-$C50+1)),0)</f>
        <v>0</v>
      </c>
      <c r="AD50" s="141" t="n">
        <f aca="false">IF(AND((22-$C50+1)&gt;=1,(22-$C50+1)&lt;=60),$F50*INDEX($I$5:$BP$5,1,(22-$C50+1)),0)</f>
        <v>0</v>
      </c>
      <c r="AE50" s="141" t="n">
        <f aca="false">IF(AND((23-$C50+1)&gt;=1,(23-$C50+1)&lt;=60),$F50*INDEX($I$5:$BP$5,1,(23-$C50+1)),0)</f>
        <v>0</v>
      </c>
      <c r="AF50" s="141" t="n">
        <f aca="false">IF(AND((24-$C50+1)&gt;=1,(24-$C50+1)&lt;=60),$F50*INDEX($I$5:$BP$5,1,(24-$C50+1)),0)</f>
        <v>0</v>
      </c>
      <c r="AG50" s="141" t="n">
        <f aca="false">IF(AND((25-$C50+1)&gt;=1,(25-$C50+1)&lt;=60),$F50*INDEX($I$5:$BP$5,1,(25-$C50+1)),0)</f>
        <v>0</v>
      </c>
      <c r="AH50" s="141" t="n">
        <f aca="false">IF(AND((26-$C50+1)&gt;=1,(26-$C50+1)&lt;=60),$F50*INDEX($I$5:$BP$5,1,(26-$C50+1)),0)</f>
        <v>0</v>
      </c>
      <c r="AI50" s="141" t="n">
        <f aca="false">IF(AND((27-$C50+1)&gt;=1,(27-$C50+1)&lt;=60),$F50*INDEX($I$5:$BP$5,1,(27-$C50+1)),0)</f>
        <v>0</v>
      </c>
      <c r="AJ50" s="141" t="n">
        <f aca="false">IF(AND((28-$C50+1)&gt;=1,(28-$C50+1)&lt;=60),$F50*INDEX($I$5:$BP$5,1,(28-$C50+1)),0)</f>
        <v>0</v>
      </c>
      <c r="AK50" s="141" t="n">
        <f aca="false">IF(AND((29-$C50+1)&gt;=1,(29-$C50+1)&lt;=60),$F50*INDEX($I$5:$BP$5,1,(29-$C50+1)),0)</f>
        <v>0</v>
      </c>
      <c r="AL50" s="141" t="n">
        <f aca="false">IF(AND((30-$C50+1)&gt;=1,(30-$C50+1)&lt;=60),$F50*INDEX($I$5:$BP$5,1,(30-$C50+1)),0)</f>
        <v>0</v>
      </c>
      <c r="AM50" s="141" t="n">
        <f aca="false">IF(AND((31-$C50+1)&gt;=1,(31-$C50+1)&lt;=60),$F50*INDEX($I$5:$BP$5,1,(31-$C50+1)),0)</f>
        <v>0</v>
      </c>
      <c r="AN50" s="141" t="n">
        <f aca="false">IF(AND((32-$C50+1)&gt;=1,(32-$C50+1)&lt;=60),$F50*INDEX($I$5:$BP$5,1,(32-$C50+1)),0)</f>
        <v>0</v>
      </c>
      <c r="AO50" s="141" t="n">
        <f aca="false">IF(AND((33-$C50+1)&gt;=1,(33-$C50+1)&lt;=60),$F50*INDEX($I$5:$BP$5,1,(33-$C50+1)),0)</f>
        <v>0</v>
      </c>
      <c r="AP50" s="141" t="n">
        <f aca="false">IF(AND((34-$C50+1)&gt;=1,(34-$C50+1)&lt;=60),$F50*INDEX($I$5:$BP$5,1,(34-$C50+1)),0)</f>
        <v>0</v>
      </c>
      <c r="AQ50" s="141" t="n">
        <f aca="false">IF(AND((35-$C50+1)&gt;=1,(35-$C50+1)&lt;=60),$F50*INDEX($I$5:$BP$5,1,(35-$C50+1)),0)</f>
        <v>0</v>
      </c>
      <c r="AR50" s="141" t="n">
        <f aca="false">IF(AND((36-$C50+1)&gt;=1,(36-$C50+1)&lt;=60),$F50*INDEX($I$5:$BP$5,1,(36-$C50+1)),0)</f>
        <v>0</v>
      </c>
      <c r="AS50" s="141" t="n">
        <f aca="false">IF(AND((37-$C50+1)&gt;=1,(37-$C50+1)&lt;=60),$F50*INDEX($I$5:$BP$5,1,(37-$C50+1)),0)</f>
        <v>0</v>
      </c>
      <c r="AT50" s="141" t="n">
        <f aca="false">IF(AND((38-$C50+1)&gt;=1,(38-$C50+1)&lt;=60),$F50*INDEX($I$5:$BP$5,1,(38-$C50+1)),0)</f>
        <v>0</v>
      </c>
      <c r="AU50" s="141" t="n">
        <f aca="false">IF(AND((39-$C50+1)&gt;=1,(39-$C50+1)&lt;=60),$F50*INDEX($I$5:$BP$5,1,(39-$C50+1)),0)</f>
        <v>0</v>
      </c>
      <c r="AV50" s="141" t="n">
        <f aca="false">IF(AND((40-$C50+1)&gt;=1,(40-$C50+1)&lt;=60),$F50*INDEX($I$5:$BP$5,1,(40-$C50+1)),0)</f>
        <v>0</v>
      </c>
      <c r="AW50" s="141" t="n">
        <f aca="false">IF(AND((41-$C50+1)&gt;=1,(41-$C50+1)&lt;=60),$F50*INDEX($I$5:$BP$5,1,(41-$C50+1)),0)</f>
        <v>0</v>
      </c>
      <c r="AX50" s="141" t="n">
        <f aca="false">IF(AND((42-$C50+1)&gt;=1,(42-$C50+1)&lt;=60),$F50*INDEX($I$5:$BP$5,1,(42-$C50+1)),0)</f>
        <v>0</v>
      </c>
      <c r="AY50" s="141" t="n">
        <f aca="false">IF(AND((43-$C50+1)&gt;=1,(43-$C50+1)&lt;=60),$F50*INDEX($I$5:$BP$5,1,(43-$C50+1)),0)</f>
        <v>158472.574511196</v>
      </c>
      <c r="AZ50" s="141" t="n">
        <f aca="false">IF(AND((44-$C50+1)&gt;=1,(44-$C50+1)&lt;=60),$F50*INDEX($I$5:$BP$5,1,(44-$C50+1)),0)</f>
        <v>158472.574511196</v>
      </c>
      <c r="BA50" s="141" t="n">
        <f aca="false">IF(AND((45-$C50+1)&gt;=1,(45-$C50+1)&lt;=60),$F50*INDEX($I$5:$BP$5,1,(45-$C50+1)),0)</f>
        <v>158472.574511196</v>
      </c>
      <c r="BB50" s="141" t="n">
        <f aca="false">IF(AND((46-$C50+1)&gt;=1,(46-$C50+1)&lt;=60),$F50*INDEX($I$5:$BP$5,1,(46-$C50+1)),0)</f>
        <v>132060.47875933</v>
      </c>
      <c r="BC50" s="141" t="n">
        <f aca="false">IF(AND((47-$C50+1)&gt;=1,(47-$C50+1)&lt;=60),$F50*INDEX($I$5:$BP$5,1,(47-$C50+1)),0)</f>
        <v>132060.47875933</v>
      </c>
      <c r="BD50" s="141" t="n">
        <f aca="false">IF(AND((48-$C50+1)&gt;=1,(48-$C50+1)&lt;=60),$F50*INDEX($I$5:$BP$5,1,(48-$C50+1)),0)</f>
        <v>132060.47875933</v>
      </c>
      <c r="BE50" s="141" t="n">
        <f aca="false">IF(AND((49-$C50+1)&gt;=1,(49-$C50+1)&lt;=60),$F50*INDEX($I$5:$BP$5,1,(49-$C50+1)),0)</f>
        <v>66030.239379665</v>
      </c>
      <c r="BF50" s="141" t="n">
        <f aca="false">IF(AND((50-$C50+1)&gt;=1,(50-$C50+1)&lt;=60),$F50*INDEX($I$5:$BP$5,1,(50-$C50+1)),0)</f>
        <v>66030.239379665</v>
      </c>
      <c r="BG50" s="141" t="n">
        <f aca="false">IF(AND((51-$C50+1)&gt;=1,(51-$C50+1)&lt;=60),$F50*INDEX($I$5:$BP$5,1,(51-$C50+1)),0)</f>
        <v>66030.239379665</v>
      </c>
      <c r="BH50" s="141" t="n">
        <f aca="false">IF(AND((52-$C50+1)&gt;=1,(52-$C50+1)&lt;=60),$F50*INDEX($I$5:$BP$5,1,(52-$C50+1)),0)</f>
        <v>66030.239379665</v>
      </c>
      <c r="BI50" s="141" t="n">
        <f aca="false">IF(AND((53-$C50+1)&gt;=1,(53-$C50+1)&lt;=60),$F50*INDEX($I$5:$BP$5,1,(53-$C50+1)),0)</f>
        <v>66030.239379665</v>
      </c>
      <c r="BJ50" s="141" t="n">
        <f aca="false">IF(AND((54-$C50+1)&gt;=1,(54-$C50+1)&lt;=60),$F50*INDEX($I$5:$BP$5,1,(54-$C50+1)),0)</f>
        <v>66030.239379665</v>
      </c>
      <c r="BK50" s="141" t="n">
        <f aca="false">IF(AND((55-$C50+1)&gt;=1,(55-$C50+1)&lt;=60),$F50*INDEX($I$5:$BP$5,1,(55-$C50+1)),0)</f>
        <v>26412.095751866</v>
      </c>
      <c r="BL50" s="141" t="n">
        <f aca="false">IF(AND((56-$C50+1)&gt;=1,(56-$C50+1)&lt;=60),$F50*INDEX($I$5:$BP$5,1,(56-$C50+1)),0)</f>
        <v>26412.095751866</v>
      </c>
      <c r="BM50" s="141" t="n">
        <f aca="false">IF(AND((57-$C50+1)&gt;=1,(57-$C50+1)&lt;=60),$F50*INDEX($I$5:$BP$5,1,(57-$C50+1)),0)</f>
        <v>26412.095751866</v>
      </c>
      <c r="BN50" s="141" t="n">
        <f aca="false">IF(AND((58-$C50+1)&gt;=1,(58-$C50+1)&lt;=60),$F50*INDEX($I$5:$BP$5,1,(58-$C50+1)),0)</f>
        <v>26412.095751866</v>
      </c>
      <c r="BO50" s="141" t="n">
        <f aca="false">IF(AND((59-$C50+1)&gt;=1,(59-$C50+1)&lt;=60),$F50*INDEX($I$5:$BP$5,1,(59-$C50+1)),0)</f>
        <v>26412.095751866</v>
      </c>
      <c r="BP50" s="141" t="n">
        <f aca="false">IF(AND((60-$C50+1)&gt;=1,(60-$C50+1)&lt;=60),$F50*INDEX($I$5:$BP$5,1,(60-$C50+1)),0)</f>
        <v>26412.095751866</v>
      </c>
    </row>
    <row r="51" customFormat="false" ht="15" hidden="false" customHeight="true" outlineLevel="0" collapsed="false">
      <c r="B51" s="107" t="n">
        <v>44</v>
      </c>
      <c r="C51" s="140" t="n">
        <f aca="false">'Forever Pre-Saver Engine'!D58</f>
        <v>44</v>
      </c>
      <c r="D51" s="109" t="n">
        <f aca="false">'Forever Pre-Saver Engine'!E58</f>
        <v>138550.428360364</v>
      </c>
      <c r="E51" s="48" t="n">
        <f aca="false">Assumptions!$F$31</f>
        <v>12</v>
      </c>
      <c r="F51" s="52" t="n">
        <f aca="false">D51*E51</f>
        <v>1662605.14032437</v>
      </c>
      <c r="G51" s="133" t="n">
        <f aca="false">SUM(I51:BP51)</f>
        <v>1468634.54061986</v>
      </c>
      <c r="I51" s="141" t="n">
        <f aca="false">IF(AND((1-$C51+1)&gt;=1,(1-$C51+1)&lt;=60),$F51*INDEX($I$5:$BP$5,1,(1-$C51+1)),0)</f>
        <v>0</v>
      </c>
      <c r="J51" s="141" t="n">
        <f aca="false">IF(AND((2-$C51+1)&gt;=1,(2-$C51+1)&lt;=60),$F51*INDEX($I$5:$BP$5,1,(2-$C51+1)),0)</f>
        <v>0</v>
      </c>
      <c r="K51" s="141" t="n">
        <f aca="false">IF(AND((3-$C51+1)&gt;=1,(3-$C51+1)&lt;=60),$F51*INDEX($I$5:$BP$5,1,(3-$C51+1)),0)</f>
        <v>0</v>
      </c>
      <c r="L51" s="141" t="n">
        <f aca="false">IF(AND((4-$C51+1)&gt;=1,(4-$C51+1)&lt;=60),$F51*INDEX($I$5:$BP$5,1,(4-$C51+1)),0)</f>
        <v>0</v>
      </c>
      <c r="M51" s="141" t="n">
        <f aca="false">IF(AND((5-$C51+1)&gt;=1,(5-$C51+1)&lt;=60),$F51*INDEX($I$5:$BP$5,1,(5-$C51+1)),0)</f>
        <v>0</v>
      </c>
      <c r="N51" s="141" t="n">
        <f aca="false">IF(AND((6-$C51+1)&gt;=1,(6-$C51+1)&lt;=60),$F51*INDEX($I$5:$BP$5,1,(6-$C51+1)),0)</f>
        <v>0</v>
      </c>
      <c r="O51" s="141" t="n">
        <f aca="false">IF(AND((7-$C51+1)&gt;=1,(7-$C51+1)&lt;=60),$F51*INDEX($I$5:$BP$5,1,(7-$C51+1)),0)</f>
        <v>0</v>
      </c>
      <c r="P51" s="141" t="n">
        <f aca="false">IF(AND((8-$C51+1)&gt;=1,(8-$C51+1)&lt;=60),$F51*INDEX($I$5:$BP$5,1,(8-$C51+1)),0)</f>
        <v>0</v>
      </c>
      <c r="Q51" s="141" t="n">
        <f aca="false">IF(AND((9-$C51+1)&gt;=1,(9-$C51+1)&lt;=60),$F51*INDEX($I$5:$BP$5,1,(9-$C51+1)),0)</f>
        <v>0</v>
      </c>
      <c r="R51" s="141" t="n">
        <f aca="false">IF(AND((10-$C51+1)&gt;=1,(10-$C51+1)&lt;=60),$F51*INDEX($I$5:$BP$5,1,(10-$C51+1)),0)</f>
        <v>0</v>
      </c>
      <c r="S51" s="141" t="n">
        <f aca="false">IF(AND((11-$C51+1)&gt;=1,(11-$C51+1)&lt;=60),$F51*INDEX($I$5:$BP$5,1,(11-$C51+1)),0)</f>
        <v>0</v>
      </c>
      <c r="T51" s="141" t="n">
        <f aca="false">IF(AND((12-$C51+1)&gt;=1,(12-$C51+1)&lt;=60),$F51*INDEX($I$5:$BP$5,1,(12-$C51+1)),0)</f>
        <v>0</v>
      </c>
      <c r="U51" s="141" t="n">
        <f aca="false">IF(AND((13-$C51+1)&gt;=1,(13-$C51+1)&lt;=60),$F51*INDEX($I$5:$BP$5,1,(13-$C51+1)),0)</f>
        <v>0</v>
      </c>
      <c r="V51" s="141" t="n">
        <f aca="false">IF(AND((14-$C51+1)&gt;=1,(14-$C51+1)&lt;=60),$F51*INDEX($I$5:$BP$5,1,(14-$C51+1)),0)</f>
        <v>0</v>
      </c>
      <c r="W51" s="141" t="n">
        <f aca="false">IF(AND((15-$C51+1)&gt;=1,(15-$C51+1)&lt;=60),$F51*INDEX($I$5:$BP$5,1,(15-$C51+1)),0)</f>
        <v>0</v>
      </c>
      <c r="X51" s="141" t="n">
        <f aca="false">IF(AND((16-$C51+1)&gt;=1,(16-$C51+1)&lt;=60),$F51*INDEX($I$5:$BP$5,1,(16-$C51+1)),0)</f>
        <v>0</v>
      </c>
      <c r="Y51" s="141" t="n">
        <f aca="false">IF(AND((17-$C51+1)&gt;=1,(17-$C51+1)&lt;=60),$F51*INDEX($I$5:$BP$5,1,(17-$C51+1)),0)</f>
        <v>0</v>
      </c>
      <c r="Z51" s="141" t="n">
        <f aca="false">IF(AND((18-$C51+1)&gt;=1,(18-$C51+1)&lt;=60),$F51*INDEX($I$5:$BP$5,1,(18-$C51+1)),0)</f>
        <v>0</v>
      </c>
      <c r="AA51" s="141" t="n">
        <f aca="false">IF(AND((19-$C51+1)&gt;=1,(19-$C51+1)&lt;=60),$F51*INDEX($I$5:$BP$5,1,(19-$C51+1)),0)</f>
        <v>0</v>
      </c>
      <c r="AB51" s="141" t="n">
        <f aca="false">IF(AND((20-$C51+1)&gt;=1,(20-$C51+1)&lt;=60),$F51*INDEX($I$5:$BP$5,1,(20-$C51+1)),0)</f>
        <v>0</v>
      </c>
      <c r="AC51" s="141" t="n">
        <f aca="false">IF(AND((21-$C51+1)&gt;=1,(21-$C51+1)&lt;=60),$F51*INDEX($I$5:$BP$5,1,(21-$C51+1)),0)</f>
        <v>0</v>
      </c>
      <c r="AD51" s="141" t="n">
        <f aca="false">IF(AND((22-$C51+1)&gt;=1,(22-$C51+1)&lt;=60),$F51*INDEX($I$5:$BP$5,1,(22-$C51+1)),0)</f>
        <v>0</v>
      </c>
      <c r="AE51" s="141" t="n">
        <f aca="false">IF(AND((23-$C51+1)&gt;=1,(23-$C51+1)&lt;=60),$F51*INDEX($I$5:$BP$5,1,(23-$C51+1)),0)</f>
        <v>0</v>
      </c>
      <c r="AF51" s="141" t="n">
        <f aca="false">IF(AND((24-$C51+1)&gt;=1,(24-$C51+1)&lt;=60),$F51*INDEX($I$5:$BP$5,1,(24-$C51+1)),0)</f>
        <v>0</v>
      </c>
      <c r="AG51" s="141" t="n">
        <f aca="false">IF(AND((25-$C51+1)&gt;=1,(25-$C51+1)&lt;=60),$F51*INDEX($I$5:$BP$5,1,(25-$C51+1)),0)</f>
        <v>0</v>
      </c>
      <c r="AH51" s="141" t="n">
        <f aca="false">IF(AND((26-$C51+1)&gt;=1,(26-$C51+1)&lt;=60),$F51*INDEX($I$5:$BP$5,1,(26-$C51+1)),0)</f>
        <v>0</v>
      </c>
      <c r="AI51" s="141" t="n">
        <f aca="false">IF(AND((27-$C51+1)&gt;=1,(27-$C51+1)&lt;=60),$F51*INDEX($I$5:$BP$5,1,(27-$C51+1)),0)</f>
        <v>0</v>
      </c>
      <c r="AJ51" s="141" t="n">
        <f aca="false">IF(AND((28-$C51+1)&gt;=1,(28-$C51+1)&lt;=60),$F51*INDEX($I$5:$BP$5,1,(28-$C51+1)),0)</f>
        <v>0</v>
      </c>
      <c r="AK51" s="141" t="n">
        <f aca="false">IF(AND((29-$C51+1)&gt;=1,(29-$C51+1)&lt;=60),$F51*INDEX($I$5:$BP$5,1,(29-$C51+1)),0)</f>
        <v>0</v>
      </c>
      <c r="AL51" s="141" t="n">
        <f aca="false">IF(AND((30-$C51+1)&gt;=1,(30-$C51+1)&lt;=60),$F51*INDEX($I$5:$BP$5,1,(30-$C51+1)),0)</f>
        <v>0</v>
      </c>
      <c r="AM51" s="141" t="n">
        <f aca="false">IF(AND((31-$C51+1)&gt;=1,(31-$C51+1)&lt;=60),$F51*INDEX($I$5:$BP$5,1,(31-$C51+1)),0)</f>
        <v>0</v>
      </c>
      <c r="AN51" s="141" t="n">
        <f aca="false">IF(AND((32-$C51+1)&gt;=1,(32-$C51+1)&lt;=60),$F51*INDEX($I$5:$BP$5,1,(32-$C51+1)),0)</f>
        <v>0</v>
      </c>
      <c r="AO51" s="141" t="n">
        <f aca="false">IF(AND((33-$C51+1)&gt;=1,(33-$C51+1)&lt;=60),$F51*INDEX($I$5:$BP$5,1,(33-$C51+1)),0)</f>
        <v>0</v>
      </c>
      <c r="AP51" s="141" t="n">
        <f aca="false">IF(AND((34-$C51+1)&gt;=1,(34-$C51+1)&lt;=60),$F51*INDEX($I$5:$BP$5,1,(34-$C51+1)),0)</f>
        <v>0</v>
      </c>
      <c r="AQ51" s="141" t="n">
        <f aca="false">IF(AND((35-$C51+1)&gt;=1,(35-$C51+1)&lt;=60),$F51*INDEX($I$5:$BP$5,1,(35-$C51+1)),0)</f>
        <v>0</v>
      </c>
      <c r="AR51" s="141" t="n">
        <f aca="false">IF(AND((36-$C51+1)&gt;=1,(36-$C51+1)&lt;=60),$F51*INDEX($I$5:$BP$5,1,(36-$C51+1)),0)</f>
        <v>0</v>
      </c>
      <c r="AS51" s="141" t="n">
        <f aca="false">IF(AND((37-$C51+1)&gt;=1,(37-$C51+1)&lt;=60),$F51*INDEX($I$5:$BP$5,1,(37-$C51+1)),0)</f>
        <v>0</v>
      </c>
      <c r="AT51" s="141" t="n">
        <f aca="false">IF(AND((38-$C51+1)&gt;=1,(38-$C51+1)&lt;=60),$F51*INDEX($I$5:$BP$5,1,(38-$C51+1)),0)</f>
        <v>0</v>
      </c>
      <c r="AU51" s="141" t="n">
        <f aca="false">IF(AND((39-$C51+1)&gt;=1,(39-$C51+1)&lt;=60),$F51*INDEX($I$5:$BP$5,1,(39-$C51+1)),0)</f>
        <v>0</v>
      </c>
      <c r="AV51" s="141" t="n">
        <f aca="false">IF(AND((40-$C51+1)&gt;=1,(40-$C51+1)&lt;=60),$F51*INDEX($I$5:$BP$5,1,(40-$C51+1)),0)</f>
        <v>0</v>
      </c>
      <c r="AW51" s="141" t="n">
        <f aca="false">IF(AND((41-$C51+1)&gt;=1,(41-$C51+1)&lt;=60),$F51*INDEX($I$5:$BP$5,1,(41-$C51+1)),0)</f>
        <v>0</v>
      </c>
      <c r="AX51" s="141" t="n">
        <f aca="false">IF(AND((42-$C51+1)&gt;=1,(42-$C51+1)&lt;=60),$F51*INDEX($I$5:$BP$5,1,(42-$C51+1)),0)</f>
        <v>0</v>
      </c>
      <c r="AY51" s="141" t="n">
        <f aca="false">IF(AND((43-$C51+1)&gt;=1,(43-$C51+1)&lt;=60),$F51*INDEX($I$5:$BP$5,1,(43-$C51+1)),0)</f>
        <v>0</v>
      </c>
      <c r="AZ51" s="141" t="n">
        <f aca="false">IF(AND((44-$C51+1)&gt;=1,(44-$C51+1)&lt;=60),$F51*INDEX($I$5:$BP$5,1,(44-$C51+1)),0)</f>
        <v>166260.514032437</v>
      </c>
      <c r="BA51" s="141" t="n">
        <f aca="false">IF(AND((45-$C51+1)&gt;=1,(45-$C51+1)&lt;=60),$F51*INDEX($I$5:$BP$5,1,(45-$C51+1)),0)</f>
        <v>166260.514032437</v>
      </c>
      <c r="BB51" s="141" t="n">
        <f aca="false">IF(AND((46-$C51+1)&gt;=1,(46-$C51+1)&lt;=60),$F51*INDEX($I$5:$BP$5,1,(46-$C51+1)),0)</f>
        <v>166260.514032437</v>
      </c>
      <c r="BC51" s="141" t="n">
        <f aca="false">IF(AND((47-$C51+1)&gt;=1,(47-$C51+1)&lt;=60),$F51*INDEX($I$5:$BP$5,1,(47-$C51+1)),0)</f>
        <v>138550.428360364</v>
      </c>
      <c r="BD51" s="141" t="n">
        <f aca="false">IF(AND((48-$C51+1)&gt;=1,(48-$C51+1)&lt;=60),$F51*INDEX($I$5:$BP$5,1,(48-$C51+1)),0)</f>
        <v>138550.428360364</v>
      </c>
      <c r="BE51" s="141" t="n">
        <f aca="false">IF(AND((49-$C51+1)&gt;=1,(49-$C51+1)&lt;=60),$F51*INDEX($I$5:$BP$5,1,(49-$C51+1)),0)</f>
        <v>138550.428360364</v>
      </c>
      <c r="BF51" s="141" t="n">
        <f aca="false">IF(AND((50-$C51+1)&gt;=1,(50-$C51+1)&lt;=60),$F51*INDEX($I$5:$BP$5,1,(50-$C51+1)),0)</f>
        <v>69275.2141801819</v>
      </c>
      <c r="BG51" s="141" t="n">
        <f aca="false">IF(AND((51-$C51+1)&gt;=1,(51-$C51+1)&lt;=60),$F51*INDEX($I$5:$BP$5,1,(51-$C51+1)),0)</f>
        <v>69275.2141801819</v>
      </c>
      <c r="BH51" s="141" t="n">
        <f aca="false">IF(AND((52-$C51+1)&gt;=1,(52-$C51+1)&lt;=60),$F51*INDEX($I$5:$BP$5,1,(52-$C51+1)),0)</f>
        <v>69275.2141801819</v>
      </c>
      <c r="BI51" s="141" t="n">
        <f aca="false">IF(AND((53-$C51+1)&gt;=1,(53-$C51+1)&lt;=60),$F51*INDEX($I$5:$BP$5,1,(53-$C51+1)),0)</f>
        <v>69275.2141801819</v>
      </c>
      <c r="BJ51" s="141" t="n">
        <f aca="false">IF(AND((54-$C51+1)&gt;=1,(54-$C51+1)&lt;=60),$F51*INDEX($I$5:$BP$5,1,(54-$C51+1)),0)</f>
        <v>69275.2141801819</v>
      </c>
      <c r="BK51" s="141" t="n">
        <f aca="false">IF(AND((55-$C51+1)&gt;=1,(55-$C51+1)&lt;=60),$F51*INDEX($I$5:$BP$5,1,(55-$C51+1)),0)</f>
        <v>69275.2141801819</v>
      </c>
      <c r="BL51" s="141" t="n">
        <f aca="false">IF(AND((56-$C51+1)&gt;=1,(56-$C51+1)&lt;=60),$F51*INDEX($I$5:$BP$5,1,(56-$C51+1)),0)</f>
        <v>27710.0856720728</v>
      </c>
      <c r="BM51" s="141" t="n">
        <f aca="false">IF(AND((57-$C51+1)&gt;=1,(57-$C51+1)&lt;=60),$F51*INDEX($I$5:$BP$5,1,(57-$C51+1)),0)</f>
        <v>27710.0856720728</v>
      </c>
      <c r="BN51" s="141" t="n">
        <f aca="false">IF(AND((58-$C51+1)&gt;=1,(58-$C51+1)&lt;=60),$F51*INDEX($I$5:$BP$5,1,(58-$C51+1)),0)</f>
        <v>27710.0856720728</v>
      </c>
      <c r="BO51" s="141" t="n">
        <f aca="false">IF(AND((59-$C51+1)&gt;=1,(59-$C51+1)&lt;=60),$F51*INDEX($I$5:$BP$5,1,(59-$C51+1)),0)</f>
        <v>27710.0856720728</v>
      </c>
      <c r="BP51" s="141" t="n">
        <f aca="false">IF(AND((60-$C51+1)&gt;=1,(60-$C51+1)&lt;=60),$F51*INDEX($I$5:$BP$5,1,(60-$C51+1)),0)</f>
        <v>27710.0856720728</v>
      </c>
    </row>
    <row r="52" customFormat="false" ht="15" hidden="false" customHeight="true" outlineLevel="0" collapsed="false">
      <c r="B52" s="107" t="n">
        <v>45</v>
      </c>
      <c r="C52" s="140" t="n">
        <f aca="false">'Forever Pre-Saver Engine'!D59</f>
        <v>45</v>
      </c>
      <c r="D52" s="109" t="n">
        <f aca="false">'Forever Pre-Saver Engine'!E59</f>
        <v>145184.969670064</v>
      </c>
      <c r="E52" s="48" t="n">
        <f aca="false">Assumptions!$F$31</f>
        <v>12</v>
      </c>
      <c r="F52" s="52" t="n">
        <f aca="false">D52*E52</f>
        <v>1742219.63604076</v>
      </c>
      <c r="G52" s="133" t="n">
        <f aca="false">SUM(I52:BP52)</f>
        <v>1509923.68456866</v>
      </c>
      <c r="I52" s="141" t="n">
        <f aca="false">IF(AND((1-$C52+1)&gt;=1,(1-$C52+1)&lt;=60),$F52*INDEX($I$5:$BP$5,1,(1-$C52+1)),0)</f>
        <v>0</v>
      </c>
      <c r="J52" s="141" t="n">
        <f aca="false">IF(AND((2-$C52+1)&gt;=1,(2-$C52+1)&lt;=60),$F52*INDEX($I$5:$BP$5,1,(2-$C52+1)),0)</f>
        <v>0</v>
      </c>
      <c r="K52" s="141" t="n">
        <f aca="false">IF(AND((3-$C52+1)&gt;=1,(3-$C52+1)&lt;=60),$F52*INDEX($I$5:$BP$5,1,(3-$C52+1)),0)</f>
        <v>0</v>
      </c>
      <c r="L52" s="141" t="n">
        <f aca="false">IF(AND((4-$C52+1)&gt;=1,(4-$C52+1)&lt;=60),$F52*INDEX($I$5:$BP$5,1,(4-$C52+1)),0)</f>
        <v>0</v>
      </c>
      <c r="M52" s="141" t="n">
        <f aca="false">IF(AND((5-$C52+1)&gt;=1,(5-$C52+1)&lt;=60),$F52*INDEX($I$5:$BP$5,1,(5-$C52+1)),0)</f>
        <v>0</v>
      </c>
      <c r="N52" s="141" t="n">
        <f aca="false">IF(AND((6-$C52+1)&gt;=1,(6-$C52+1)&lt;=60),$F52*INDEX($I$5:$BP$5,1,(6-$C52+1)),0)</f>
        <v>0</v>
      </c>
      <c r="O52" s="141" t="n">
        <f aca="false">IF(AND((7-$C52+1)&gt;=1,(7-$C52+1)&lt;=60),$F52*INDEX($I$5:$BP$5,1,(7-$C52+1)),0)</f>
        <v>0</v>
      </c>
      <c r="P52" s="141" t="n">
        <f aca="false">IF(AND((8-$C52+1)&gt;=1,(8-$C52+1)&lt;=60),$F52*INDEX($I$5:$BP$5,1,(8-$C52+1)),0)</f>
        <v>0</v>
      </c>
      <c r="Q52" s="141" t="n">
        <f aca="false">IF(AND((9-$C52+1)&gt;=1,(9-$C52+1)&lt;=60),$F52*INDEX($I$5:$BP$5,1,(9-$C52+1)),0)</f>
        <v>0</v>
      </c>
      <c r="R52" s="141" t="n">
        <f aca="false">IF(AND((10-$C52+1)&gt;=1,(10-$C52+1)&lt;=60),$F52*INDEX($I$5:$BP$5,1,(10-$C52+1)),0)</f>
        <v>0</v>
      </c>
      <c r="S52" s="141" t="n">
        <f aca="false">IF(AND((11-$C52+1)&gt;=1,(11-$C52+1)&lt;=60),$F52*INDEX($I$5:$BP$5,1,(11-$C52+1)),0)</f>
        <v>0</v>
      </c>
      <c r="T52" s="141" t="n">
        <f aca="false">IF(AND((12-$C52+1)&gt;=1,(12-$C52+1)&lt;=60),$F52*INDEX($I$5:$BP$5,1,(12-$C52+1)),0)</f>
        <v>0</v>
      </c>
      <c r="U52" s="141" t="n">
        <f aca="false">IF(AND((13-$C52+1)&gt;=1,(13-$C52+1)&lt;=60),$F52*INDEX($I$5:$BP$5,1,(13-$C52+1)),0)</f>
        <v>0</v>
      </c>
      <c r="V52" s="141" t="n">
        <f aca="false">IF(AND((14-$C52+1)&gt;=1,(14-$C52+1)&lt;=60),$F52*INDEX($I$5:$BP$5,1,(14-$C52+1)),0)</f>
        <v>0</v>
      </c>
      <c r="W52" s="141" t="n">
        <f aca="false">IF(AND((15-$C52+1)&gt;=1,(15-$C52+1)&lt;=60),$F52*INDEX($I$5:$BP$5,1,(15-$C52+1)),0)</f>
        <v>0</v>
      </c>
      <c r="X52" s="141" t="n">
        <f aca="false">IF(AND((16-$C52+1)&gt;=1,(16-$C52+1)&lt;=60),$F52*INDEX($I$5:$BP$5,1,(16-$C52+1)),0)</f>
        <v>0</v>
      </c>
      <c r="Y52" s="141" t="n">
        <f aca="false">IF(AND((17-$C52+1)&gt;=1,(17-$C52+1)&lt;=60),$F52*INDEX($I$5:$BP$5,1,(17-$C52+1)),0)</f>
        <v>0</v>
      </c>
      <c r="Z52" s="141" t="n">
        <f aca="false">IF(AND((18-$C52+1)&gt;=1,(18-$C52+1)&lt;=60),$F52*INDEX($I$5:$BP$5,1,(18-$C52+1)),0)</f>
        <v>0</v>
      </c>
      <c r="AA52" s="141" t="n">
        <f aca="false">IF(AND((19-$C52+1)&gt;=1,(19-$C52+1)&lt;=60),$F52*INDEX($I$5:$BP$5,1,(19-$C52+1)),0)</f>
        <v>0</v>
      </c>
      <c r="AB52" s="141" t="n">
        <f aca="false">IF(AND((20-$C52+1)&gt;=1,(20-$C52+1)&lt;=60),$F52*INDEX($I$5:$BP$5,1,(20-$C52+1)),0)</f>
        <v>0</v>
      </c>
      <c r="AC52" s="141" t="n">
        <f aca="false">IF(AND((21-$C52+1)&gt;=1,(21-$C52+1)&lt;=60),$F52*INDEX($I$5:$BP$5,1,(21-$C52+1)),0)</f>
        <v>0</v>
      </c>
      <c r="AD52" s="141" t="n">
        <f aca="false">IF(AND((22-$C52+1)&gt;=1,(22-$C52+1)&lt;=60),$F52*INDEX($I$5:$BP$5,1,(22-$C52+1)),0)</f>
        <v>0</v>
      </c>
      <c r="AE52" s="141" t="n">
        <f aca="false">IF(AND((23-$C52+1)&gt;=1,(23-$C52+1)&lt;=60),$F52*INDEX($I$5:$BP$5,1,(23-$C52+1)),0)</f>
        <v>0</v>
      </c>
      <c r="AF52" s="141" t="n">
        <f aca="false">IF(AND((24-$C52+1)&gt;=1,(24-$C52+1)&lt;=60),$F52*INDEX($I$5:$BP$5,1,(24-$C52+1)),0)</f>
        <v>0</v>
      </c>
      <c r="AG52" s="141" t="n">
        <f aca="false">IF(AND((25-$C52+1)&gt;=1,(25-$C52+1)&lt;=60),$F52*INDEX($I$5:$BP$5,1,(25-$C52+1)),0)</f>
        <v>0</v>
      </c>
      <c r="AH52" s="141" t="n">
        <f aca="false">IF(AND((26-$C52+1)&gt;=1,(26-$C52+1)&lt;=60),$F52*INDEX($I$5:$BP$5,1,(26-$C52+1)),0)</f>
        <v>0</v>
      </c>
      <c r="AI52" s="141" t="n">
        <f aca="false">IF(AND((27-$C52+1)&gt;=1,(27-$C52+1)&lt;=60),$F52*INDEX($I$5:$BP$5,1,(27-$C52+1)),0)</f>
        <v>0</v>
      </c>
      <c r="AJ52" s="141" t="n">
        <f aca="false">IF(AND((28-$C52+1)&gt;=1,(28-$C52+1)&lt;=60),$F52*INDEX($I$5:$BP$5,1,(28-$C52+1)),0)</f>
        <v>0</v>
      </c>
      <c r="AK52" s="141" t="n">
        <f aca="false">IF(AND((29-$C52+1)&gt;=1,(29-$C52+1)&lt;=60),$F52*INDEX($I$5:$BP$5,1,(29-$C52+1)),0)</f>
        <v>0</v>
      </c>
      <c r="AL52" s="141" t="n">
        <f aca="false">IF(AND((30-$C52+1)&gt;=1,(30-$C52+1)&lt;=60),$F52*INDEX($I$5:$BP$5,1,(30-$C52+1)),0)</f>
        <v>0</v>
      </c>
      <c r="AM52" s="141" t="n">
        <f aca="false">IF(AND((31-$C52+1)&gt;=1,(31-$C52+1)&lt;=60),$F52*INDEX($I$5:$BP$5,1,(31-$C52+1)),0)</f>
        <v>0</v>
      </c>
      <c r="AN52" s="141" t="n">
        <f aca="false">IF(AND((32-$C52+1)&gt;=1,(32-$C52+1)&lt;=60),$F52*INDEX($I$5:$BP$5,1,(32-$C52+1)),0)</f>
        <v>0</v>
      </c>
      <c r="AO52" s="141" t="n">
        <f aca="false">IF(AND((33-$C52+1)&gt;=1,(33-$C52+1)&lt;=60),$F52*INDEX($I$5:$BP$5,1,(33-$C52+1)),0)</f>
        <v>0</v>
      </c>
      <c r="AP52" s="141" t="n">
        <f aca="false">IF(AND((34-$C52+1)&gt;=1,(34-$C52+1)&lt;=60),$F52*INDEX($I$5:$BP$5,1,(34-$C52+1)),0)</f>
        <v>0</v>
      </c>
      <c r="AQ52" s="141" t="n">
        <f aca="false">IF(AND((35-$C52+1)&gt;=1,(35-$C52+1)&lt;=60),$F52*INDEX($I$5:$BP$5,1,(35-$C52+1)),0)</f>
        <v>0</v>
      </c>
      <c r="AR52" s="141" t="n">
        <f aca="false">IF(AND((36-$C52+1)&gt;=1,(36-$C52+1)&lt;=60),$F52*INDEX($I$5:$BP$5,1,(36-$C52+1)),0)</f>
        <v>0</v>
      </c>
      <c r="AS52" s="141" t="n">
        <f aca="false">IF(AND((37-$C52+1)&gt;=1,(37-$C52+1)&lt;=60),$F52*INDEX($I$5:$BP$5,1,(37-$C52+1)),0)</f>
        <v>0</v>
      </c>
      <c r="AT52" s="141" t="n">
        <f aca="false">IF(AND((38-$C52+1)&gt;=1,(38-$C52+1)&lt;=60),$F52*INDEX($I$5:$BP$5,1,(38-$C52+1)),0)</f>
        <v>0</v>
      </c>
      <c r="AU52" s="141" t="n">
        <f aca="false">IF(AND((39-$C52+1)&gt;=1,(39-$C52+1)&lt;=60),$F52*INDEX($I$5:$BP$5,1,(39-$C52+1)),0)</f>
        <v>0</v>
      </c>
      <c r="AV52" s="141" t="n">
        <f aca="false">IF(AND((40-$C52+1)&gt;=1,(40-$C52+1)&lt;=60),$F52*INDEX($I$5:$BP$5,1,(40-$C52+1)),0)</f>
        <v>0</v>
      </c>
      <c r="AW52" s="141" t="n">
        <f aca="false">IF(AND((41-$C52+1)&gt;=1,(41-$C52+1)&lt;=60),$F52*INDEX($I$5:$BP$5,1,(41-$C52+1)),0)</f>
        <v>0</v>
      </c>
      <c r="AX52" s="141" t="n">
        <f aca="false">IF(AND((42-$C52+1)&gt;=1,(42-$C52+1)&lt;=60),$F52*INDEX($I$5:$BP$5,1,(42-$C52+1)),0)</f>
        <v>0</v>
      </c>
      <c r="AY52" s="141" t="n">
        <f aca="false">IF(AND((43-$C52+1)&gt;=1,(43-$C52+1)&lt;=60),$F52*INDEX($I$5:$BP$5,1,(43-$C52+1)),0)</f>
        <v>0</v>
      </c>
      <c r="AZ52" s="141" t="n">
        <f aca="false">IF(AND((44-$C52+1)&gt;=1,(44-$C52+1)&lt;=60),$F52*INDEX($I$5:$BP$5,1,(44-$C52+1)),0)</f>
        <v>0</v>
      </c>
      <c r="BA52" s="141" t="n">
        <f aca="false">IF(AND((45-$C52+1)&gt;=1,(45-$C52+1)&lt;=60),$F52*INDEX($I$5:$BP$5,1,(45-$C52+1)),0)</f>
        <v>174221.963604076</v>
      </c>
      <c r="BB52" s="141" t="n">
        <f aca="false">IF(AND((46-$C52+1)&gt;=1,(46-$C52+1)&lt;=60),$F52*INDEX($I$5:$BP$5,1,(46-$C52+1)),0)</f>
        <v>174221.963604076</v>
      </c>
      <c r="BC52" s="141" t="n">
        <f aca="false">IF(AND((47-$C52+1)&gt;=1,(47-$C52+1)&lt;=60),$F52*INDEX($I$5:$BP$5,1,(47-$C52+1)),0)</f>
        <v>174221.963604076</v>
      </c>
      <c r="BD52" s="141" t="n">
        <f aca="false">IF(AND((48-$C52+1)&gt;=1,(48-$C52+1)&lt;=60),$F52*INDEX($I$5:$BP$5,1,(48-$C52+1)),0)</f>
        <v>145184.969670064</v>
      </c>
      <c r="BE52" s="141" t="n">
        <f aca="false">IF(AND((49-$C52+1)&gt;=1,(49-$C52+1)&lt;=60),$F52*INDEX($I$5:$BP$5,1,(49-$C52+1)),0)</f>
        <v>145184.969670064</v>
      </c>
      <c r="BF52" s="141" t="n">
        <f aca="false">IF(AND((50-$C52+1)&gt;=1,(50-$C52+1)&lt;=60),$F52*INDEX($I$5:$BP$5,1,(50-$C52+1)),0)</f>
        <v>145184.969670064</v>
      </c>
      <c r="BG52" s="141" t="n">
        <f aca="false">IF(AND((51-$C52+1)&gt;=1,(51-$C52+1)&lt;=60),$F52*INDEX($I$5:$BP$5,1,(51-$C52+1)),0)</f>
        <v>72592.4848350318</v>
      </c>
      <c r="BH52" s="141" t="n">
        <f aca="false">IF(AND((52-$C52+1)&gt;=1,(52-$C52+1)&lt;=60),$F52*INDEX($I$5:$BP$5,1,(52-$C52+1)),0)</f>
        <v>72592.4848350318</v>
      </c>
      <c r="BI52" s="141" t="n">
        <f aca="false">IF(AND((53-$C52+1)&gt;=1,(53-$C52+1)&lt;=60),$F52*INDEX($I$5:$BP$5,1,(53-$C52+1)),0)</f>
        <v>72592.4848350318</v>
      </c>
      <c r="BJ52" s="141" t="n">
        <f aca="false">IF(AND((54-$C52+1)&gt;=1,(54-$C52+1)&lt;=60),$F52*INDEX($I$5:$BP$5,1,(54-$C52+1)),0)</f>
        <v>72592.4848350318</v>
      </c>
      <c r="BK52" s="141" t="n">
        <f aca="false">IF(AND((55-$C52+1)&gt;=1,(55-$C52+1)&lt;=60),$F52*INDEX($I$5:$BP$5,1,(55-$C52+1)),0)</f>
        <v>72592.4848350318</v>
      </c>
      <c r="BL52" s="141" t="n">
        <f aca="false">IF(AND((56-$C52+1)&gt;=1,(56-$C52+1)&lt;=60),$F52*INDEX($I$5:$BP$5,1,(56-$C52+1)),0)</f>
        <v>72592.4848350318</v>
      </c>
      <c r="BM52" s="141" t="n">
        <f aca="false">IF(AND((57-$C52+1)&gt;=1,(57-$C52+1)&lt;=60),$F52*INDEX($I$5:$BP$5,1,(57-$C52+1)),0)</f>
        <v>29036.9939340127</v>
      </c>
      <c r="BN52" s="141" t="n">
        <f aca="false">IF(AND((58-$C52+1)&gt;=1,(58-$C52+1)&lt;=60),$F52*INDEX($I$5:$BP$5,1,(58-$C52+1)),0)</f>
        <v>29036.9939340127</v>
      </c>
      <c r="BO52" s="141" t="n">
        <f aca="false">IF(AND((59-$C52+1)&gt;=1,(59-$C52+1)&lt;=60),$F52*INDEX($I$5:$BP$5,1,(59-$C52+1)),0)</f>
        <v>29036.9939340127</v>
      </c>
      <c r="BP52" s="141" t="n">
        <f aca="false">IF(AND((60-$C52+1)&gt;=1,(60-$C52+1)&lt;=60),$F52*INDEX($I$5:$BP$5,1,(60-$C52+1)),0)</f>
        <v>29036.9939340127</v>
      </c>
    </row>
    <row r="53" customFormat="false" ht="15" hidden="false" customHeight="true" outlineLevel="0" collapsed="false">
      <c r="B53" s="107" t="n">
        <v>46</v>
      </c>
      <c r="C53" s="140" t="n">
        <f aca="false">'Forever Pre-Saver Engine'!D60</f>
        <v>46</v>
      </c>
      <c r="D53" s="109" t="n">
        <f aca="false">'Forever Pre-Saver Engine'!E60</f>
        <v>151963.982195339</v>
      </c>
      <c r="E53" s="48" t="n">
        <f aca="false">Assumptions!$F$31</f>
        <v>12</v>
      </c>
      <c r="F53" s="52" t="n">
        <f aca="false">D53*E53</f>
        <v>1823567.78634406</v>
      </c>
      <c r="G53" s="133" t="n">
        <f aca="false">SUM(I53:BP53)</f>
        <v>1550032.61839245</v>
      </c>
      <c r="I53" s="141" t="n">
        <f aca="false">IF(AND((1-$C53+1)&gt;=1,(1-$C53+1)&lt;=60),$F53*INDEX($I$5:$BP$5,1,(1-$C53+1)),0)</f>
        <v>0</v>
      </c>
      <c r="J53" s="141" t="n">
        <f aca="false">IF(AND((2-$C53+1)&gt;=1,(2-$C53+1)&lt;=60),$F53*INDEX($I$5:$BP$5,1,(2-$C53+1)),0)</f>
        <v>0</v>
      </c>
      <c r="K53" s="141" t="n">
        <f aca="false">IF(AND((3-$C53+1)&gt;=1,(3-$C53+1)&lt;=60),$F53*INDEX($I$5:$BP$5,1,(3-$C53+1)),0)</f>
        <v>0</v>
      </c>
      <c r="L53" s="141" t="n">
        <f aca="false">IF(AND((4-$C53+1)&gt;=1,(4-$C53+1)&lt;=60),$F53*INDEX($I$5:$BP$5,1,(4-$C53+1)),0)</f>
        <v>0</v>
      </c>
      <c r="M53" s="141" t="n">
        <f aca="false">IF(AND((5-$C53+1)&gt;=1,(5-$C53+1)&lt;=60),$F53*INDEX($I$5:$BP$5,1,(5-$C53+1)),0)</f>
        <v>0</v>
      </c>
      <c r="N53" s="141" t="n">
        <f aca="false">IF(AND((6-$C53+1)&gt;=1,(6-$C53+1)&lt;=60),$F53*INDEX($I$5:$BP$5,1,(6-$C53+1)),0)</f>
        <v>0</v>
      </c>
      <c r="O53" s="141" t="n">
        <f aca="false">IF(AND((7-$C53+1)&gt;=1,(7-$C53+1)&lt;=60),$F53*INDEX($I$5:$BP$5,1,(7-$C53+1)),0)</f>
        <v>0</v>
      </c>
      <c r="P53" s="141" t="n">
        <f aca="false">IF(AND((8-$C53+1)&gt;=1,(8-$C53+1)&lt;=60),$F53*INDEX($I$5:$BP$5,1,(8-$C53+1)),0)</f>
        <v>0</v>
      </c>
      <c r="Q53" s="141" t="n">
        <f aca="false">IF(AND((9-$C53+1)&gt;=1,(9-$C53+1)&lt;=60),$F53*INDEX($I$5:$BP$5,1,(9-$C53+1)),0)</f>
        <v>0</v>
      </c>
      <c r="R53" s="141" t="n">
        <f aca="false">IF(AND((10-$C53+1)&gt;=1,(10-$C53+1)&lt;=60),$F53*INDEX($I$5:$BP$5,1,(10-$C53+1)),0)</f>
        <v>0</v>
      </c>
      <c r="S53" s="141" t="n">
        <f aca="false">IF(AND((11-$C53+1)&gt;=1,(11-$C53+1)&lt;=60),$F53*INDEX($I$5:$BP$5,1,(11-$C53+1)),0)</f>
        <v>0</v>
      </c>
      <c r="T53" s="141" t="n">
        <f aca="false">IF(AND((12-$C53+1)&gt;=1,(12-$C53+1)&lt;=60),$F53*INDEX($I$5:$BP$5,1,(12-$C53+1)),0)</f>
        <v>0</v>
      </c>
      <c r="U53" s="141" t="n">
        <f aca="false">IF(AND((13-$C53+1)&gt;=1,(13-$C53+1)&lt;=60),$F53*INDEX($I$5:$BP$5,1,(13-$C53+1)),0)</f>
        <v>0</v>
      </c>
      <c r="V53" s="141" t="n">
        <f aca="false">IF(AND((14-$C53+1)&gt;=1,(14-$C53+1)&lt;=60),$F53*INDEX($I$5:$BP$5,1,(14-$C53+1)),0)</f>
        <v>0</v>
      </c>
      <c r="W53" s="141" t="n">
        <f aca="false">IF(AND((15-$C53+1)&gt;=1,(15-$C53+1)&lt;=60),$F53*INDEX($I$5:$BP$5,1,(15-$C53+1)),0)</f>
        <v>0</v>
      </c>
      <c r="X53" s="141" t="n">
        <f aca="false">IF(AND((16-$C53+1)&gt;=1,(16-$C53+1)&lt;=60),$F53*INDEX($I$5:$BP$5,1,(16-$C53+1)),0)</f>
        <v>0</v>
      </c>
      <c r="Y53" s="141" t="n">
        <f aca="false">IF(AND((17-$C53+1)&gt;=1,(17-$C53+1)&lt;=60),$F53*INDEX($I$5:$BP$5,1,(17-$C53+1)),0)</f>
        <v>0</v>
      </c>
      <c r="Z53" s="141" t="n">
        <f aca="false">IF(AND((18-$C53+1)&gt;=1,(18-$C53+1)&lt;=60),$F53*INDEX($I$5:$BP$5,1,(18-$C53+1)),0)</f>
        <v>0</v>
      </c>
      <c r="AA53" s="141" t="n">
        <f aca="false">IF(AND((19-$C53+1)&gt;=1,(19-$C53+1)&lt;=60),$F53*INDEX($I$5:$BP$5,1,(19-$C53+1)),0)</f>
        <v>0</v>
      </c>
      <c r="AB53" s="141" t="n">
        <f aca="false">IF(AND((20-$C53+1)&gt;=1,(20-$C53+1)&lt;=60),$F53*INDEX($I$5:$BP$5,1,(20-$C53+1)),0)</f>
        <v>0</v>
      </c>
      <c r="AC53" s="141" t="n">
        <f aca="false">IF(AND((21-$C53+1)&gt;=1,(21-$C53+1)&lt;=60),$F53*INDEX($I$5:$BP$5,1,(21-$C53+1)),0)</f>
        <v>0</v>
      </c>
      <c r="AD53" s="141" t="n">
        <f aca="false">IF(AND((22-$C53+1)&gt;=1,(22-$C53+1)&lt;=60),$F53*INDEX($I$5:$BP$5,1,(22-$C53+1)),0)</f>
        <v>0</v>
      </c>
      <c r="AE53" s="141" t="n">
        <f aca="false">IF(AND((23-$C53+1)&gt;=1,(23-$C53+1)&lt;=60),$F53*INDEX($I$5:$BP$5,1,(23-$C53+1)),0)</f>
        <v>0</v>
      </c>
      <c r="AF53" s="141" t="n">
        <f aca="false">IF(AND((24-$C53+1)&gt;=1,(24-$C53+1)&lt;=60),$F53*INDEX($I$5:$BP$5,1,(24-$C53+1)),0)</f>
        <v>0</v>
      </c>
      <c r="AG53" s="141" t="n">
        <f aca="false">IF(AND((25-$C53+1)&gt;=1,(25-$C53+1)&lt;=60),$F53*INDEX($I$5:$BP$5,1,(25-$C53+1)),0)</f>
        <v>0</v>
      </c>
      <c r="AH53" s="141" t="n">
        <f aca="false">IF(AND((26-$C53+1)&gt;=1,(26-$C53+1)&lt;=60),$F53*INDEX($I$5:$BP$5,1,(26-$C53+1)),0)</f>
        <v>0</v>
      </c>
      <c r="AI53" s="141" t="n">
        <f aca="false">IF(AND((27-$C53+1)&gt;=1,(27-$C53+1)&lt;=60),$F53*INDEX($I$5:$BP$5,1,(27-$C53+1)),0)</f>
        <v>0</v>
      </c>
      <c r="AJ53" s="141" t="n">
        <f aca="false">IF(AND((28-$C53+1)&gt;=1,(28-$C53+1)&lt;=60),$F53*INDEX($I$5:$BP$5,1,(28-$C53+1)),0)</f>
        <v>0</v>
      </c>
      <c r="AK53" s="141" t="n">
        <f aca="false">IF(AND((29-$C53+1)&gt;=1,(29-$C53+1)&lt;=60),$F53*INDEX($I$5:$BP$5,1,(29-$C53+1)),0)</f>
        <v>0</v>
      </c>
      <c r="AL53" s="141" t="n">
        <f aca="false">IF(AND((30-$C53+1)&gt;=1,(30-$C53+1)&lt;=60),$F53*INDEX($I$5:$BP$5,1,(30-$C53+1)),0)</f>
        <v>0</v>
      </c>
      <c r="AM53" s="141" t="n">
        <f aca="false">IF(AND((31-$C53+1)&gt;=1,(31-$C53+1)&lt;=60),$F53*INDEX($I$5:$BP$5,1,(31-$C53+1)),0)</f>
        <v>0</v>
      </c>
      <c r="AN53" s="141" t="n">
        <f aca="false">IF(AND((32-$C53+1)&gt;=1,(32-$C53+1)&lt;=60),$F53*INDEX($I$5:$BP$5,1,(32-$C53+1)),0)</f>
        <v>0</v>
      </c>
      <c r="AO53" s="141" t="n">
        <f aca="false">IF(AND((33-$C53+1)&gt;=1,(33-$C53+1)&lt;=60),$F53*INDEX($I$5:$BP$5,1,(33-$C53+1)),0)</f>
        <v>0</v>
      </c>
      <c r="AP53" s="141" t="n">
        <f aca="false">IF(AND((34-$C53+1)&gt;=1,(34-$C53+1)&lt;=60),$F53*INDEX($I$5:$BP$5,1,(34-$C53+1)),0)</f>
        <v>0</v>
      </c>
      <c r="AQ53" s="141" t="n">
        <f aca="false">IF(AND((35-$C53+1)&gt;=1,(35-$C53+1)&lt;=60),$F53*INDEX($I$5:$BP$5,1,(35-$C53+1)),0)</f>
        <v>0</v>
      </c>
      <c r="AR53" s="141" t="n">
        <f aca="false">IF(AND((36-$C53+1)&gt;=1,(36-$C53+1)&lt;=60),$F53*INDEX($I$5:$BP$5,1,(36-$C53+1)),0)</f>
        <v>0</v>
      </c>
      <c r="AS53" s="141" t="n">
        <f aca="false">IF(AND((37-$C53+1)&gt;=1,(37-$C53+1)&lt;=60),$F53*INDEX($I$5:$BP$5,1,(37-$C53+1)),0)</f>
        <v>0</v>
      </c>
      <c r="AT53" s="141" t="n">
        <f aca="false">IF(AND((38-$C53+1)&gt;=1,(38-$C53+1)&lt;=60),$F53*INDEX($I$5:$BP$5,1,(38-$C53+1)),0)</f>
        <v>0</v>
      </c>
      <c r="AU53" s="141" t="n">
        <f aca="false">IF(AND((39-$C53+1)&gt;=1,(39-$C53+1)&lt;=60),$F53*INDEX($I$5:$BP$5,1,(39-$C53+1)),0)</f>
        <v>0</v>
      </c>
      <c r="AV53" s="141" t="n">
        <f aca="false">IF(AND((40-$C53+1)&gt;=1,(40-$C53+1)&lt;=60),$F53*INDEX($I$5:$BP$5,1,(40-$C53+1)),0)</f>
        <v>0</v>
      </c>
      <c r="AW53" s="141" t="n">
        <f aca="false">IF(AND((41-$C53+1)&gt;=1,(41-$C53+1)&lt;=60),$F53*INDEX($I$5:$BP$5,1,(41-$C53+1)),0)</f>
        <v>0</v>
      </c>
      <c r="AX53" s="141" t="n">
        <f aca="false">IF(AND((42-$C53+1)&gt;=1,(42-$C53+1)&lt;=60),$F53*INDEX($I$5:$BP$5,1,(42-$C53+1)),0)</f>
        <v>0</v>
      </c>
      <c r="AY53" s="141" t="n">
        <f aca="false">IF(AND((43-$C53+1)&gt;=1,(43-$C53+1)&lt;=60),$F53*INDEX($I$5:$BP$5,1,(43-$C53+1)),0)</f>
        <v>0</v>
      </c>
      <c r="AZ53" s="141" t="n">
        <f aca="false">IF(AND((44-$C53+1)&gt;=1,(44-$C53+1)&lt;=60),$F53*INDEX($I$5:$BP$5,1,(44-$C53+1)),0)</f>
        <v>0</v>
      </c>
      <c r="BA53" s="141" t="n">
        <f aca="false">IF(AND((45-$C53+1)&gt;=1,(45-$C53+1)&lt;=60),$F53*INDEX($I$5:$BP$5,1,(45-$C53+1)),0)</f>
        <v>0</v>
      </c>
      <c r="BB53" s="141" t="n">
        <f aca="false">IF(AND((46-$C53+1)&gt;=1,(46-$C53+1)&lt;=60),$F53*INDEX($I$5:$BP$5,1,(46-$C53+1)),0)</f>
        <v>182356.778634406</v>
      </c>
      <c r="BC53" s="141" t="n">
        <f aca="false">IF(AND((47-$C53+1)&gt;=1,(47-$C53+1)&lt;=60),$F53*INDEX($I$5:$BP$5,1,(47-$C53+1)),0)</f>
        <v>182356.778634406</v>
      </c>
      <c r="BD53" s="141" t="n">
        <f aca="false">IF(AND((48-$C53+1)&gt;=1,(48-$C53+1)&lt;=60),$F53*INDEX($I$5:$BP$5,1,(48-$C53+1)),0)</f>
        <v>182356.778634406</v>
      </c>
      <c r="BE53" s="141" t="n">
        <f aca="false">IF(AND((49-$C53+1)&gt;=1,(49-$C53+1)&lt;=60),$F53*INDEX($I$5:$BP$5,1,(49-$C53+1)),0)</f>
        <v>151963.982195339</v>
      </c>
      <c r="BF53" s="141" t="n">
        <f aca="false">IF(AND((50-$C53+1)&gt;=1,(50-$C53+1)&lt;=60),$F53*INDEX($I$5:$BP$5,1,(50-$C53+1)),0)</f>
        <v>151963.982195339</v>
      </c>
      <c r="BG53" s="141" t="n">
        <f aca="false">IF(AND((51-$C53+1)&gt;=1,(51-$C53+1)&lt;=60),$F53*INDEX($I$5:$BP$5,1,(51-$C53+1)),0)</f>
        <v>151963.982195339</v>
      </c>
      <c r="BH53" s="141" t="n">
        <f aca="false">IF(AND((52-$C53+1)&gt;=1,(52-$C53+1)&lt;=60),$F53*INDEX($I$5:$BP$5,1,(52-$C53+1)),0)</f>
        <v>75981.9910976693</v>
      </c>
      <c r="BI53" s="141" t="n">
        <f aca="false">IF(AND((53-$C53+1)&gt;=1,(53-$C53+1)&lt;=60),$F53*INDEX($I$5:$BP$5,1,(53-$C53+1)),0)</f>
        <v>75981.9910976693</v>
      </c>
      <c r="BJ53" s="141" t="n">
        <f aca="false">IF(AND((54-$C53+1)&gt;=1,(54-$C53+1)&lt;=60),$F53*INDEX($I$5:$BP$5,1,(54-$C53+1)),0)</f>
        <v>75981.9910976693</v>
      </c>
      <c r="BK53" s="141" t="n">
        <f aca="false">IF(AND((55-$C53+1)&gt;=1,(55-$C53+1)&lt;=60),$F53*INDEX($I$5:$BP$5,1,(55-$C53+1)),0)</f>
        <v>75981.9910976693</v>
      </c>
      <c r="BL53" s="141" t="n">
        <f aca="false">IF(AND((56-$C53+1)&gt;=1,(56-$C53+1)&lt;=60),$F53*INDEX($I$5:$BP$5,1,(56-$C53+1)),0)</f>
        <v>75981.9910976693</v>
      </c>
      <c r="BM53" s="141" t="n">
        <f aca="false">IF(AND((57-$C53+1)&gt;=1,(57-$C53+1)&lt;=60),$F53*INDEX($I$5:$BP$5,1,(57-$C53+1)),0)</f>
        <v>75981.9910976693</v>
      </c>
      <c r="BN53" s="141" t="n">
        <f aca="false">IF(AND((58-$C53+1)&gt;=1,(58-$C53+1)&lt;=60),$F53*INDEX($I$5:$BP$5,1,(58-$C53+1)),0)</f>
        <v>30392.7964390677</v>
      </c>
      <c r="BO53" s="141" t="n">
        <f aca="false">IF(AND((59-$C53+1)&gt;=1,(59-$C53+1)&lt;=60),$F53*INDEX($I$5:$BP$5,1,(59-$C53+1)),0)</f>
        <v>30392.7964390677</v>
      </c>
      <c r="BP53" s="141" t="n">
        <f aca="false">IF(AND((60-$C53+1)&gt;=1,(60-$C53+1)&lt;=60),$F53*INDEX($I$5:$BP$5,1,(60-$C53+1)),0)</f>
        <v>30392.7964390677</v>
      </c>
    </row>
    <row r="54" customFormat="false" ht="15" hidden="false" customHeight="true" outlineLevel="0" collapsed="false">
      <c r="B54" s="107" t="n">
        <v>47</v>
      </c>
      <c r="C54" s="140" t="n">
        <f aca="false">'Forever Pre-Saver Engine'!D61</f>
        <v>47</v>
      </c>
      <c r="D54" s="109" t="n">
        <f aca="false">'Forever Pre-Saver Engine'!E61</f>
        <v>158887.345543509</v>
      </c>
      <c r="E54" s="48" t="n">
        <f aca="false">Assumptions!$F$31</f>
        <v>12</v>
      </c>
      <c r="F54" s="52" t="n">
        <f aca="false">D54*E54</f>
        <v>1906648.14652211</v>
      </c>
      <c r="G54" s="133" t="n">
        <f aca="false">SUM(I54:BP54)</f>
        <v>1588873.45543509</v>
      </c>
      <c r="I54" s="141" t="n">
        <f aca="false">IF(AND((1-$C54+1)&gt;=1,(1-$C54+1)&lt;=60),$F54*INDEX($I$5:$BP$5,1,(1-$C54+1)),0)</f>
        <v>0</v>
      </c>
      <c r="J54" s="141" t="n">
        <f aca="false">IF(AND((2-$C54+1)&gt;=1,(2-$C54+1)&lt;=60),$F54*INDEX($I$5:$BP$5,1,(2-$C54+1)),0)</f>
        <v>0</v>
      </c>
      <c r="K54" s="141" t="n">
        <f aca="false">IF(AND((3-$C54+1)&gt;=1,(3-$C54+1)&lt;=60),$F54*INDEX($I$5:$BP$5,1,(3-$C54+1)),0)</f>
        <v>0</v>
      </c>
      <c r="L54" s="141" t="n">
        <f aca="false">IF(AND((4-$C54+1)&gt;=1,(4-$C54+1)&lt;=60),$F54*INDEX($I$5:$BP$5,1,(4-$C54+1)),0)</f>
        <v>0</v>
      </c>
      <c r="M54" s="141" t="n">
        <f aca="false">IF(AND((5-$C54+1)&gt;=1,(5-$C54+1)&lt;=60),$F54*INDEX($I$5:$BP$5,1,(5-$C54+1)),0)</f>
        <v>0</v>
      </c>
      <c r="N54" s="141" t="n">
        <f aca="false">IF(AND((6-$C54+1)&gt;=1,(6-$C54+1)&lt;=60),$F54*INDEX($I$5:$BP$5,1,(6-$C54+1)),0)</f>
        <v>0</v>
      </c>
      <c r="O54" s="141" t="n">
        <f aca="false">IF(AND((7-$C54+1)&gt;=1,(7-$C54+1)&lt;=60),$F54*INDEX($I$5:$BP$5,1,(7-$C54+1)),0)</f>
        <v>0</v>
      </c>
      <c r="P54" s="141" t="n">
        <f aca="false">IF(AND((8-$C54+1)&gt;=1,(8-$C54+1)&lt;=60),$F54*INDEX($I$5:$BP$5,1,(8-$C54+1)),0)</f>
        <v>0</v>
      </c>
      <c r="Q54" s="141" t="n">
        <f aca="false">IF(AND((9-$C54+1)&gt;=1,(9-$C54+1)&lt;=60),$F54*INDEX($I$5:$BP$5,1,(9-$C54+1)),0)</f>
        <v>0</v>
      </c>
      <c r="R54" s="141" t="n">
        <f aca="false">IF(AND((10-$C54+1)&gt;=1,(10-$C54+1)&lt;=60),$F54*INDEX($I$5:$BP$5,1,(10-$C54+1)),0)</f>
        <v>0</v>
      </c>
      <c r="S54" s="141" t="n">
        <f aca="false">IF(AND((11-$C54+1)&gt;=1,(11-$C54+1)&lt;=60),$F54*INDEX($I$5:$BP$5,1,(11-$C54+1)),0)</f>
        <v>0</v>
      </c>
      <c r="T54" s="141" t="n">
        <f aca="false">IF(AND((12-$C54+1)&gt;=1,(12-$C54+1)&lt;=60),$F54*INDEX($I$5:$BP$5,1,(12-$C54+1)),0)</f>
        <v>0</v>
      </c>
      <c r="U54" s="141" t="n">
        <f aca="false">IF(AND((13-$C54+1)&gt;=1,(13-$C54+1)&lt;=60),$F54*INDEX($I$5:$BP$5,1,(13-$C54+1)),0)</f>
        <v>0</v>
      </c>
      <c r="V54" s="141" t="n">
        <f aca="false">IF(AND((14-$C54+1)&gt;=1,(14-$C54+1)&lt;=60),$F54*INDEX($I$5:$BP$5,1,(14-$C54+1)),0)</f>
        <v>0</v>
      </c>
      <c r="W54" s="141" t="n">
        <f aca="false">IF(AND((15-$C54+1)&gt;=1,(15-$C54+1)&lt;=60),$F54*INDEX($I$5:$BP$5,1,(15-$C54+1)),0)</f>
        <v>0</v>
      </c>
      <c r="X54" s="141" t="n">
        <f aca="false">IF(AND((16-$C54+1)&gt;=1,(16-$C54+1)&lt;=60),$F54*INDEX($I$5:$BP$5,1,(16-$C54+1)),0)</f>
        <v>0</v>
      </c>
      <c r="Y54" s="141" t="n">
        <f aca="false">IF(AND((17-$C54+1)&gt;=1,(17-$C54+1)&lt;=60),$F54*INDEX($I$5:$BP$5,1,(17-$C54+1)),0)</f>
        <v>0</v>
      </c>
      <c r="Z54" s="141" t="n">
        <f aca="false">IF(AND((18-$C54+1)&gt;=1,(18-$C54+1)&lt;=60),$F54*INDEX($I$5:$BP$5,1,(18-$C54+1)),0)</f>
        <v>0</v>
      </c>
      <c r="AA54" s="141" t="n">
        <f aca="false">IF(AND((19-$C54+1)&gt;=1,(19-$C54+1)&lt;=60),$F54*INDEX($I$5:$BP$5,1,(19-$C54+1)),0)</f>
        <v>0</v>
      </c>
      <c r="AB54" s="141" t="n">
        <f aca="false">IF(AND((20-$C54+1)&gt;=1,(20-$C54+1)&lt;=60),$F54*INDEX($I$5:$BP$5,1,(20-$C54+1)),0)</f>
        <v>0</v>
      </c>
      <c r="AC54" s="141" t="n">
        <f aca="false">IF(AND((21-$C54+1)&gt;=1,(21-$C54+1)&lt;=60),$F54*INDEX($I$5:$BP$5,1,(21-$C54+1)),0)</f>
        <v>0</v>
      </c>
      <c r="AD54" s="141" t="n">
        <f aca="false">IF(AND((22-$C54+1)&gt;=1,(22-$C54+1)&lt;=60),$F54*INDEX($I$5:$BP$5,1,(22-$C54+1)),0)</f>
        <v>0</v>
      </c>
      <c r="AE54" s="141" t="n">
        <f aca="false">IF(AND((23-$C54+1)&gt;=1,(23-$C54+1)&lt;=60),$F54*INDEX($I$5:$BP$5,1,(23-$C54+1)),0)</f>
        <v>0</v>
      </c>
      <c r="AF54" s="141" t="n">
        <f aca="false">IF(AND((24-$C54+1)&gt;=1,(24-$C54+1)&lt;=60),$F54*INDEX($I$5:$BP$5,1,(24-$C54+1)),0)</f>
        <v>0</v>
      </c>
      <c r="AG54" s="141" t="n">
        <f aca="false">IF(AND((25-$C54+1)&gt;=1,(25-$C54+1)&lt;=60),$F54*INDEX($I$5:$BP$5,1,(25-$C54+1)),0)</f>
        <v>0</v>
      </c>
      <c r="AH54" s="141" t="n">
        <f aca="false">IF(AND((26-$C54+1)&gt;=1,(26-$C54+1)&lt;=60),$F54*INDEX($I$5:$BP$5,1,(26-$C54+1)),0)</f>
        <v>0</v>
      </c>
      <c r="AI54" s="141" t="n">
        <f aca="false">IF(AND((27-$C54+1)&gt;=1,(27-$C54+1)&lt;=60),$F54*INDEX($I$5:$BP$5,1,(27-$C54+1)),0)</f>
        <v>0</v>
      </c>
      <c r="AJ54" s="141" t="n">
        <f aca="false">IF(AND((28-$C54+1)&gt;=1,(28-$C54+1)&lt;=60),$F54*INDEX($I$5:$BP$5,1,(28-$C54+1)),0)</f>
        <v>0</v>
      </c>
      <c r="AK54" s="141" t="n">
        <f aca="false">IF(AND((29-$C54+1)&gt;=1,(29-$C54+1)&lt;=60),$F54*INDEX($I$5:$BP$5,1,(29-$C54+1)),0)</f>
        <v>0</v>
      </c>
      <c r="AL54" s="141" t="n">
        <f aca="false">IF(AND((30-$C54+1)&gt;=1,(30-$C54+1)&lt;=60),$F54*INDEX($I$5:$BP$5,1,(30-$C54+1)),0)</f>
        <v>0</v>
      </c>
      <c r="AM54" s="141" t="n">
        <f aca="false">IF(AND((31-$C54+1)&gt;=1,(31-$C54+1)&lt;=60),$F54*INDEX($I$5:$BP$5,1,(31-$C54+1)),0)</f>
        <v>0</v>
      </c>
      <c r="AN54" s="141" t="n">
        <f aca="false">IF(AND((32-$C54+1)&gt;=1,(32-$C54+1)&lt;=60),$F54*INDEX($I$5:$BP$5,1,(32-$C54+1)),0)</f>
        <v>0</v>
      </c>
      <c r="AO54" s="141" t="n">
        <f aca="false">IF(AND((33-$C54+1)&gt;=1,(33-$C54+1)&lt;=60),$F54*INDEX($I$5:$BP$5,1,(33-$C54+1)),0)</f>
        <v>0</v>
      </c>
      <c r="AP54" s="141" t="n">
        <f aca="false">IF(AND((34-$C54+1)&gt;=1,(34-$C54+1)&lt;=60),$F54*INDEX($I$5:$BP$5,1,(34-$C54+1)),0)</f>
        <v>0</v>
      </c>
      <c r="AQ54" s="141" t="n">
        <f aca="false">IF(AND((35-$C54+1)&gt;=1,(35-$C54+1)&lt;=60),$F54*INDEX($I$5:$BP$5,1,(35-$C54+1)),0)</f>
        <v>0</v>
      </c>
      <c r="AR54" s="141" t="n">
        <f aca="false">IF(AND((36-$C54+1)&gt;=1,(36-$C54+1)&lt;=60),$F54*INDEX($I$5:$BP$5,1,(36-$C54+1)),0)</f>
        <v>0</v>
      </c>
      <c r="AS54" s="141" t="n">
        <f aca="false">IF(AND((37-$C54+1)&gt;=1,(37-$C54+1)&lt;=60),$F54*INDEX($I$5:$BP$5,1,(37-$C54+1)),0)</f>
        <v>0</v>
      </c>
      <c r="AT54" s="141" t="n">
        <f aca="false">IF(AND((38-$C54+1)&gt;=1,(38-$C54+1)&lt;=60),$F54*INDEX($I$5:$BP$5,1,(38-$C54+1)),0)</f>
        <v>0</v>
      </c>
      <c r="AU54" s="141" t="n">
        <f aca="false">IF(AND((39-$C54+1)&gt;=1,(39-$C54+1)&lt;=60),$F54*INDEX($I$5:$BP$5,1,(39-$C54+1)),0)</f>
        <v>0</v>
      </c>
      <c r="AV54" s="141" t="n">
        <f aca="false">IF(AND((40-$C54+1)&gt;=1,(40-$C54+1)&lt;=60),$F54*INDEX($I$5:$BP$5,1,(40-$C54+1)),0)</f>
        <v>0</v>
      </c>
      <c r="AW54" s="141" t="n">
        <f aca="false">IF(AND((41-$C54+1)&gt;=1,(41-$C54+1)&lt;=60),$F54*INDEX($I$5:$BP$5,1,(41-$C54+1)),0)</f>
        <v>0</v>
      </c>
      <c r="AX54" s="141" t="n">
        <f aca="false">IF(AND((42-$C54+1)&gt;=1,(42-$C54+1)&lt;=60),$F54*INDEX($I$5:$BP$5,1,(42-$C54+1)),0)</f>
        <v>0</v>
      </c>
      <c r="AY54" s="141" t="n">
        <f aca="false">IF(AND((43-$C54+1)&gt;=1,(43-$C54+1)&lt;=60),$F54*INDEX($I$5:$BP$5,1,(43-$C54+1)),0)</f>
        <v>0</v>
      </c>
      <c r="AZ54" s="141" t="n">
        <f aca="false">IF(AND((44-$C54+1)&gt;=1,(44-$C54+1)&lt;=60),$F54*INDEX($I$5:$BP$5,1,(44-$C54+1)),0)</f>
        <v>0</v>
      </c>
      <c r="BA54" s="141" t="n">
        <f aca="false">IF(AND((45-$C54+1)&gt;=1,(45-$C54+1)&lt;=60),$F54*INDEX($I$5:$BP$5,1,(45-$C54+1)),0)</f>
        <v>0</v>
      </c>
      <c r="BB54" s="141" t="n">
        <f aca="false">IF(AND((46-$C54+1)&gt;=1,(46-$C54+1)&lt;=60),$F54*INDEX($I$5:$BP$5,1,(46-$C54+1)),0)</f>
        <v>0</v>
      </c>
      <c r="BC54" s="141" t="n">
        <f aca="false">IF(AND((47-$C54+1)&gt;=1,(47-$C54+1)&lt;=60),$F54*INDEX($I$5:$BP$5,1,(47-$C54+1)),0)</f>
        <v>190664.814652211</v>
      </c>
      <c r="BD54" s="141" t="n">
        <f aca="false">IF(AND((48-$C54+1)&gt;=1,(48-$C54+1)&lt;=60),$F54*INDEX($I$5:$BP$5,1,(48-$C54+1)),0)</f>
        <v>190664.814652211</v>
      </c>
      <c r="BE54" s="141" t="n">
        <f aca="false">IF(AND((49-$C54+1)&gt;=1,(49-$C54+1)&lt;=60),$F54*INDEX($I$5:$BP$5,1,(49-$C54+1)),0)</f>
        <v>190664.814652211</v>
      </c>
      <c r="BF54" s="141" t="n">
        <f aca="false">IF(AND((50-$C54+1)&gt;=1,(50-$C54+1)&lt;=60),$F54*INDEX($I$5:$BP$5,1,(50-$C54+1)),0)</f>
        <v>158887.345543509</v>
      </c>
      <c r="BG54" s="141" t="n">
        <f aca="false">IF(AND((51-$C54+1)&gt;=1,(51-$C54+1)&lt;=60),$F54*INDEX($I$5:$BP$5,1,(51-$C54+1)),0)</f>
        <v>158887.345543509</v>
      </c>
      <c r="BH54" s="141" t="n">
        <f aca="false">IF(AND((52-$C54+1)&gt;=1,(52-$C54+1)&lt;=60),$F54*INDEX($I$5:$BP$5,1,(52-$C54+1)),0)</f>
        <v>158887.345543509</v>
      </c>
      <c r="BI54" s="141" t="n">
        <f aca="false">IF(AND((53-$C54+1)&gt;=1,(53-$C54+1)&lt;=60),$F54*INDEX($I$5:$BP$5,1,(53-$C54+1)),0)</f>
        <v>79443.6727717546</v>
      </c>
      <c r="BJ54" s="141" t="n">
        <f aca="false">IF(AND((54-$C54+1)&gt;=1,(54-$C54+1)&lt;=60),$F54*INDEX($I$5:$BP$5,1,(54-$C54+1)),0)</f>
        <v>79443.6727717546</v>
      </c>
      <c r="BK54" s="141" t="n">
        <f aca="false">IF(AND((55-$C54+1)&gt;=1,(55-$C54+1)&lt;=60),$F54*INDEX($I$5:$BP$5,1,(55-$C54+1)),0)</f>
        <v>79443.6727717546</v>
      </c>
      <c r="BL54" s="141" t="n">
        <f aca="false">IF(AND((56-$C54+1)&gt;=1,(56-$C54+1)&lt;=60),$F54*INDEX($I$5:$BP$5,1,(56-$C54+1)),0)</f>
        <v>79443.6727717546</v>
      </c>
      <c r="BM54" s="141" t="n">
        <f aca="false">IF(AND((57-$C54+1)&gt;=1,(57-$C54+1)&lt;=60),$F54*INDEX($I$5:$BP$5,1,(57-$C54+1)),0)</f>
        <v>79443.6727717546</v>
      </c>
      <c r="BN54" s="141" t="n">
        <f aca="false">IF(AND((58-$C54+1)&gt;=1,(58-$C54+1)&lt;=60),$F54*INDEX($I$5:$BP$5,1,(58-$C54+1)),0)</f>
        <v>79443.6727717546</v>
      </c>
      <c r="BO54" s="141" t="n">
        <f aca="false">IF(AND((59-$C54+1)&gt;=1,(59-$C54+1)&lt;=60),$F54*INDEX($I$5:$BP$5,1,(59-$C54+1)),0)</f>
        <v>31777.4691087018</v>
      </c>
      <c r="BP54" s="141" t="n">
        <f aca="false">IF(AND((60-$C54+1)&gt;=1,(60-$C54+1)&lt;=60),$F54*INDEX($I$5:$BP$5,1,(60-$C54+1)),0)</f>
        <v>31777.4691087018</v>
      </c>
    </row>
    <row r="55" customFormat="false" ht="15" hidden="false" customHeight="true" outlineLevel="0" collapsed="false">
      <c r="B55" s="107" t="n">
        <v>48</v>
      </c>
      <c r="C55" s="140" t="n">
        <f aca="false">'Forever Pre-Saver Engine'!D62</f>
        <v>48</v>
      </c>
      <c r="D55" s="109" t="n">
        <f aca="false">'Forever Pre-Saver Engine'!E62</f>
        <v>165954.939422223</v>
      </c>
      <c r="E55" s="48" t="n">
        <f aca="false">Assumptions!$F$31</f>
        <v>12</v>
      </c>
      <c r="F55" s="52" t="n">
        <f aca="false">D55*E55</f>
        <v>1991459.27306667</v>
      </c>
      <c r="G55" s="133" t="n">
        <f aca="false">SUM(I55:BP55)</f>
        <v>1626358.40633778</v>
      </c>
      <c r="I55" s="141" t="n">
        <f aca="false">IF(AND((1-$C55+1)&gt;=1,(1-$C55+1)&lt;=60),$F55*INDEX($I$5:$BP$5,1,(1-$C55+1)),0)</f>
        <v>0</v>
      </c>
      <c r="J55" s="141" t="n">
        <f aca="false">IF(AND((2-$C55+1)&gt;=1,(2-$C55+1)&lt;=60),$F55*INDEX($I$5:$BP$5,1,(2-$C55+1)),0)</f>
        <v>0</v>
      </c>
      <c r="K55" s="141" t="n">
        <f aca="false">IF(AND((3-$C55+1)&gt;=1,(3-$C55+1)&lt;=60),$F55*INDEX($I$5:$BP$5,1,(3-$C55+1)),0)</f>
        <v>0</v>
      </c>
      <c r="L55" s="141" t="n">
        <f aca="false">IF(AND((4-$C55+1)&gt;=1,(4-$C55+1)&lt;=60),$F55*INDEX($I$5:$BP$5,1,(4-$C55+1)),0)</f>
        <v>0</v>
      </c>
      <c r="M55" s="141" t="n">
        <f aca="false">IF(AND((5-$C55+1)&gt;=1,(5-$C55+1)&lt;=60),$F55*INDEX($I$5:$BP$5,1,(5-$C55+1)),0)</f>
        <v>0</v>
      </c>
      <c r="N55" s="141" t="n">
        <f aca="false">IF(AND((6-$C55+1)&gt;=1,(6-$C55+1)&lt;=60),$F55*INDEX($I$5:$BP$5,1,(6-$C55+1)),0)</f>
        <v>0</v>
      </c>
      <c r="O55" s="141" t="n">
        <f aca="false">IF(AND((7-$C55+1)&gt;=1,(7-$C55+1)&lt;=60),$F55*INDEX($I$5:$BP$5,1,(7-$C55+1)),0)</f>
        <v>0</v>
      </c>
      <c r="P55" s="141" t="n">
        <f aca="false">IF(AND((8-$C55+1)&gt;=1,(8-$C55+1)&lt;=60),$F55*INDEX($I$5:$BP$5,1,(8-$C55+1)),0)</f>
        <v>0</v>
      </c>
      <c r="Q55" s="141" t="n">
        <f aca="false">IF(AND((9-$C55+1)&gt;=1,(9-$C55+1)&lt;=60),$F55*INDEX($I$5:$BP$5,1,(9-$C55+1)),0)</f>
        <v>0</v>
      </c>
      <c r="R55" s="141" t="n">
        <f aca="false">IF(AND((10-$C55+1)&gt;=1,(10-$C55+1)&lt;=60),$F55*INDEX($I$5:$BP$5,1,(10-$C55+1)),0)</f>
        <v>0</v>
      </c>
      <c r="S55" s="141" t="n">
        <f aca="false">IF(AND((11-$C55+1)&gt;=1,(11-$C55+1)&lt;=60),$F55*INDEX($I$5:$BP$5,1,(11-$C55+1)),0)</f>
        <v>0</v>
      </c>
      <c r="T55" s="141" t="n">
        <f aca="false">IF(AND((12-$C55+1)&gt;=1,(12-$C55+1)&lt;=60),$F55*INDEX($I$5:$BP$5,1,(12-$C55+1)),0)</f>
        <v>0</v>
      </c>
      <c r="U55" s="141" t="n">
        <f aca="false">IF(AND((13-$C55+1)&gt;=1,(13-$C55+1)&lt;=60),$F55*INDEX($I$5:$BP$5,1,(13-$C55+1)),0)</f>
        <v>0</v>
      </c>
      <c r="V55" s="141" t="n">
        <f aca="false">IF(AND((14-$C55+1)&gt;=1,(14-$C55+1)&lt;=60),$F55*INDEX($I$5:$BP$5,1,(14-$C55+1)),0)</f>
        <v>0</v>
      </c>
      <c r="W55" s="141" t="n">
        <f aca="false">IF(AND((15-$C55+1)&gt;=1,(15-$C55+1)&lt;=60),$F55*INDEX($I$5:$BP$5,1,(15-$C55+1)),0)</f>
        <v>0</v>
      </c>
      <c r="X55" s="141" t="n">
        <f aca="false">IF(AND((16-$C55+1)&gt;=1,(16-$C55+1)&lt;=60),$F55*INDEX($I$5:$BP$5,1,(16-$C55+1)),0)</f>
        <v>0</v>
      </c>
      <c r="Y55" s="141" t="n">
        <f aca="false">IF(AND((17-$C55+1)&gt;=1,(17-$C55+1)&lt;=60),$F55*INDEX($I$5:$BP$5,1,(17-$C55+1)),0)</f>
        <v>0</v>
      </c>
      <c r="Z55" s="141" t="n">
        <f aca="false">IF(AND((18-$C55+1)&gt;=1,(18-$C55+1)&lt;=60),$F55*INDEX($I$5:$BP$5,1,(18-$C55+1)),0)</f>
        <v>0</v>
      </c>
      <c r="AA55" s="141" t="n">
        <f aca="false">IF(AND((19-$C55+1)&gt;=1,(19-$C55+1)&lt;=60),$F55*INDEX($I$5:$BP$5,1,(19-$C55+1)),0)</f>
        <v>0</v>
      </c>
      <c r="AB55" s="141" t="n">
        <f aca="false">IF(AND((20-$C55+1)&gt;=1,(20-$C55+1)&lt;=60),$F55*INDEX($I$5:$BP$5,1,(20-$C55+1)),0)</f>
        <v>0</v>
      </c>
      <c r="AC55" s="141" t="n">
        <f aca="false">IF(AND((21-$C55+1)&gt;=1,(21-$C55+1)&lt;=60),$F55*INDEX($I$5:$BP$5,1,(21-$C55+1)),0)</f>
        <v>0</v>
      </c>
      <c r="AD55" s="141" t="n">
        <f aca="false">IF(AND((22-$C55+1)&gt;=1,(22-$C55+1)&lt;=60),$F55*INDEX($I$5:$BP$5,1,(22-$C55+1)),0)</f>
        <v>0</v>
      </c>
      <c r="AE55" s="141" t="n">
        <f aca="false">IF(AND((23-$C55+1)&gt;=1,(23-$C55+1)&lt;=60),$F55*INDEX($I$5:$BP$5,1,(23-$C55+1)),0)</f>
        <v>0</v>
      </c>
      <c r="AF55" s="141" t="n">
        <f aca="false">IF(AND((24-$C55+1)&gt;=1,(24-$C55+1)&lt;=60),$F55*INDEX($I$5:$BP$5,1,(24-$C55+1)),0)</f>
        <v>0</v>
      </c>
      <c r="AG55" s="141" t="n">
        <f aca="false">IF(AND((25-$C55+1)&gt;=1,(25-$C55+1)&lt;=60),$F55*INDEX($I$5:$BP$5,1,(25-$C55+1)),0)</f>
        <v>0</v>
      </c>
      <c r="AH55" s="141" t="n">
        <f aca="false">IF(AND((26-$C55+1)&gt;=1,(26-$C55+1)&lt;=60),$F55*INDEX($I$5:$BP$5,1,(26-$C55+1)),0)</f>
        <v>0</v>
      </c>
      <c r="AI55" s="141" t="n">
        <f aca="false">IF(AND((27-$C55+1)&gt;=1,(27-$C55+1)&lt;=60),$F55*INDEX($I$5:$BP$5,1,(27-$C55+1)),0)</f>
        <v>0</v>
      </c>
      <c r="AJ55" s="141" t="n">
        <f aca="false">IF(AND((28-$C55+1)&gt;=1,(28-$C55+1)&lt;=60),$F55*INDEX($I$5:$BP$5,1,(28-$C55+1)),0)</f>
        <v>0</v>
      </c>
      <c r="AK55" s="141" t="n">
        <f aca="false">IF(AND((29-$C55+1)&gt;=1,(29-$C55+1)&lt;=60),$F55*INDEX($I$5:$BP$5,1,(29-$C55+1)),0)</f>
        <v>0</v>
      </c>
      <c r="AL55" s="141" t="n">
        <f aca="false">IF(AND((30-$C55+1)&gt;=1,(30-$C55+1)&lt;=60),$F55*INDEX($I$5:$BP$5,1,(30-$C55+1)),0)</f>
        <v>0</v>
      </c>
      <c r="AM55" s="141" t="n">
        <f aca="false">IF(AND((31-$C55+1)&gt;=1,(31-$C55+1)&lt;=60),$F55*INDEX($I$5:$BP$5,1,(31-$C55+1)),0)</f>
        <v>0</v>
      </c>
      <c r="AN55" s="141" t="n">
        <f aca="false">IF(AND((32-$C55+1)&gt;=1,(32-$C55+1)&lt;=60),$F55*INDEX($I$5:$BP$5,1,(32-$C55+1)),0)</f>
        <v>0</v>
      </c>
      <c r="AO55" s="141" t="n">
        <f aca="false">IF(AND((33-$C55+1)&gt;=1,(33-$C55+1)&lt;=60),$F55*INDEX($I$5:$BP$5,1,(33-$C55+1)),0)</f>
        <v>0</v>
      </c>
      <c r="AP55" s="141" t="n">
        <f aca="false">IF(AND((34-$C55+1)&gt;=1,(34-$C55+1)&lt;=60),$F55*INDEX($I$5:$BP$5,1,(34-$C55+1)),0)</f>
        <v>0</v>
      </c>
      <c r="AQ55" s="141" t="n">
        <f aca="false">IF(AND((35-$C55+1)&gt;=1,(35-$C55+1)&lt;=60),$F55*INDEX($I$5:$BP$5,1,(35-$C55+1)),0)</f>
        <v>0</v>
      </c>
      <c r="AR55" s="141" t="n">
        <f aca="false">IF(AND((36-$C55+1)&gt;=1,(36-$C55+1)&lt;=60),$F55*INDEX($I$5:$BP$5,1,(36-$C55+1)),0)</f>
        <v>0</v>
      </c>
      <c r="AS55" s="141" t="n">
        <f aca="false">IF(AND((37-$C55+1)&gt;=1,(37-$C55+1)&lt;=60),$F55*INDEX($I$5:$BP$5,1,(37-$C55+1)),0)</f>
        <v>0</v>
      </c>
      <c r="AT55" s="141" t="n">
        <f aca="false">IF(AND((38-$C55+1)&gt;=1,(38-$C55+1)&lt;=60),$F55*INDEX($I$5:$BP$5,1,(38-$C55+1)),0)</f>
        <v>0</v>
      </c>
      <c r="AU55" s="141" t="n">
        <f aca="false">IF(AND((39-$C55+1)&gt;=1,(39-$C55+1)&lt;=60),$F55*INDEX($I$5:$BP$5,1,(39-$C55+1)),0)</f>
        <v>0</v>
      </c>
      <c r="AV55" s="141" t="n">
        <f aca="false">IF(AND((40-$C55+1)&gt;=1,(40-$C55+1)&lt;=60),$F55*INDEX($I$5:$BP$5,1,(40-$C55+1)),0)</f>
        <v>0</v>
      </c>
      <c r="AW55" s="141" t="n">
        <f aca="false">IF(AND((41-$C55+1)&gt;=1,(41-$C55+1)&lt;=60),$F55*INDEX($I$5:$BP$5,1,(41-$C55+1)),0)</f>
        <v>0</v>
      </c>
      <c r="AX55" s="141" t="n">
        <f aca="false">IF(AND((42-$C55+1)&gt;=1,(42-$C55+1)&lt;=60),$F55*INDEX($I$5:$BP$5,1,(42-$C55+1)),0)</f>
        <v>0</v>
      </c>
      <c r="AY55" s="141" t="n">
        <f aca="false">IF(AND((43-$C55+1)&gt;=1,(43-$C55+1)&lt;=60),$F55*INDEX($I$5:$BP$5,1,(43-$C55+1)),0)</f>
        <v>0</v>
      </c>
      <c r="AZ55" s="141" t="n">
        <f aca="false">IF(AND((44-$C55+1)&gt;=1,(44-$C55+1)&lt;=60),$F55*INDEX($I$5:$BP$5,1,(44-$C55+1)),0)</f>
        <v>0</v>
      </c>
      <c r="BA55" s="141" t="n">
        <f aca="false">IF(AND((45-$C55+1)&gt;=1,(45-$C55+1)&lt;=60),$F55*INDEX($I$5:$BP$5,1,(45-$C55+1)),0)</f>
        <v>0</v>
      </c>
      <c r="BB55" s="141" t="n">
        <f aca="false">IF(AND((46-$C55+1)&gt;=1,(46-$C55+1)&lt;=60),$F55*INDEX($I$5:$BP$5,1,(46-$C55+1)),0)</f>
        <v>0</v>
      </c>
      <c r="BC55" s="141" t="n">
        <f aca="false">IF(AND((47-$C55+1)&gt;=1,(47-$C55+1)&lt;=60),$F55*INDEX($I$5:$BP$5,1,(47-$C55+1)),0)</f>
        <v>0</v>
      </c>
      <c r="BD55" s="141" t="n">
        <f aca="false">IF(AND((48-$C55+1)&gt;=1,(48-$C55+1)&lt;=60),$F55*INDEX($I$5:$BP$5,1,(48-$C55+1)),0)</f>
        <v>199145.927306667</v>
      </c>
      <c r="BE55" s="141" t="n">
        <f aca="false">IF(AND((49-$C55+1)&gt;=1,(49-$C55+1)&lt;=60),$F55*INDEX($I$5:$BP$5,1,(49-$C55+1)),0)</f>
        <v>199145.927306667</v>
      </c>
      <c r="BF55" s="141" t="n">
        <f aca="false">IF(AND((50-$C55+1)&gt;=1,(50-$C55+1)&lt;=60),$F55*INDEX($I$5:$BP$5,1,(50-$C55+1)),0)</f>
        <v>199145.927306667</v>
      </c>
      <c r="BG55" s="141" t="n">
        <f aca="false">IF(AND((51-$C55+1)&gt;=1,(51-$C55+1)&lt;=60),$F55*INDEX($I$5:$BP$5,1,(51-$C55+1)),0)</f>
        <v>165954.939422223</v>
      </c>
      <c r="BH55" s="141" t="n">
        <f aca="false">IF(AND((52-$C55+1)&gt;=1,(52-$C55+1)&lt;=60),$F55*INDEX($I$5:$BP$5,1,(52-$C55+1)),0)</f>
        <v>165954.939422223</v>
      </c>
      <c r="BI55" s="141" t="n">
        <f aca="false">IF(AND((53-$C55+1)&gt;=1,(53-$C55+1)&lt;=60),$F55*INDEX($I$5:$BP$5,1,(53-$C55+1)),0)</f>
        <v>165954.939422223</v>
      </c>
      <c r="BJ55" s="141" t="n">
        <f aca="false">IF(AND((54-$C55+1)&gt;=1,(54-$C55+1)&lt;=60),$F55*INDEX($I$5:$BP$5,1,(54-$C55+1)),0)</f>
        <v>82977.4697111114</v>
      </c>
      <c r="BK55" s="141" t="n">
        <f aca="false">IF(AND((55-$C55+1)&gt;=1,(55-$C55+1)&lt;=60),$F55*INDEX($I$5:$BP$5,1,(55-$C55+1)),0)</f>
        <v>82977.4697111114</v>
      </c>
      <c r="BL55" s="141" t="n">
        <f aca="false">IF(AND((56-$C55+1)&gt;=1,(56-$C55+1)&lt;=60),$F55*INDEX($I$5:$BP$5,1,(56-$C55+1)),0)</f>
        <v>82977.4697111114</v>
      </c>
      <c r="BM55" s="141" t="n">
        <f aca="false">IF(AND((57-$C55+1)&gt;=1,(57-$C55+1)&lt;=60),$F55*INDEX($I$5:$BP$5,1,(57-$C55+1)),0)</f>
        <v>82977.4697111114</v>
      </c>
      <c r="BN55" s="141" t="n">
        <f aca="false">IF(AND((58-$C55+1)&gt;=1,(58-$C55+1)&lt;=60),$F55*INDEX($I$5:$BP$5,1,(58-$C55+1)),0)</f>
        <v>82977.4697111114</v>
      </c>
      <c r="BO55" s="141" t="n">
        <f aca="false">IF(AND((59-$C55+1)&gt;=1,(59-$C55+1)&lt;=60),$F55*INDEX($I$5:$BP$5,1,(59-$C55+1)),0)</f>
        <v>82977.4697111114</v>
      </c>
      <c r="BP55" s="141" t="n">
        <f aca="false">IF(AND((60-$C55+1)&gt;=1,(60-$C55+1)&lt;=60),$F55*INDEX($I$5:$BP$5,1,(60-$C55+1)),0)</f>
        <v>33190.9878844446</v>
      </c>
    </row>
    <row r="56" customFormat="false" ht="15" hidden="false" customHeight="true" outlineLevel="0" collapsed="false">
      <c r="B56" s="107" t="n">
        <v>49</v>
      </c>
      <c r="C56" s="140" t="n">
        <f aca="false">'Forever Pre-Saver Engine'!D63</f>
        <v>49</v>
      </c>
      <c r="D56" s="109" t="n">
        <f aca="false">'Forever Pre-Saver Engine'!E63</f>
        <v>173166.643639371</v>
      </c>
      <c r="E56" s="48" t="n">
        <f aca="false">Assumptions!$F$31</f>
        <v>12</v>
      </c>
      <c r="F56" s="52" t="n">
        <f aca="false">D56*E56</f>
        <v>2077999.72367245</v>
      </c>
      <c r="G56" s="133" t="n">
        <f aca="false">SUM(I56:BP56)</f>
        <v>1662399.77893796</v>
      </c>
      <c r="I56" s="141" t="n">
        <f aca="false">IF(AND((1-$C56+1)&gt;=1,(1-$C56+1)&lt;=60),$F56*INDEX($I$5:$BP$5,1,(1-$C56+1)),0)</f>
        <v>0</v>
      </c>
      <c r="J56" s="141" t="n">
        <f aca="false">IF(AND((2-$C56+1)&gt;=1,(2-$C56+1)&lt;=60),$F56*INDEX($I$5:$BP$5,1,(2-$C56+1)),0)</f>
        <v>0</v>
      </c>
      <c r="K56" s="141" t="n">
        <f aca="false">IF(AND((3-$C56+1)&gt;=1,(3-$C56+1)&lt;=60),$F56*INDEX($I$5:$BP$5,1,(3-$C56+1)),0)</f>
        <v>0</v>
      </c>
      <c r="L56" s="141" t="n">
        <f aca="false">IF(AND((4-$C56+1)&gt;=1,(4-$C56+1)&lt;=60),$F56*INDEX($I$5:$BP$5,1,(4-$C56+1)),0)</f>
        <v>0</v>
      </c>
      <c r="M56" s="141" t="n">
        <f aca="false">IF(AND((5-$C56+1)&gt;=1,(5-$C56+1)&lt;=60),$F56*INDEX($I$5:$BP$5,1,(5-$C56+1)),0)</f>
        <v>0</v>
      </c>
      <c r="N56" s="141" t="n">
        <f aca="false">IF(AND((6-$C56+1)&gt;=1,(6-$C56+1)&lt;=60),$F56*INDEX($I$5:$BP$5,1,(6-$C56+1)),0)</f>
        <v>0</v>
      </c>
      <c r="O56" s="141" t="n">
        <f aca="false">IF(AND((7-$C56+1)&gt;=1,(7-$C56+1)&lt;=60),$F56*INDEX($I$5:$BP$5,1,(7-$C56+1)),0)</f>
        <v>0</v>
      </c>
      <c r="P56" s="141" t="n">
        <f aca="false">IF(AND((8-$C56+1)&gt;=1,(8-$C56+1)&lt;=60),$F56*INDEX($I$5:$BP$5,1,(8-$C56+1)),0)</f>
        <v>0</v>
      </c>
      <c r="Q56" s="141" t="n">
        <f aca="false">IF(AND((9-$C56+1)&gt;=1,(9-$C56+1)&lt;=60),$F56*INDEX($I$5:$BP$5,1,(9-$C56+1)),0)</f>
        <v>0</v>
      </c>
      <c r="R56" s="141" t="n">
        <f aca="false">IF(AND((10-$C56+1)&gt;=1,(10-$C56+1)&lt;=60),$F56*INDEX($I$5:$BP$5,1,(10-$C56+1)),0)</f>
        <v>0</v>
      </c>
      <c r="S56" s="141" t="n">
        <f aca="false">IF(AND((11-$C56+1)&gt;=1,(11-$C56+1)&lt;=60),$F56*INDEX($I$5:$BP$5,1,(11-$C56+1)),0)</f>
        <v>0</v>
      </c>
      <c r="T56" s="141" t="n">
        <f aca="false">IF(AND((12-$C56+1)&gt;=1,(12-$C56+1)&lt;=60),$F56*INDEX($I$5:$BP$5,1,(12-$C56+1)),0)</f>
        <v>0</v>
      </c>
      <c r="U56" s="141" t="n">
        <f aca="false">IF(AND((13-$C56+1)&gt;=1,(13-$C56+1)&lt;=60),$F56*INDEX($I$5:$BP$5,1,(13-$C56+1)),0)</f>
        <v>0</v>
      </c>
      <c r="V56" s="141" t="n">
        <f aca="false">IF(AND((14-$C56+1)&gt;=1,(14-$C56+1)&lt;=60),$F56*INDEX($I$5:$BP$5,1,(14-$C56+1)),0)</f>
        <v>0</v>
      </c>
      <c r="W56" s="141" t="n">
        <f aca="false">IF(AND((15-$C56+1)&gt;=1,(15-$C56+1)&lt;=60),$F56*INDEX($I$5:$BP$5,1,(15-$C56+1)),0)</f>
        <v>0</v>
      </c>
      <c r="X56" s="141" t="n">
        <f aca="false">IF(AND((16-$C56+1)&gt;=1,(16-$C56+1)&lt;=60),$F56*INDEX($I$5:$BP$5,1,(16-$C56+1)),0)</f>
        <v>0</v>
      </c>
      <c r="Y56" s="141" t="n">
        <f aca="false">IF(AND((17-$C56+1)&gt;=1,(17-$C56+1)&lt;=60),$F56*INDEX($I$5:$BP$5,1,(17-$C56+1)),0)</f>
        <v>0</v>
      </c>
      <c r="Z56" s="141" t="n">
        <f aca="false">IF(AND((18-$C56+1)&gt;=1,(18-$C56+1)&lt;=60),$F56*INDEX($I$5:$BP$5,1,(18-$C56+1)),0)</f>
        <v>0</v>
      </c>
      <c r="AA56" s="141" t="n">
        <f aca="false">IF(AND((19-$C56+1)&gt;=1,(19-$C56+1)&lt;=60),$F56*INDEX($I$5:$BP$5,1,(19-$C56+1)),0)</f>
        <v>0</v>
      </c>
      <c r="AB56" s="141" t="n">
        <f aca="false">IF(AND((20-$C56+1)&gt;=1,(20-$C56+1)&lt;=60),$F56*INDEX($I$5:$BP$5,1,(20-$C56+1)),0)</f>
        <v>0</v>
      </c>
      <c r="AC56" s="141" t="n">
        <f aca="false">IF(AND((21-$C56+1)&gt;=1,(21-$C56+1)&lt;=60),$F56*INDEX($I$5:$BP$5,1,(21-$C56+1)),0)</f>
        <v>0</v>
      </c>
      <c r="AD56" s="141" t="n">
        <f aca="false">IF(AND((22-$C56+1)&gt;=1,(22-$C56+1)&lt;=60),$F56*INDEX($I$5:$BP$5,1,(22-$C56+1)),0)</f>
        <v>0</v>
      </c>
      <c r="AE56" s="141" t="n">
        <f aca="false">IF(AND((23-$C56+1)&gt;=1,(23-$C56+1)&lt;=60),$F56*INDEX($I$5:$BP$5,1,(23-$C56+1)),0)</f>
        <v>0</v>
      </c>
      <c r="AF56" s="141" t="n">
        <f aca="false">IF(AND((24-$C56+1)&gt;=1,(24-$C56+1)&lt;=60),$F56*INDEX($I$5:$BP$5,1,(24-$C56+1)),0)</f>
        <v>0</v>
      </c>
      <c r="AG56" s="141" t="n">
        <f aca="false">IF(AND((25-$C56+1)&gt;=1,(25-$C56+1)&lt;=60),$F56*INDEX($I$5:$BP$5,1,(25-$C56+1)),0)</f>
        <v>0</v>
      </c>
      <c r="AH56" s="141" t="n">
        <f aca="false">IF(AND((26-$C56+1)&gt;=1,(26-$C56+1)&lt;=60),$F56*INDEX($I$5:$BP$5,1,(26-$C56+1)),0)</f>
        <v>0</v>
      </c>
      <c r="AI56" s="141" t="n">
        <f aca="false">IF(AND((27-$C56+1)&gt;=1,(27-$C56+1)&lt;=60),$F56*INDEX($I$5:$BP$5,1,(27-$C56+1)),0)</f>
        <v>0</v>
      </c>
      <c r="AJ56" s="141" t="n">
        <f aca="false">IF(AND((28-$C56+1)&gt;=1,(28-$C56+1)&lt;=60),$F56*INDEX($I$5:$BP$5,1,(28-$C56+1)),0)</f>
        <v>0</v>
      </c>
      <c r="AK56" s="141" t="n">
        <f aca="false">IF(AND((29-$C56+1)&gt;=1,(29-$C56+1)&lt;=60),$F56*INDEX($I$5:$BP$5,1,(29-$C56+1)),0)</f>
        <v>0</v>
      </c>
      <c r="AL56" s="141" t="n">
        <f aca="false">IF(AND((30-$C56+1)&gt;=1,(30-$C56+1)&lt;=60),$F56*INDEX($I$5:$BP$5,1,(30-$C56+1)),0)</f>
        <v>0</v>
      </c>
      <c r="AM56" s="141" t="n">
        <f aca="false">IF(AND((31-$C56+1)&gt;=1,(31-$C56+1)&lt;=60),$F56*INDEX($I$5:$BP$5,1,(31-$C56+1)),0)</f>
        <v>0</v>
      </c>
      <c r="AN56" s="141" t="n">
        <f aca="false">IF(AND((32-$C56+1)&gt;=1,(32-$C56+1)&lt;=60),$F56*INDEX($I$5:$BP$5,1,(32-$C56+1)),0)</f>
        <v>0</v>
      </c>
      <c r="AO56" s="141" t="n">
        <f aca="false">IF(AND((33-$C56+1)&gt;=1,(33-$C56+1)&lt;=60),$F56*INDEX($I$5:$BP$5,1,(33-$C56+1)),0)</f>
        <v>0</v>
      </c>
      <c r="AP56" s="141" t="n">
        <f aca="false">IF(AND((34-$C56+1)&gt;=1,(34-$C56+1)&lt;=60),$F56*INDEX($I$5:$BP$5,1,(34-$C56+1)),0)</f>
        <v>0</v>
      </c>
      <c r="AQ56" s="141" t="n">
        <f aca="false">IF(AND((35-$C56+1)&gt;=1,(35-$C56+1)&lt;=60),$F56*INDEX($I$5:$BP$5,1,(35-$C56+1)),0)</f>
        <v>0</v>
      </c>
      <c r="AR56" s="141" t="n">
        <f aca="false">IF(AND((36-$C56+1)&gt;=1,(36-$C56+1)&lt;=60),$F56*INDEX($I$5:$BP$5,1,(36-$C56+1)),0)</f>
        <v>0</v>
      </c>
      <c r="AS56" s="141" t="n">
        <f aca="false">IF(AND((37-$C56+1)&gt;=1,(37-$C56+1)&lt;=60),$F56*INDEX($I$5:$BP$5,1,(37-$C56+1)),0)</f>
        <v>0</v>
      </c>
      <c r="AT56" s="141" t="n">
        <f aca="false">IF(AND((38-$C56+1)&gt;=1,(38-$C56+1)&lt;=60),$F56*INDEX($I$5:$BP$5,1,(38-$C56+1)),0)</f>
        <v>0</v>
      </c>
      <c r="AU56" s="141" t="n">
        <f aca="false">IF(AND((39-$C56+1)&gt;=1,(39-$C56+1)&lt;=60),$F56*INDEX($I$5:$BP$5,1,(39-$C56+1)),0)</f>
        <v>0</v>
      </c>
      <c r="AV56" s="141" t="n">
        <f aca="false">IF(AND((40-$C56+1)&gt;=1,(40-$C56+1)&lt;=60),$F56*INDEX($I$5:$BP$5,1,(40-$C56+1)),0)</f>
        <v>0</v>
      </c>
      <c r="AW56" s="141" t="n">
        <f aca="false">IF(AND((41-$C56+1)&gt;=1,(41-$C56+1)&lt;=60),$F56*INDEX($I$5:$BP$5,1,(41-$C56+1)),0)</f>
        <v>0</v>
      </c>
      <c r="AX56" s="141" t="n">
        <f aca="false">IF(AND((42-$C56+1)&gt;=1,(42-$C56+1)&lt;=60),$F56*INDEX($I$5:$BP$5,1,(42-$C56+1)),0)</f>
        <v>0</v>
      </c>
      <c r="AY56" s="141" t="n">
        <f aca="false">IF(AND((43-$C56+1)&gt;=1,(43-$C56+1)&lt;=60),$F56*INDEX($I$5:$BP$5,1,(43-$C56+1)),0)</f>
        <v>0</v>
      </c>
      <c r="AZ56" s="141" t="n">
        <f aca="false">IF(AND((44-$C56+1)&gt;=1,(44-$C56+1)&lt;=60),$F56*INDEX($I$5:$BP$5,1,(44-$C56+1)),0)</f>
        <v>0</v>
      </c>
      <c r="BA56" s="141" t="n">
        <f aca="false">IF(AND((45-$C56+1)&gt;=1,(45-$C56+1)&lt;=60),$F56*INDEX($I$5:$BP$5,1,(45-$C56+1)),0)</f>
        <v>0</v>
      </c>
      <c r="BB56" s="141" t="n">
        <f aca="false">IF(AND((46-$C56+1)&gt;=1,(46-$C56+1)&lt;=60),$F56*INDEX($I$5:$BP$5,1,(46-$C56+1)),0)</f>
        <v>0</v>
      </c>
      <c r="BC56" s="141" t="n">
        <f aca="false">IF(AND((47-$C56+1)&gt;=1,(47-$C56+1)&lt;=60),$F56*INDEX($I$5:$BP$5,1,(47-$C56+1)),0)</f>
        <v>0</v>
      </c>
      <c r="BD56" s="141" t="n">
        <f aca="false">IF(AND((48-$C56+1)&gt;=1,(48-$C56+1)&lt;=60),$F56*INDEX($I$5:$BP$5,1,(48-$C56+1)),0)</f>
        <v>0</v>
      </c>
      <c r="BE56" s="141" t="n">
        <f aca="false">IF(AND((49-$C56+1)&gt;=1,(49-$C56+1)&lt;=60),$F56*INDEX($I$5:$BP$5,1,(49-$C56+1)),0)</f>
        <v>207799.972367245</v>
      </c>
      <c r="BF56" s="141" t="n">
        <f aca="false">IF(AND((50-$C56+1)&gt;=1,(50-$C56+1)&lt;=60),$F56*INDEX($I$5:$BP$5,1,(50-$C56+1)),0)</f>
        <v>207799.972367245</v>
      </c>
      <c r="BG56" s="141" t="n">
        <f aca="false">IF(AND((51-$C56+1)&gt;=1,(51-$C56+1)&lt;=60),$F56*INDEX($I$5:$BP$5,1,(51-$C56+1)),0)</f>
        <v>207799.972367245</v>
      </c>
      <c r="BH56" s="141" t="n">
        <f aca="false">IF(AND((52-$C56+1)&gt;=1,(52-$C56+1)&lt;=60),$F56*INDEX($I$5:$BP$5,1,(52-$C56+1)),0)</f>
        <v>173166.643639371</v>
      </c>
      <c r="BI56" s="141" t="n">
        <f aca="false">IF(AND((53-$C56+1)&gt;=1,(53-$C56+1)&lt;=60),$F56*INDEX($I$5:$BP$5,1,(53-$C56+1)),0)</f>
        <v>173166.643639371</v>
      </c>
      <c r="BJ56" s="141" t="n">
        <f aca="false">IF(AND((54-$C56+1)&gt;=1,(54-$C56+1)&lt;=60),$F56*INDEX($I$5:$BP$5,1,(54-$C56+1)),0)</f>
        <v>173166.643639371</v>
      </c>
      <c r="BK56" s="141" t="n">
        <f aca="false">IF(AND((55-$C56+1)&gt;=1,(55-$C56+1)&lt;=60),$F56*INDEX($I$5:$BP$5,1,(55-$C56+1)),0)</f>
        <v>86583.3218196855</v>
      </c>
      <c r="BL56" s="141" t="n">
        <f aca="false">IF(AND((56-$C56+1)&gt;=1,(56-$C56+1)&lt;=60),$F56*INDEX($I$5:$BP$5,1,(56-$C56+1)),0)</f>
        <v>86583.3218196855</v>
      </c>
      <c r="BM56" s="141" t="n">
        <f aca="false">IF(AND((57-$C56+1)&gt;=1,(57-$C56+1)&lt;=60),$F56*INDEX($I$5:$BP$5,1,(57-$C56+1)),0)</f>
        <v>86583.3218196855</v>
      </c>
      <c r="BN56" s="141" t="n">
        <f aca="false">IF(AND((58-$C56+1)&gt;=1,(58-$C56+1)&lt;=60),$F56*INDEX($I$5:$BP$5,1,(58-$C56+1)),0)</f>
        <v>86583.3218196855</v>
      </c>
      <c r="BO56" s="141" t="n">
        <f aca="false">IF(AND((59-$C56+1)&gt;=1,(59-$C56+1)&lt;=60),$F56*INDEX($I$5:$BP$5,1,(59-$C56+1)),0)</f>
        <v>86583.3218196855</v>
      </c>
      <c r="BP56" s="141" t="n">
        <f aca="false">IF(AND((60-$C56+1)&gt;=1,(60-$C56+1)&lt;=60),$F56*INDEX($I$5:$BP$5,1,(60-$C56+1)),0)</f>
        <v>86583.3218196855</v>
      </c>
    </row>
    <row r="57" customFormat="false" ht="15" hidden="false" customHeight="true" outlineLevel="0" collapsed="false">
      <c r="B57" s="107" t="n">
        <v>50</v>
      </c>
      <c r="C57" s="140" t="n">
        <f aca="false">'Forever Pre-Saver Engine'!D64</f>
        <v>50</v>
      </c>
      <c r="D57" s="109" t="n">
        <f aca="false">'Forever Pre-Saver Engine'!E64</f>
        <v>180522.338103005</v>
      </c>
      <c r="E57" s="48" t="n">
        <f aca="false">Assumptions!$F$31</f>
        <v>12</v>
      </c>
      <c r="F57" s="52" t="n">
        <f aca="false">D57*E57</f>
        <v>2166268.05723606</v>
      </c>
      <c r="G57" s="133" t="n">
        <f aca="false">SUM(I57:BP57)</f>
        <v>1642753.27673734</v>
      </c>
      <c r="I57" s="141" t="n">
        <f aca="false">IF(AND((1-$C57+1)&gt;=1,(1-$C57+1)&lt;=60),$F57*INDEX($I$5:$BP$5,1,(1-$C57+1)),0)</f>
        <v>0</v>
      </c>
      <c r="J57" s="141" t="n">
        <f aca="false">IF(AND((2-$C57+1)&gt;=1,(2-$C57+1)&lt;=60),$F57*INDEX($I$5:$BP$5,1,(2-$C57+1)),0)</f>
        <v>0</v>
      </c>
      <c r="K57" s="141" t="n">
        <f aca="false">IF(AND((3-$C57+1)&gt;=1,(3-$C57+1)&lt;=60),$F57*INDEX($I$5:$BP$5,1,(3-$C57+1)),0)</f>
        <v>0</v>
      </c>
      <c r="L57" s="141" t="n">
        <f aca="false">IF(AND((4-$C57+1)&gt;=1,(4-$C57+1)&lt;=60),$F57*INDEX($I$5:$BP$5,1,(4-$C57+1)),0)</f>
        <v>0</v>
      </c>
      <c r="M57" s="141" t="n">
        <f aca="false">IF(AND((5-$C57+1)&gt;=1,(5-$C57+1)&lt;=60),$F57*INDEX($I$5:$BP$5,1,(5-$C57+1)),0)</f>
        <v>0</v>
      </c>
      <c r="N57" s="141" t="n">
        <f aca="false">IF(AND((6-$C57+1)&gt;=1,(6-$C57+1)&lt;=60),$F57*INDEX($I$5:$BP$5,1,(6-$C57+1)),0)</f>
        <v>0</v>
      </c>
      <c r="O57" s="141" t="n">
        <f aca="false">IF(AND((7-$C57+1)&gt;=1,(7-$C57+1)&lt;=60),$F57*INDEX($I$5:$BP$5,1,(7-$C57+1)),0)</f>
        <v>0</v>
      </c>
      <c r="P57" s="141" t="n">
        <f aca="false">IF(AND((8-$C57+1)&gt;=1,(8-$C57+1)&lt;=60),$F57*INDEX($I$5:$BP$5,1,(8-$C57+1)),0)</f>
        <v>0</v>
      </c>
      <c r="Q57" s="141" t="n">
        <f aca="false">IF(AND((9-$C57+1)&gt;=1,(9-$C57+1)&lt;=60),$F57*INDEX($I$5:$BP$5,1,(9-$C57+1)),0)</f>
        <v>0</v>
      </c>
      <c r="R57" s="141" t="n">
        <f aca="false">IF(AND((10-$C57+1)&gt;=1,(10-$C57+1)&lt;=60),$F57*INDEX($I$5:$BP$5,1,(10-$C57+1)),0)</f>
        <v>0</v>
      </c>
      <c r="S57" s="141" t="n">
        <f aca="false">IF(AND((11-$C57+1)&gt;=1,(11-$C57+1)&lt;=60),$F57*INDEX($I$5:$BP$5,1,(11-$C57+1)),0)</f>
        <v>0</v>
      </c>
      <c r="T57" s="141" t="n">
        <f aca="false">IF(AND((12-$C57+1)&gt;=1,(12-$C57+1)&lt;=60),$F57*INDEX($I$5:$BP$5,1,(12-$C57+1)),0)</f>
        <v>0</v>
      </c>
      <c r="U57" s="141" t="n">
        <f aca="false">IF(AND((13-$C57+1)&gt;=1,(13-$C57+1)&lt;=60),$F57*INDEX($I$5:$BP$5,1,(13-$C57+1)),0)</f>
        <v>0</v>
      </c>
      <c r="V57" s="141" t="n">
        <f aca="false">IF(AND((14-$C57+1)&gt;=1,(14-$C57+1)&lt;=60),$F57*INDEX($I$5:$BP$5,1,(14-$C57+1)),0)</f>
        <v>0</v>
      </c>
      <c r="W57" s="141" t="n">
        <f aca="false">IF(AND((15-$C57+1)&gt;=1,(15-$C57+1)&lt;=60),$F57*INDEX($I$5:$BP$5,1,(15-$C57+1)),0)</f>
        <v>0</v>
      </c>
      <c r="X57" s="141" t="n">
        <f aca="false">IF(AND((16-$C57+1)&gt;=1,(16-$C57+1)&lt;=60),$F57*INDEX($I$5:$BP$5,1,(16-$C57+1)),0)</f>
        <v>0</v>
      </c>
      <c r="Y57" s="141" t="n">
        <f aca="false">IF(AND((17-$C57+1)&gt;=1,(17-$C57+1)&lt;=60),$F57*INDEX($I$5:$BP$5,1,(17-$C57+1)),0)</f>
        <v>0</v>
      </c>
      <c r="Z57" s="141" t="n">
        <f aca="false">IF(AND((18-$C57+1)&gt;=1,(18-$C57+1)&lt;=60),$F57*INDEX($I$5:$BP$5,1,(18-$C57+1)),0)</f>
        <v>0</v>
      </c>
      <c r="AA57" s="141" t="n">
        <f aca="false">IF(AND((19-$C57+1)&gt;=1,(19-$C57+1)&lt;=60),$F57*INDEX($I$5:$BP$5,1,(19-$C57+1)),0)</f>
        <v>0</v>
      </c>
      <c r="AB57" s="141" t="n">
        <f aca="false">IF(AND((20-$C57+1)&gt;=1,(20-$C57+1)&lt;=60),$F57*INDEX($I$5:$BP$5,1,(20-$C57+1)),0)</f>
        <v>0</v>
      </c>
      <c r="AC57" s="141" t="n">
        <f aca="false">IF(AND((21-$C57+1)&gt;=1,(21-$C57+1)&lt;=60),$F57*INDEX($I$5:$BP$5,1,(21-$C57+1)),0)</f>
        <v>0</v>
      </c>
      <c r="AD57" s="141" t="n">
        <f aca="false">IF(AND((22-$C57+1)&gt;=1,(22-$C57+1)&lt;=60),$F57*INDEX($I$5:$BP$5,1,(22-$C57+1)),0)</f>
        <v>0</v>
      </c>
      <c r="AE57" s="141" t="n">
        <f aca="false">IF(AND((23-$C57+1)&gt;=1,(23-$C57+1)&lt;=60),$F57*INDEX($I$5:$BP$5,1,(23-$C57+1)),0)</f>
        <v>0</v>
      </c>
      <c r="AF57" s="141" t="n">
        <f aca="false">IF(AND((24-$C57+1)&gt;=1,(24-$C57+1)&lt;=60),$F57*INDEX($I$5:$BP$5,1,(24-$C57+1)),0)</f>
        <v>0</v>
      </c>
      <c r="AG57" s="141" t="n">
        <f aca="false">IF(AND((25-$C57+1)&gt;=1,(25-$C57+1)&lt;=60),$F57*INDEX($I$5:$BP$5,1,(25-$C57+1)),0)</f>
        <v>0</v>
      </c>
      <c r="AH57" s="141" t="n">
        <f aca="false">IF(AND((26-$C57+1)&gt;=1,(26-$C57+1)&lt;=60),$F57*INDEX($I$5:$BP$5,1,(26-$C57+1)),0)</f>
        <v>0</v>
      </c>
      <c r="AI57" s="141" t="n">
        <f aca="false">IF(AND((27-$C57+1)&gt;=1,(27-$C57+1)&lt;=60),$F57*INDEX($I$5:$BP$5,1,(27-$C57+1)),0)</f>
        <v>0</v>
      </c>
      <c r="AJ57" s="141" t="n">
        <f aca="false">IF(AND((28-$C57+1)&gt;=1,(28-$C57+1)&lt;=60),$F57*INDEX($I$5:$BP$5,1,(28-$C57+1)),0)</f>
        <v>0</v>
      </c>
      <c r="AK57" s="141" t="n">
        <f aca="false">IF(AND((29-$C57+1)&gt;=1,(29-$C57+1)&lt;=60),$F57*INDEX($I$5:$BP$5,1,(29-$C57+1)),0)</f>
        <v>0</v>
      </c>
      <c r="AL57" s="141" t="n">
        <f aca="false">IF(AND((30-$C57+1)&gt;=1,(30-$C57+1)&lt;=60),$F57*INDEX($I$5:$BP$5,1,(30-$C57+1)),0)</f>
        <v>0</v>
      </c>
      <c r="AM57" s="141" t="n">
        <f aca="false">IF(AND((31-$C57+1)&gt;=1,(31-$C57+1)&lt;=60),$F57*INDEX($I$5:$BP$5,1,(31-$C57+1)),0)</f>
        <v>0</v>
      </c>
      <c r="AN57" s="141" t="n">
        <f aca="false">IF(AND((32-$C57+1)&gt;=1,(32-$C57+1)&lt;=60),$F57*INDEX($I$5:$BP$5,1,(32-$C57+1)),0)</f>
        <v>0</v>
      </c>
      <c r="AO57" s="141" t="n">
        <f aca="false">IF(AND((33-$C57+1)&gt;=1,(33-$C57+1)&lt;=60),$F57*INDEX($I$5:$BP$5,1,(33-$C57+1)),0)</f>
        <v>0</v>
      </c>
      <c r="AP57" s="141" t="n">
        <f aca="false">IF(AND((34-$C57+1)&gt;=1,(34-$C57+1)&lt;=60),$F57*INDEX($I$5:$BP$5,1,(34-$C57+1)),0)</f>
        <v>0</v>
      </c>
      <c r="AQ57" s="141" t="n">
        <f aca="false">IF(AND((35-$C57+1)&gt;=1,(35-$C57+1)&lt;=60),$F57*INDEX($I$5:$BP$5,1,(35-$C57+1)),0)</f>
        <v>0</v>
      </c>
      <c r="AR57" s="141" t="n">
        <f aca="false">IF(AND((36-$C57+1)&gt;=1,(36-$C57+1)&lt;=60),$F57*INDEX($I$5:$BP$5,1,(36-$C57+1)),0)</f>
        <v>0</v>
      </c>
      <c r="AS57" s="141" t="n">
        <f aca="false">IF(AND((37-$C57+1)&gt;=1,(37-$C57+1)&lt;=60),$F57*INDEX($I$5:$BP$5,1,(37-$C57+1)),0)</f>
        <v>0</v>
      </c>
      <c r="AT57" s="141" t="n">
        <f aca="false">IF(AND((38-$C57+1)&gt;=1,(38-$C57+1)&lt;=60),$F57*INDEX($I$5:$BP$5,1,(38-$C57+1)),0)</f>
        <v>0</v>
      </c>
      <c r="AU57" s="141" t="n">
        <f aca="false">IF(AND((39-$C57+1)&gt;=1,(39-$C57+1)&lt;=60),$F57*INDEX($I$5:$BP$5,1,(39-$C57+1)),0)</f>
        <v>0</v>
      </c>
      <c r="AV57" s="141" t="n">
        <f aca="false">IF(AND((40-$C57+1)&gt;=1,(40-$C57+1)&lt;=60),$F57*INDEX($I$5:$BP$5,1,(40-$C57+1)),0)</f>
        <v>0</v>
      </c>
      <c r="AW57" s="141" t="n">
        <f aca="false">IF(AND((41-$C57+1)&gt;=1,(41-$C57+1)&lt;=60),$F57*INDEX($I$5:$BP$5,1,(41-$C57+1)),0)</f>
        <v>0</v>
      </c>
      <c r="AX57" s="141" t="n">
        <f aca="false">IF(AND((42-$C57+1)&gt;=1,(42-$C57+1)&lt;=60),$F57*INDEX($I$5:$BP$5,1,(42-$C57+1)),0)</f>
        <v>0</v>
      </c>
      <c r="AY57" s="141" t="n">
        <f aca="false">IF(AND((43-$C57+1)&gt;=1,(43-$C57+1)&lt;=60),$F57*INDEX($I$5:$BP$5,1,(43-$C57+1)),0)</f>
        <v>0</v>
      </c>
      <c r="AZ57" s="141" t="n">
        <f aca="false">IF(AND((44-$C57+1)&gt;=1,(44-$C57+1)&lt;=60),$F57*INDEX($I$5:$BP$5,1,(44-$C57+1)),0)</f>
        <v>0</v>
      </c>
      <c r="BA57" s="141" t="n">
        <f aca="false">IF(AND((45-$C57+1)&gt;=1,(45-$C57+1)&lt;=60),$F57*INDEX($I$5:$BP$5,1,(45-$C57+1)),0)</f>
        <v>0</v>
      </c>
      <c r="BB57" s="141" t="n">
        <f aca="false">IF(AND((46-$C57+1)&gt;=1,(46-$C57+1)&lt;=60),$F57*INDEX($I$5:$BP$5,1,(46-$C57+1)),0)</f>
        <v>0</v>
      </c>
      <c r="BC57" s="141" t="n">
        <f aca="false">IF(AND((47-$C57+1)&gt;=1,(47-$C57+1)&lt;=60),$F57*INDEX($I$5:$BP$5,1,(47-$C57+1)),0)</f>
        <v>0</v>
      </c>
      <c r="BD57" s="141" t="n">
        <f aca="false">IF(AND((48-$C57+1)&gt;=1,(48-$C57+1)&lt;=60),$F57*INDEX($I$5:$BP$5,1,(48-$C57+1)),0)</f>
        <v>0</v>
      </c>
      <c r="BE57" s="141" t="n">
        <f aca="false">IF(AND((49-$C57+1)&gt;=1,(49-$C57+1)&lt;=60),$F57*INDEX($I$5:$BP$5,1,(49-$C57+1)),0)</f>
        <v>0</v>
      </c>
      <c r="BF57" s="141" t="n">
        <f aca="false">IF(AND((50-$C57+1)&gt;=1,(50-$C57+1)&lt;=60),$F57*INDEX($I$5:$BP$5,1,(50-$C57+1)),0)</f>
        <v>216626.805723606</v>
      </c>
      <c r="BG57" s="141" t="n">
        <f aca="false">IF(AND((51-$C57+1)&gt;=1,(51-$C57+1)&lt;=60),$F57*INDEX($I$5:$BP$5,1,(51-$C57+1)),0)</f>
        <v>216626.805723606</v>
      </c>
      <c r="BH57" s="141" t="n">
        <f aca="false">IF(AND((52-$C57+1)&gt;=1,(52-$C57+1)&lt;=60),$F57*INDEX($I$5:$BP$5,1,(52-$C57+1)),0)</f>
        <v>216626.805723606</v>
      </c>
      <c r="BI57" s="141" t="n">
        <f aca="false">IF(AND((53-$C57+1)&gt;=1,(53-$C57+1)&lt;=60),$F57*INDEX($I$5:$BP$5,1,(53-$C57+1)),0)</f>
        <v>180522.338103005</v>
      </c>
      <c r="BJ57" s="141" t="n">
        <f aca="false">IF(AND((54-$C57+1)&gt;=1,(54-$C57+1)&lt;=60),$F57*INDEX($I$5:$BP$5,1,(54-$C57+1)),0)</f>
        <v>180522.338103005</v>
      </c>
      <c r="BK57" s="141" t="n">
        <f aca="false">IF(AND((55-$C57+1)&gt;=1,(55-$C57+1)&lt;=60),$F57*INDEX($I$5:$BP$5,1,(55-$C57+1)),0)</f>
        <v>180522.338103005</v>
      </c>
      <c r="BL57" s="141" t="n">
        <f aca="false">IF(AND((56-$C57+1)&gt;=1,(56-$C57+1)&lt;=60),$F57*INDEX($I$5:$BP$5,1,(56-$C57+1)),0)</f>
        <v>90261.1690515024</v>
      </c>
      <c r="BM57" s="141" t="n">
        <f aca="false">IF(AND((57-$C57+1)&gt;=1,(57-$C57+1)&lt;=60),$F57*INDEX($I$5:$BP$5,1,(57-$C57+1)),0)</f>
        <v>90261.1690515024</v>
      </c>
      <c r="BN57" s="141" t="n">
        <f aca="false">IF(AND((58-$C57+1)&gt;=1,(58-$C57+1)&lt;=60),$F57*INDEX($I$5:$BP$5,1,(58-$C57+1)),0)</f>
        <v>90261.1690515024</v>
      </c>
      <c r="BO57" s="141" t="n">
        <f aca="false">IF(AND((59-$C57+1)&gt;=1,(59-$C57+1)&lt;=60),$F57*INDEX($I$5:$BP$5,1,(59-$C57+1)),0)</f>
        <v>90261.1690515024</v>
      </c>
      <c r="BP57" s="141" t="n">
        <f aca="false">IF(AND((60-$C57+1)&gt;=1,(60-$C57+1)&lt;=60),$F57*INDEX($I$5:$BP$5,1,(60-$C57+1)),0)</f>
        <v>90261.1690515024</v>
      </c>
    </row>
    <row r="58" customFormat="false" ht="15" hidden="false" customHeight="true" outlineLevel="0" collapsed="false">
      <c r="B58" s="107" t="n">
        <v>51</v>
      </c>
      <c r="C58" s="140" t="n">
        <f aca="false">'Forever Pre-Saver Engine'!D65</f>
        <v>51</v>
      </c>
      <c r="D58" s="109" t="n">
        <f aca="false">'Forever Pre-Saver Engine'!E65</f>
        <v>188021.902821252</v>
      </c>
      <c r="E58" s="48" t="n">
        <f aca="false">Assumptions!$F$31</f>
        <v>12</v>
      </c>
      <c r="F58" s="52" t="n">
        <f aca="false">D58*E58</f>
        <v>2256262.83385503</v>
      </c>
      <c r="G58" s="133" t="n">
        <f aca="false">SUM(I58:BP58)</f>
        <v>1616988.36426277</v>
      </c>
      <c r="I58" s="141" t="n">
        <f aca="false">IF(AND((1-$C58+1)&gt;=1,(1-$C58+1)&lt;=60),$F58*INDEX($I$5:$BP$5,1,(1-$C58+1)),0)</f>
        <v>0</v>
      </c>
      <c r="J58" s="141" t="n">
        <f aca="false">IF(AND((2-$C58+1)&gt;=1,(2-$C58+1)&lt;=60),$F58*INDEX($I$5:$BP$5,1,(2-$C58+1)),0)</f>
        <v>0</v>
      </c>
      <c r="K58" s="141" t="n">
        <f aca="false">IF(AND((3-$C58+1)&gt;=1,(3-$C58+1)&lt;=60),$F58*INDEX($I$5:$BP$5,1,(3-$C58+1)),0)</f>
        <v>0</v>
      </c>
      <c r="L58" s="141" t="n">
        <f aca="false">IF(AND((4-$C58+1)&gt;=1,(4-$C58+1)&lt;=60),$F58*INDEX($I$5:$BP$5,1,(4-$C58+1)),0)</f>
        <v>0</v>
      </c>
      <c r="M58" s="141" t="n">
        <f aca="false">IF(AND((5-$C58+1)&gt;=1,(5-$C58+1)&lt;=60),$F58*INDEX($I$5:$BP$5,1,(5-$C58+1)),0)</f>
        <v>0</v>
      </c>
      <c r="N58" s="141" t="n">
        <f aca="false">IF(AND((6-$C58+1)&gt;=1,(6-$C58+1)&lt;=60),$F58*INDEX($I$5:$BP$5,1,(6-$C58+1)),0)</f>
        <v>0</v>
      </c>
      <c r="O58" s="141" t="n">
        <f aca="false">IF(AND((7-$C58+1)&gt;=1,(7-$C58+1)&lt;=60),$F58*INDEX($I$5:$BP$5,1,(7-$C58+1)),0)</f>
        <v>0</v>
      </c>
      <c r="P58" s="141" t="n">
        <f aca="false">IF(AND((8-$C58+1)&gt;=1,(8-$C58+1)&lt;=60),$F58*INDEX($I$5:$BP$5,1,(8-$C58+1)),0)</f>
        <v>0</v>
      </c>
      <c r="Q58" s="141" t="n">
        <f aca="false">IF(AND((9-$C58+1)&gt;=1,(9-$C58+1)&lt;=60),$F58*INDEX($I$5:$BP$5,1,(9-$C58+1)),0)</f>
        <v>0</v>
      </c>
      <c r="R58" s="141" t="n">
        <f aca="false">IF(AND((10-$C58+1)&gt;=1,(10-$C58+1)&lt;=60),$F58*INDEX($I$5:$BP$5,1,(10-$C58+1)),0)</f>
        <v>0</v>
      </c>
      <c r="S58" s="141" t="n">
        <f aca="false">IF(AND((11-$C58+1)&gt;=1,(11-$C58+1)&lt;=60),$F58*INDEX($I$5:$BP$5,1,(11-$C58+1)),0)</f>
        <v>0</v>
      </c>
      <c r="T58" s="141" t="n">
        <f aca="false">IF(AND((12-$C58+1)&gt;=1,(12-$C58+1)&lt;=60),$F58*INDEX($I$5:$BP$5,1,(12-$C58+1)),0)</f>
        <v>0</v>
      </c>
      <c r="U58" s="141" t="n">
        <f aca="false">IF(AND((13-$C58+1)&gt;=1,(13-$C58+1)&lt;=60),$F58*INDEX($I$5:$BP$5,1,(13-$C58+1)),0)</f>
        <v>0</v>
      </c>
      <c r="V58" s="141" t="n">
        <f aca="false">IF(AND((14-$C58+1)&gt;=1,(14-$C58+1)&lt;=60),$F58*INDEX($I$5:$BP$5,1,(14-$C58+1)),0)</f>
        <v>0</v>
      </c>
      <c r="W58" s="141" t="n">
        <f aca="false">IF(AND((15-$C58+1)&gt;=1,(15-$C58+1)&lt;=60),$F58*INDEX($I$5:$BP$5,1,(15-$C58+1)),0)</f>
        <v>0</v>
      </c>
      <c r="X58" s="141" t="n">
        <f aca="false">IF(AND((16-$C58+1)&gt;=1,(16-$C58+1)&lt;=60),$F58*INDEX($I$5:$BP$5,1,(16-$C58+1)),0)</f>
        <v>0</v>
      </c>
      <c r="Y58" s="141" t="n">
        <f aca="false">IF(AND((17-$C58+1)&gt;=1,(17-$C58+1)&lt;=60),$F58*INDEX($I$5:$BP$5,1,(17-$C58+1)),0)</f>
        <v>0</v>
      </c>
      <c r="Z58" s="141" t="n">
        <f aca="false">IF(AND((18-$C58+1)&gt;=1,(18-$C58+1)&lt;=60),$F58*INDEX($I$5:$BP$5,1,(18-$C58+1)),0)</f>
        <v>0</v>
      </c>
      <c r="AA58" s="141" t="n">
        <f aca="false">IF(AND((19-$C58+1)&gt;=1,(19-$C58+1)&lt;=60),$F58*INDEX($I$5:$BP$5,1,(19-$C58+1)),0)</f>
        <v>0</v>
      </c>
      <c r="AB58" s="141" t="n">
        <f aca="false">IF(AND((20-$C58+1)&gt;=1,(20-$C58+1)&lt;=60),$F58*INDEX($I$5:$BP$5,1,(20-$C58+1)),0)</f>
        <v>0</v>
      </c>
      <c r="AC58" s="141" t="n">
        <f aca="false">IF(AND((21-$C58+1)&gt;=1,(21-$C58+1)&lt;=60),$F58*INDEX($I$5:$BP$5,1,(21-$C58+1)),0)</f>
        <v>0</v>
      </c>
      <c r="AD58" s="141" t="n">
        <f aca="false">IF(AND((22-$C58+1)&gt;=1,(22-$C58+1)&lt;=60),$F58*INDEX($I$5:$BP$5,1,(22-$C58+1)),0)</f>
        <v>0</v>
      </c>
      <c r="AE58" s="141" t="n">
        <f aca="false">IF(AND((23-$C58+1)&gt;=1,(23-$C58+1)&lt;=60),$F58*INDEX($I$5:$BP$5,1,(23-$C58+1)),0)</f>
        <v>0</v>
      </c>
      <c r="AF58" s="141" t="n">
        <f aca="false">IF(AND((24-$C58+1)&gt;=1,(24-$C58+1)&lt;=60),$F58*INDEX($I$5:$BP$5,1,(24-$C58+1)),0)</f>
        <v>0</v>
      </c>
      <c r="AG58" s="141" t="n">
        <f aca="false">IF(AND((25-$C58+1)&gt;=1,(25-$C58+1)&lt;=60),$F58*INDEX($I$5:$BP$5,1,(25-$C58+1)),0)</f>
        <v>0</v>
      </c>
      <c r="AH58" s="141" t="n">
        <f aca="false">IF(AND((26-$C58+1)&gt;=1,(26-$C58+1)&lt;=60),$F58*INDEX($I$5:$BP$5,1,(26-$C58+1)),0)</f>
        <v>0</v>
      </c>
      <c r="AI58" s="141" t="n">
        <f aca="false">IF(AND((27-$C58+1)&gt;=1,(27-$C58+1)&lt;=60),$F58*INDEX($I$5:$BP$5,1,(27-$C58+1)),0)</f>
        <v>0</v>
      </c>
      <c r="AJ58" s="141" t="n">
        <f aca="false">IF(AND((28-$C58+1)&gt;=1,(28-$C58+1)&lt;=60),$F58*INDEX($I$5:$BP$5,1,(28-$C58+1)),0)</f>
        <v>0</v>
      </c>
      <c r="AK58" s="141" t="n">
        <f aca="false">IF(AND((29-$C58+1)&gt;=1,(29-$C58+1)&lt;=60),$F58*INDEX($I$5:$BP$5,1,(29-$C58+1)),0)</f>
        <v>0</v>
      </c>
      <c r="AL58" s="141" t="n">
        <f aca="false">IF(AND((30-$C58+1)&gt;=1,(30-$C58+1)&lt;=60),$F58*INDEX($I$5:$BP$5,1,(30-$C58+1)),0)</f>
        <v>0</v>
      </c>
      <c r="AM58" s="141" t="n">
        <f aca="false">IF(AND((31-$C58+1)&gt;=1,(31-$C58+1)&lt;=60),$F58*INDEX($I$5:$BP$5,1,(31-$C58+1)),0)</f>
        <v>0</v>
      </c>
      <c r="AN58" s="141" t="n">
        <f aca="false">IF(AND((32-$C58+1)&gt;=1,(32-$C58+1)&lt;=60),$F58*INDEX($I$5:$BP$5,1,(32-$C58+1)),0)</f>
        <v>0</v>
      </c>
      <c r="AO58" s="141" t="n">
        <f aca="false">IF(AND((33-$C58+1)&gt;=1,(33-$C58+1)&lt;=60),$F58*INDEX($I$5:$BP$5,1,(33-$C58+1)),0)</f>
        <v>0</v>
      </c>
      <c r="AP58" s="141" t="n">
        <f aca="false">IF(AND((34-$C58+1)&gt;=1,(34-$C58+1)&lt;=60),$F58*INDEX($I$5:$BP$5,1,(34-$C58+1)),0)</f>
        <v>0</v>
      </c>
      <c r="AQ58" s="141" t="n">
        <f aca="false">IF(AND((35-$C58+1)&gt;=1,(35-$C58+1)&lt;=60),$F58*INDEX($I$5:$BP$5,1,(35-$C58+1)),0)</f>
        <v>0</v>
      </c>
      <c r="AR58" s="141" t="n">
        <f aca="false">IF(AND((36-$C58+1)&gt;=1,(36-$C58+1)&lt;=60),$F58*INDEX($I$5:$BP$5,1,(36-$C58+1)),0)</f>
        <v>0</v>
      </c>
      <c r="AS58" s="141" t="n">
        <f aca="false">IF(AND((37-$C58+1)&gt;=1,(37-$C58+1)&lt;=60),$F58*INDEX($I$5:$BP$5,1,(37-$C58+1)),0)</f>
        <v>0</v>
      </c>
      <c r="AT58" s="141" t="n">
        <f aca="false">IF(AND((38-$C58+1)&gt;=1,(38-$C58+1)&lt;=60),$F58*INDEX($I$5:$BP$5,1,(38-$C58+1)),0)</f>
        <v>0</v>
      </c>
      <c r="AU58" s="141" t="n">
        <f aca="false">IF(AND((39-$C58+1)&gt;=1,(39-$C58+1)&lt;=60),$F58*INDEX($I$5:$BP$5,1,(39-$C58+1)),0)</f>
        <v>0</v>
      </c>
      <c r="AV58" s="141" t="n">
        <f aca="false">IF(AND((40-$C58+1)&gt;=1,(40-$C58+1)&lt;=60),$F58*INDEX($I$5:$BP$5,1,(40-$C58+1)),0)</f>
        <v>0</v>
      </c>
      <c r="AW58" s="141" t="n">
        <f aca="false">IF(AND((41-$C58+1)&gt;=1,(41-$C58+1)&lt;=60),$F58*INDEX($I$5:$BP$5,1,(41-$C58+1)),0)</f>
        <v>0</v>
      </c>
      <c r="AX58" s="141" t="n">
        <f aca="false">IF(AND((42-$C58+1)&gt;=1,(42-$C58+1)&lt;=60),$F58*INDEX($I$5:$BP$5,1,(42-$C58+1)),0)</f>
        <v>0</v>
      </c>
      <c r="AY58" s="141" t="n">
        <f aca="false">IF(AND((43-$C58+1)&gt;=1,(43-$C58+1)&lt;=60),$F58*INDEX($I$5:$BP$5,1,(43-$C58+1)),0)</f>
        <v>0</v>
      </c>
      <c r="AZ58" s="141" t="n">
        <f aca="false">IF(AND((44-$C58+1)&gt;=1,(44-$C58+1)&lt;=60),$F58*INDEX($I$5:$BP$5,1,(44-$C58+1)),0)</f>
        <v>0</v>
      </c>
      <c r="BA58" s="141" t="n">
        <f aca="false">IF(AND((45-$C58+1)&gt;=1,(45-$C58+1)&lt;=60),$F58*INDEX($I$5:$BP$5,1,(45-$C58+1)),0)</f>
        <v>0</v>
      </c>
      <c r="BB58" s="141" t="n">
        <f aca="false">IF(AND((46-$C58+1)&gt;=1,(46-$C58+1)&lt;=60),$F58*INDEX($I$5:$BP$5,1,(46-$C58+1)),0)</f>
        <v>0</v>
      </c>
      <c r="BC58" s="141" t="n">
        <f aca="false">IF(AND((47-$C58+1)&gt;=1,(47-$C58+1)&lt;=60),$F58*INDEX($I$5:$BP$5,1,(47-$C58+1)),0)</f>
        <v>0</v>
      </c>
      <c r="BD58" s="141" t="n">
        <f aca="false">IF(AND((48-$C58+1)&gt;=1,(48-$C58+1)&lt;=60),$F58*INDEX($I$5:$BP$5,1,(48-$C58+1)),0)</f>
        <v>0</v>
      </c>
      <c r="BE58" s="141" t="n">
        <f aca="false">IF(AND((49-$C58+1)&gt;=1,(49-$C58+1)&lt;=60),$F58*INDEX($I$5:$BP$5,1,(49-$C58+1)),0)</f>
        <v>0</v>
      </c>
      <c r="BF58" s="141" t="n">
        <f aca="false">IF(AND((50-$C58+1)&gt;=1,(50-$C58+1)&lt;=60),$F58*INDEX($I$5:$BP$5,1,(50-$C58+1)),0)</f>
        <v>0</v>
      </c>
      <c r="BG58" s="141" t="n">
        <f aca="false">IF(AND((51-$C58+1)&gt;=1,(51-$C58+1)&lt;=60),$F58*INDEX($I$5:$BP$5,1,(51-$C58+1)),0)</f>
        <v>225626.283385503</v>
      </c>
      <c r="BH58" s="141" t="n">
        <f aca="false">IF(AND((52-$C58+1)&gt;=1,(52-$C58+1)&lt;=60),$F58*INDEX($I$5:$BP$5,1,(52-$C58+1)),0)</f>
        <v>225626.283385503</v>
      </c>
      <c r="BI58" s="141" t="n">
        <f aca="false">IF(AND((53-$C58+1)&gt;=1,(53-$C58+1)&lt;=60),$F58*INDEX($I$5:$BP$5,1,(53-$C58+1)),0)</f>
        <v>225626.283385503</v>
      </c>
      <c r="BJ58" s="141" t="n">
        <f aca="false">IF(AND((54-$C58+1)&gt;=1,(54-$C58+1)&lt;=60),$F58*INDEX($I$5:$BP$5,1,(54-$C58+1)),0)</f>
        <v>188021.902821252</v>
      </c>
      <c r="BK58" s="141" t="n">
        <f aca="false">IF(AND((55-$C58+1)&gt;=1,(55-$C58+1)&lt;=60),$F58*INDEX($I$5:$BP$5,1,(55-$C58+1)),0)</f>
        <v>188021.902821252</v>
      </c>
      <c r="BL58" s="141" t="n">
        <f aca="false">IF(AND((56-$C58+1)&gt;=1,(56-$C58+1)&lt;=60),$F58*INDEX($I$5:$BP$5,1,(56-$C58+1)),0)</f>
        <v>188021.902821252</v>
      </c>
      <c r="BM58" s="141" t="n">
        <f aca="false">IF(AND((57-$C58+1)&gt;=1,(57-$C58+1)&lt;=60),$F58*INDEX($I$5:$BP$5,1,(57-$C58+1)),0)</f>
        <v>94010.9514106262</v>
      </c>
      <c r="BN58" s="141" t="n">
        <f aca="false">IF(AND((58-$C58+1)&gt;=1,(58-$C58+1)&lt;=60),$F58*INDEX($I$5:$BP$5,1,(58-$C58+1)),0)</f>
        <v>94010.9514106262</v>
      </c>
      <c r="BO58" s="141" t="n">
        <f aca="false">IF(AND((59-$C58+1)&gt;=1,(59-$C58+1)&lt;=60),$F58*INDEX($I$5:$BP$5,1,(59-$C58+1)),0)</f>
        <v>94010.9514106262</v>
      </c>
      <c r="BP58" s="141" t="n">
        <f aca="false">IF(AND((60-$C58+1)&gt;=1,(60-$C58+1)&lt;=60),$F58*INDEX($I$5:$BP$5,1,(60-$C58+1)),0)</f>
        <v>94010.9514106262</v>
      </c>
    </row>
    <row r="59" customFormat="false" ht="15" hidden="false" customHeight="true" outlineLevel="0" collapsed="false">
      <c r="B59" s="107" t="n">
        <v>52</v>
      </c>
      <c r="C59" s="140" t="n">
        <f aca="false">'Forever Pre-Saver Engine'!D66</f>
        <v>52</v>
      </c>
      <c r="D59" s="109" t="n">
        <f aca="false">'Forever Pre-Saver Engine'!E66</f>
        <v>195665.217902235</v>
      </c>
      <c r="E59" s="48" t="n">
        <f aca="false">Assumptions!$F$31</f>
        <v>12</v>
      </c>
      <c r="F59" s="52" t="n">
        <f aca="false">D59*E59</f>
        <v>2347982.61482682</v>
      </c>
      <c r="G59" s="133" t="n">
        <f aca="false">SUM(I59:BP59)</f>
        <v>1584888.2650081</v>
      </c>
      <c r="I59" s="141" t="n">
        <f aca="false">IF(AND((1-$C59+1)&gt;=1,(1-$C59+1)&lt;=60),$F59*INDEX($I$5:$BP$5,1,(1-$C59+1)),0)</f>
        <v>0</v>
      </c>
      <c r="J59" s="141" t="n">
        <f aca="false">IF(AND((2-$C59+1)&gt;=1,(2-$C59+1)&lt;=60),$F59*INDEX($I$5:$BP$5,1,(2-$C59+1)),0)</f>
        <v>0</v>
      </c>
      <c r="K59" s="141" t="n">
        <f aca="false">IF(AND((3-$C59+1)&gt;=1,(3-$C59+1)&lt;=60),$F59*INDEX($I$5:$BP$5,1,(3-$C59+1)),0)</f>
        <v>0</v>
      </c>
      <c r="L59" s="141" t="n">
        <f aca="false">IF(AND((4-$C59+1)&gt;=1,(4-$C59+1)&lt;=60),$F59*INDEX($I$5:$BP$5,1,(4-$C59+1)),0)</f>
        <v>0</v>
      </c>
      <c r="M59" s="141" t="n">
        <f aca="false">IF(AND((5-$C59+1)&gt;=1,(5-$C59+1)&lt;=60),$F59*INDEX($I$5:$BP$5,1,(5-$C59+1)),0)</f>
        <v>0</v>
      </c>
      <c r="N59" s="141" t="n">
        <f aca="false">IF(AND((6-$C59+1)&gt;=1,(6-$C59+1)&lt;=60),$F59*INDEX($I$5:$BP$5,1,(6-$C59+1)),0)</f>
        <v>0</v>
      </c>
      <c r="O59" s="141" t="n">
        <f aca="false">IF(AND((7-$C59+1)&gt;=1,(7-$C59+1)&lt;=60),$F59*INDEX($I$5:$BP$5,1,(7-$C59+1)),0)</f>
        <v>0</v>
      </c>
      <c r="P59" s="141" t="n">
        <f aca="false">IF(AND((8-$C59+1)&gt;=1,(8-$C59+1)&lt;=60),$F59*INDEX($I$5:$BP$5,1,(8-$C59+1)),0)</f>
        <v>0</v>
      </c>
      <c r="Q59" s="141" t="n">
        <f aca="false">IF(AND((9-$C59+1)&gt;=1,(9-$C59+1)&lt;=60),$F59*INDEX($I$5:$BP$5,1,(9-$C59+1)),0)</f>
        <v>0</v>
      </c>
      <c r="R59" s="141" t="n">
        <f aca="false">IF(AND((10-$C59+1)&gt;=1,(10-$C59+1)&lt;=60),$F59*INDEX($I$5:$BP$5,1,(10-$C59+1)),0)</f>
        <v>0</v>
      </c>
      <c r="S59" s="141" t="n">
        <f aca="false">IF(AND((11-$C59+1)&gt;=1,(11-$C59+1)&lt;=60),$F59*INDEX($I$5:$BP$5,1,(11-$C59+1)),0)</f>
        <v>0</v>
      </c>
      <c r="T59" s="141" t="n">
        <f aca="false">IF(AND((12-$C59+1)&gt;=1,(12-$C59+1)&lt;=60),$F59*INDEX($I$5:$BP$5,1,(12-$C59+1)),0)</f>
        <v>0</v>
      </c>
      <c r="U59" s="141" t="n">
        <f aca="false">IF(AND((13-$C59+1)&gt;=1,(13-$C59+1)&lt;=60),$F59*INDEX($I$5:$BP$5,1,(13-$C59+1)),0)</f>
        <v>0</v>
      </c>
      <c r="V59" s="141" t="n">
        <f aca="false">IF(AND((14-$C59+1)&gt;=1,(14-$C59+1)&lt;=60),$F59*INDEX($I$5:$BP$5,1,(14-$C59+1)),0)</f>
        <v>0</v>
      </c>
      <c r="W59" s="141" t="n">
        <f aca="false">IF(AND((15-$C59+1)&gt;=1,(15-$C59+1)&lt;=60),$F59*INDEX($I$5:$BP$5,1,(15-$C59+1)),0)</f>
        <v>0</v>
      </c>
      <c r="X59" s="141" t="n">
        <f aca="false">IF(AND((16-$C59+1)&gt;=1,(16-$C59+1)&lt;=60),$F59*INDEX($I$5:$BP$5,1,(16-$C59+1)),0)</f>
        <v>0</v>
      </c>
      <c r="Y59" s="141" t="n">
        <f aca="false">IF(AND((17-$C59+1)&gt;=1,(17-$C59+1)&lt;=60),$F59*INDEX($I$5:$BP$5,1,(17-$C59+1)),0)</f>
        <v>0</v>
      </c>
      <c r="Z59" s="141" t="n">
        <f aca="false">IF(AND((18-$C59+1)&gt;=1,(18-$C59+1)&lt;=60),$F59*INDEX($I$5:$BP$5,1,(18-$C59+1)),0)</f>
        <v>0</v>
      </c>
      <c r="AA59" s="141" t="n">
        <f aca="false">IF(AND((19-$C59+1)&gt;=1,(19-$C59+1)&lt;=60),$F59*INDEX($I$5:$BP$5,1,(19-$C59+1)),0)</f>
        <v>0</v>
      </c>
      <c r="AB59" s="141" t="n">
        <f aca="false">IF(AND((20-$C59+1)&gt;=1,(20-$C59+1)&lt;=60),$F59*INDEX($I$5:$BP$5,1,(20-$C59+1)),0)</f>
        <v>0</v>
      </c>
      <c r="AC59" s="141" t="n">
        <f aca="false">IF(AND((21-$C59+1)&gt;=1,(21-$C59+1)&lt;=60),$F59*INDEX($I$5:$BP$5,1,(21-$C59+1)),0)</f>
        <v>0</v>
      </c>
      <c r="AD59" s="141" t="n">
        <f aca="false">IF(AND((22-$C59+1)&gt;=1,(22-$C59+1)&lt;=60),$F59*INDEX($I$5:$BP$5,1,(22-$C59+1)),0)</f>
        <v>0</v>
      </c>
      <c r="AE59" s="141" t="n">
        <f aca="false">IF(AND((23-$C59+1)&gt;=1,(23-$C59+1)&lt;=60),$F59*INDEX($I$5:$BP$5,1,(23-$C59+1)),0)</f>
        <v>0</v>
      </c>
      <c r="AF59" s="141" t="n">
        <f aca="false">IF(AND((24-$C59+1)&gt;=1,(24-$C59+1)&lt;=60),$F59*INDEX($I$5:$BP$5,1,(24-$C59+1)),0)</f>
        <v>0</v>
      </c>
      <c r="AG59" s="141" t="n">
        <f aca="false">IF(AND((25-$C59+1)&gt;=1,(25-$C59+1)&lt;=60),$F59*INDEX($I$5:$BP$5,1,(25-$C59+1)),0)</f>
        <v>0</v>
      </c>
      <c r="AH59" s="141" t="n">
        <f aca="false">IF(AND((26-$C59+1)&gt;=1,(26-$C59+1)&lt;=60),$F59*INDEX($I$5:$BP$5,1,(26-$C59+1)),0)</f>
        <v>0</v>
      </c>
      <c r="AI59" s="141" t="n">
        <f aca="false">IF(AND((27-$C59+1)&gt;=1,(27-$C59+1)&lt;=60),$F59*INDEX($I$5:$BP$5,1,(27-$C59+1)),0)</f>
        <v>0</v>
      </c>
      <c r="AJ59" s="141" t="n">
        <f aca="false">IF(AND((28-$C59+1)&gt;=1,(28-$C59+1)&lt;=60),$F59*INDEX($I$5:$BP$5,1,(28-$C59+1)),0)</f>
        <v>0</v>
      </c>
      <c r="AK59" s="141" t="n">
        <f aca="false">IF(AND((29-$C59+1)&gt;=1,(29-$C59+1)&lt;=60),$F59*INDEX($I$5:$BP$5,1,(29-$C59+1)),0)</f>
        <v>0</v>
      </c>
      <c r="AL59" s="141" t="n">
        <f aca="false">IF(AND((30-$C59+1)&gt;=1,(30-$C59+1)&lt;=60),$F59*INDEX($I$5:$BP$5,1,(30-$C59+1)),0)</f>
        <v>0</v>
      </c>
      <c r="AM59" s="141" t="n">
        <f aca="false">IF(AND((31-$C59+1)&gt;=1,(31-$C59+1)&lt;=60),$F59*INDEX($I$5:$BP$5,1,(31-$C59+1)),0)</f>
        <v>0</v>
      </c>
      <c r="AN59" s="141" t="n">
        <f aca="false">IF(AND((32-$C59+1)&gt;=1,(32-$C59+1)&lt;=60),$F59*INDEX($I$5:$BP$5,1,(32-$C59+1)),0)</f>
        <v>0</v>
      </c>
      <c r="AO59" s="141" t="n">
        <f aca="false">IF(AND((33-$C59+1)&gt;=1,(33-$C59+1)&lt;=60),$F59*INDEX($I$5:$BP$5,1,(33-$C59+1)),0)</f>
        <v>0</v>
      </c>
      <c r="AP59" s="141" t="n">
        <f aca="false">IF(AND((34-$C59+1)&gt;=1,(34-$C59+1)&lt;=60),$F59*INDEX($I$5:$BP$5,1,(34-$C59+1)),0)</f>
        <v>0</v>
      </c>
      <c r="AQ59" s="141" t="n">
        <f aca="false">IF(AND((35-$C59+1)&gt;=1,(35-$C59+1)&lt;=60),$F59*INDEX($I$5:$BP$5,1,(35-$C59+1)),0)</f>
        <v>0</v>
      </c>
      <c r="AR59" s="141" t="n">
        <f aca="false">IF(AND((36-$C59+1)&gt;=1,(36-$C59+1)&lt;=60),$F59*INDEX($I$5:$BP$5,1,(36-$C59+1)),0)</f>
        <v>0</v>
      </c>
      <c r="AS59" s="141" t="n">
        <f aca="false">IF(AND((37-$C59+1)&gt;=1,(37-$C59+1)&lt;=60),$F59*INDEX($I$5:$BP$5,1,(37-$C59+1)),0)</f>
        <v>0</v>
      </c>
      <c r="AT59" s="141" t="n">
        <f aca="false">IF(AND((38-$C59+1)&gt;=1,(38-$C59+1)&lt;=60),$F59*INDEX($I$5:$BP$5,1,(38-$C59+1)),0)</f>
        <v>0</v>
      </c>
      <c r="AU59" s="141" t="n">
        <f aca="false">IF(AND((39-$C59+1)&gt;=1,(39-$C59+1)&lt;=60),$F59*INDEX($I$5:$BP$5,1,(39-$C59+1)),0)</f>
        <v>0</v>
      </c>
      <c r="AV59" s="141" t="n">
        <f aca="false">IF(AND((40-$C59+1)&gt;=1,(40-$C59+1)&lt;=60),$F59*INDEX($I$5:$BP$5,1,(40-$C59+1)),0)</f>
        <v>0</v>
      </c>
      <c r="AW59" s="141" t="n">
        <f aca="false">IF(AND((41-$C59+1)&gt;=1,(41-$C59+1)&lt;=60),$F59*INDEX($I$5:$BP$5,1,(41-$C59+1)),0)</f>
        <v>0</v>
      </c>
      <c r="AX59" s="141" t="n">
        <f aca="false">IF(AND((42-$C59+1)&gt;=1,(42-$C59+1)&lt;=60),$F59*INDEX($I$5:$BP$5,1,(42-$C59+1)),0)</f>
        <v>0</v>
      </c>
      <c r="AY59" s="141" t="n">
        <f aca="false">IF(AND((43-$C59+1)&gt;=1,(43-$C59+1)&lt;=60),$F59*INDEX($I$5:$BP$5,1,(43-$C59+1)),0)</f>
        <v>0</v>
      </c>
      <c r="AZ59" s="141" t="n">
        <f aca="false">IF(AND((44-$C59+1)&gt;=1,(44-$C59+1)&lt;=60),$F59*INDEX($I$5:$BP$5,1,(44-$C59+1)),0)</f>
        <v>0</v>
      </c>
      <c r="BA59" s="141" t="n">
        <f aca="false">IF(AND((45-$C59+1)&gt;=1,(45-$C59+1)&lt;=60),$F59*INDEX($I$5:$BP$5,1,(45-$C59+1)),0)</f>
        <v>0</v>
      </c>
      <c r="BB59" s="141" t="n">
        <f aca="false">IF(AND((46-$C59+1)&gt;=1,(46-$C59+1)&lt;=60),$F59*INDEX($I$5:$BP$5,1,(46-$C59+1)),0)</f>
        <v>0</v>
      </c>
      <c r="BC59" s="141" t="n">
        <f aca="false">IF(AND((47-$C59+1)&gt;=1,(47-$C59+1)&lt;=60),$F59*INDEX($I$5:$BP$5,1,(47-$C59+1)),0)</f>
        <v>0</v>
      </c>
      <c r="BD59" s="141" t="n">
        <f aca="false">IF(AND((48-$C59+1)&gt;=1,(48-$C59+1)&lt;=60),$F59*INDEX($I$5:$BP$5,1,(48-$C59+1)),0)</f>
        <v>0</v>
      </c>
      <c r="BE59" s="141" t="n">
        <f aca="false">IF(AND((49-$C59+1)&gt;=1,(49-$C59+1)&lt;=60),$F59*INDEX($I$5:$BP$5,1,(49-$C59+1)),0)</f>
        <v>0</v>
      </c>
      <c r="BF59" s="141" t="n">
        <f aca="false">IF(AND((50-$C59+1)&gt;=1,(50-$C59+1)&lt;=60),$F59*INDEX($I$5:$BP$5,1,(50-$C59+1)),0)</f>
        <v>0</v>
      </c>
      <c r="BG59" s="141" t="n">
        <f aca="false">IF(AND((51-$C59+1)&gt;=1,(51-$C59+1)&lt;=60),$F59*INDEX($I$5:$BP$5,1,(51-$C59+1)),0)</f>
        <v>0</v>
      </c>
      <c r="BH59" s="141" t="n">
        <f aca="false">IF(AND((52-$C59+1)&gt;=1,(52-$C59+1)&lt;=60),$F59*INDEX($I$5:$BP$5,1,(52-$C59+1)),0)</f>
        <v>234798.261482682</v>
      </c>
      <c r="BI59" s="141" t="n">
        <f aca="false">IF(AND((53-$C59+1)&gt;=1,(53-$C59+1)&lt;=60),$F59*INDEX($I$5:$BP$5,1,(53-$C59+1)),0)</f>
        <v>234798.261482682</v>
      </c>
      <c r="BJ59" s="141" t="n">
        <f aca="false">IF(AND((54-$C59+1)&gt;=1,(54-$C59+1)&lt;=60),$F59*INDEX($I$5:$BP$5,1,(54-$C59+1)),0)</f>
        <v>234798.261482682</v>
      </c>
      <c r="BK59" s="141" t="n">
        <f aca="false">IF(AND((55-$C59+1)&gt;=1,(55-$C59+1)&lt;=60),$F59*INDEX($I$5:$BP$5,1,(55-$C59+1)),0)</f>
        <v>195665.217902235</v>
      </c>
      <c r="BL59" s="141" t="n">
        <f aca="false">IF(AND((56-$C59+1)&gt;=1,(56-$C59+1)&lt;=60),$F59*INDEX($I$5:$BP$5,1,(56-$C59+1)),0)</f>
        <v>195665.217902235</v>
      </c>
      <c r="BM59" s="141" t="n">
        <f aca="false">IF(AND((57-$C59+1)&gt;=1,(57-$C59+1)&lt;=60),$F59*INDEX($I$5:$BP$5,1,(57-$C59+1)),0)</f>
        <v>195665.217902235</v>
      </c>
      <c r="BN59" s="141" t="n">
        <f aca="false">IF(AND((58-$C59+1)&gt;=1,(58-$C59+1)&lt;=60),$F59*INDEX($I$5:$BP$5,1,(58-$C59+1)),0)</f>
        <v>97832.6089511173</v>
      </c>
      <c r="BO59" s="141" t="n">
        <f aca="false">IF(AND((59-$C59+1)&gt;=1,(59-$C59+1)&lt;=60),$F59*INDEX($I$5:$BP$5,1,(59-$C59+1)),0)</f>
        <v>97832.6089511173</v>
      </c>
      <c r="BP59" s="141" t="n">
        <f aca="false">IF(AND((60-$C59+1)&gt;=1,(60-$C59+1)&lt;=60),$F59*INDEX($I$5:$BP$5,1,(60-$C59+1)),0)</f>
        <v>97832.6089511173</v>
      </c>
    </row>
    <row r="60" customFormat="false" ht="15" hidden="false" customHeight="true" outlineLevel="0" collapsed="false">
      <c r="B60" s="107" t="n">
        <v>53</v>
      </c>
      <c r="C60" s="140" t="n">
        <f aca="false">'Forever Pre-Saver Engine'!D67</f>
        <v>53</v>
      </c>
      <c r="D60" s="109" t="n">
        <f aca="false">'Forever Pre-Saver Engine'!E67</f>
        <v>203452.163553983</v>
      </c>
      <c r="E60" s="48" t="n">
        <f aca="false">Assumptions!$F$31</f>
        <v>12</v>
      </c>
      <c r="F60" s="52" t="n">
        <f aca="false">D60*E60</f>
        <v>2441425.96264779</v>
      </c>
      <c r="G60" s="133" t="n">
        <f aca="false">SUM(I60:BP60)</f>
        <v>1546236.44301027</v>
      </c>
      <c r="I60" s="141" t="n">
        <f aca="false">IF(AND((1-$C60+1)&gt;=1,(1-$C60+1)&lt;=60),$F60*INDEX($I$5:$BP$5,1,(1-$C60+1)),0)</f>
        <v>0</v>
      </c>
      <c r="J60" s="141" t="n">
        <f aca="false">IF(AND((2-$C60+1)&gt;=1,(2-$C60+1)&lt;=60),$F60*INDEX($I$5:$BP$5,1,(2-$C60+1)),0)</f>
        <v>0</v>
      </c>
      <c r="K60" s="141" t="n">
        <f aca="false">IF(AND((3-$C60+1)&gt;=1,(3-$C60+1)&lt;=60),$F60*INDEX($I$5:$BP$5,1,(3-$C60+1)),0)</f>
        <v>0</v>
      </c>
      <c r="L60" s="141" t="n">
        <f aca="false">IF(AND((4-$C60+1)&gt;=1,(4-$C60+1)&lt;=60),$F60*INDEX($I$5:$BP$5,1,(4-$C60+1)),0)</f>
        <v>0</v>
      </c>
      <c r="M60" s="141" t="n">
        <f aca="false">IF(AND((5-$C60+1)&gt;=1,(5-$C60+1)&lt;=60),$F60*INDEX($I$5:$BP$5,1,(5-$C60+1)),0)</f>
        <v>0</v>
      </c>
      <c r="N60" s="141" t="n">
        <f aca="false">IF(AND((6-$C60+1)&gt;=1,(6-$C60+1)&lt;=60),$F60*INDEX($I$5:$BP$5,1,(6-$C60+1)),0)</f>
        <v>0</v>
      </c>
      <c r="O60" s="141" t="n">
        <f aca="false">IF(AND((7-$C60+1)&gt;=1,(7-$C60+1)&lt;=60),$F60*INDEX($I$5:$BP$5,1,(7-$C60+1)),0)</f>
        <v>0</v>
      </c>
      <c r="P60" s="141" t="n">
        <f aca="false">IF(AND((8-$C60+1)&gt;=1,(8-$C60+1)&lt;=60),$F60*INDEX($I$5:$BP$5,1,(8-$C60+1)),0)</f>
        <v>0</v>
      </c>
      <c r="Q60" s="141" t="n">
        <f aca="false">IF(AND((9-$C60+1)&gt;=1,(9-$C60+1)&lt;=60),$F60*INDEX($I$5:$BP$5,1,(9-$C60+1)),0)</f>
        <v>0</v>
      </c>
      <c r="R60" s="141" t="n">
        <f aca="false">IF(AND((10-$C60+1)&gt;=1,(10-$C60+1)&lt;=60),$F60*INDEX($I$5:$BP$5,1,(10-$C60+1)),0)</f>
        <v>0</v>
      </c>
      <c r="S60" s="141" t="n">
        <f aca="false">IF(AND((11-$C60+1)&gt;=1,(11-$C60+1)&lt;=60),$F60*INDEX($I$5:$BP$5,1,(11-$C60+1)),0)</f>
        <v>0</v>
      </c>
      <c r="T60" s="141" t="n">
        <f aca="false">IF(AND((12-$C60+1)&gt;=1,(12-$C60+1)&lt;=60),$F60*INDEX($I$5:$BP$5,1,(12-$C60+1)),0)</f>
        <v>0</v>
      </c>
      <c r="U60" s="141" t="n">
        <f aca="false">IF(AND((13-$C60+1)&gt;=1,(13-$C60+1)&lt;=60),$F60*INDEX($I$5:$BP$5,1,(13-$C60+1)),0)</f>
        <v>0</v>
      </c>
      <c r="V60" s="141" t="n">
        <f aca="false">IF(AND((14-$C60+1)&gt;=1,(14-$C60+1)&lt;=60),$F60*INDEX($I$5:$BP$5,1,(14-$C60+1)),0)</f>
        <v>0</v>
      </c>
      <c r="W60" s="141" t="n">
        <f aca="false">IF(AND((15-$C60+1)&gt;=1,(15-$C60+1)&lt;=60),$F60*INDEX($I$5:$BP$5,1,(15-$C60+1)),0)</f>
        <v>0</v>
      </c>
      <c r="X60" s="141" t="n">
        <f aca="false">IF(AND((16-$C60+1)&gt;=1,(16-$C60+1)&lt;=60),$F60*INDEX($I$5:$BP$5,1,(16-$C60+1)),0)</f>
        <v>0</v>
      </c>
      <c r="Y60" s="141" t="n">
        <f aca="false">IF(AND((17-$C60+1)&gt;=1,(17-$C60+1)&lt;=60),$F60*INDEX($I$5:$BP$5,1,(17-$C60+1)),0)</f>
        <v>0</v>
      </c>
      <c r="Z60" s="141" t="n">
        <f aca="false">IF(AND((18-$C60+1)&gt;=1,(18-$C60+1)&lt;=60),$F60*INDEX($I$5:$BP$5,1,(18-$C60+1)),0)</f>
        <v>0</v>
      </c>
      <c r="AA60" s="141" t="n">
        <f aca="false">IF(AND((19-$C60+1)&gt;=1,(19-$C60+1)&lt;=60),$F60*INDEX($I$5:$BP$5,1,(19-$C60+1)),0)</f>
        <v>0</v>
      </c>
      <c r="AB60" s="141" t="n">
        <f aca="false">IF(AND((20-$C60+1)&gt;=1,(20-$C60+1)&lt;=60),$F60*INDEX($I$5:$BP$5,1,(20-$C60+1)),0)</f>
        <v>0</v>
      </c>
      <c r="AC60" s="141" t="n">
        <f aca="false">IF(AND((21-$C60+1)&gt;=1,(21-$C60+1)&lt;=60),$F60*INDEX($I$5:$BP$5,1,(21-$C60+1)),0)</f>
        <v>0</v>
      </c>
      <c r="AD60" s="141" t="n">
        <f aca="false">IF(AND((22-$C60+1)&gt;=1,(22-$C60+1)&lt;=60),$F60*INDEX($I$5:$BP$5,1,(22-$C60+1)),0)</f>
        <v>0</v>
      </c>
      <c r="AE60" s="141" t="n">
        <f aca="false">IF(AND((23-$C60+1)&gt;=1,(23-$C60+1)&lt;=60),$F60*INDEX($I$5:$BP$5,1,(23-$C60+1)),0)</f>
        <v>0</v>
      </c>
      <c r="AF60" s="141" t="n">
        <f aca="false">IF(AND((24-$C60+1)&gt;=1,(24-$C60+1)&lt;=60),$F60*INDEX($I$5:$BP$5,1,(24-$C60+1)),0)</f>
        <v>0</v>
      </c>
      <c r="AG60" s="141" t="n">
        <f aca="false">IF(AND((25-$C60+1)&gt;=1,(25-$C60+1)&lt;=60),$F60*INDEX($I$5:$BP$5,1,(25-$C60+1)),0)</f>
        <v>0</v>
      </c>
      <c r="AH60" s="141" t="n">
        <f aca="false">IF(AND((26-$C60+1)&gt;=1,(26-$C60+1)&lt;=60),$F60*INDEX($I$5:$BP$5,1,(26-$C60+1)),0)</f>
        <v>0</v>
      </c>
      <c r="AI60" s="141" t="n">
        <f aca="false">IF(AND((27-$C60+1)&gt;=1,(27-$C60+1)&lt;=60),$F60*INDEX($I$5:$BP$5,1,(27-$C60+1)),0)</f>
        <v>0</v>
      </c>
      <c r="AJ60" s="141" t="n">
        <f aca="false">IF(AND((28-$C60+1)&gt;=1,(28-$C60+1)&lt;=60),$F60*INDEX($I$5:$BP$5,1,(28-$C60+1)),0)</f>
        <v>0</v>
      </c>
      <c r="AK60" s="141" t="n">
        <f aca="false">IF(AND((29-$C60+1)&gt;=1,(29-$C60+1)&lt;=60),$F60*INDEX($I$5:$BP$5,1,(29-$C60+1)),0)</f>
        <v>0</v>
      </c>
      <c r="AL60" s="141" t="n">
        <f aca="false">IF(AND((30-$C60+1)&gt;=1,(30-$C60+1)&lt;=60),$F60*INDEX($I$5:$BP$5,1,(30-$C60+1)),0)</f>
        <v>0</v>
      </c>
      <c r="AM60" s="141" t="n">
        <f aca="false">IF(AND((31-$C60+1)&gt;=1,(31-$C60+1)&lt;=60),$F60*INDEX($I$5:$BP$5,1,(31-$C60+1)),0)</f>
        <v>0</v>
      </c>
      <c r="AN60" s="141" t="n">
        <f aca="false">IF(AND((32-$C60+1)&gt;=1,(32-$C60+1)&lt;=60),$F60*INDEX($I$5:$BP$5,1,(32-$C60+1)),0)</f>
        <v>0</v>
      </c>
      <c r="AO60" s="141" t="n">
        <f aca="false">IF(AND((33-$C60+1)&gt;=1,(33-$C60+1)&lt;=60),$F60*INDEX($I$5:$BP$5,1,(33-$C60+1)),0)</f>
        <v>0</v>
      </c>
      <c r="AP60" s="141" t="n">
        <f aca="false">IF(AND((34-$C60+1)&gt;=1,(34-$C60+1)&lt;=60),$F60*INDEX($I$5:$BP$5,1,(34-$C60+1)),0)</f>
        <v>0</v>
      </c>
      <c r="AQ60" s="141" t="n">
        <f aca="false">IF(AND((35-$C60+1)&gt;=1,(35-$C60+1)&lt;=60),$F60*INDEX($I$5:$BP$5,1,(35-$C60+1)),0)</f>
        <v>0</v>
      </c>
      <c r="AR60" s="141" t="n">
        <f aca="false">IF(AND((36-$C60+1)&gt;=1,(36-$C60+1)&lt;=60),$F60*INDEX($I$5:$BP$5,1,(36-$C60+1)),0)</f>
        <v>0</v>
      </c>
      <c r="AS60" s="141" t="n">
        <f aca="false">IF(AND((37-$C60+1)&gt;=1,(37-$C60+1)&lt;=60),$F60*INDEX($I$5:$BP$5,1,(37-$C60+1)),0)</f>
        <v>0</v>
      </c>
      <c r="AT60" s="141" t="n">
        <f aca="false">IF(AND((38-$C60+1)&gt;=1,(38-$C60+1)&lt;=60),$F60*INDEX($I$5:$BP$5,1,(38-$C60+1)),0)</f>
        <v>0</v>
      </c>
      <c r="AU60" s="141" t="n">
        <f aca="false">IF(AND((39-$C60+1)&gt;=1,(39-$C60+1)&lt;=60),$F60*INDEX($I$5:$BP$5,1,(39-$C60+1)),0)</f>
        <v>0</v>
      </c>
      <c r="AV60" s="141" t="n">
        <f aca="false">IF(AND((40-$C60+1)&gt;=1,(40-$C60+1)&lt;=60),$F60*INDEX($I$5:$BP$5,1,(40-$C60+1)),0)</f>
        <v>0</v>
      </c>
      <c r="AW60" s="141" t="n">
        <f aca="false">IF(AND((41-$C60+1)&gt;=1,(41-$C60+1)&lt;=60),$F60*INDEX($I$5:$BP$5,1,(41-$C60+1)),0)</f>
        <v>0</v>
      </c>
      <c r="AX60" s="141" t="n">
        <f aca="false">IF(AND((42-$C60+1)&gt;=1,(42-$C60+1)&lt;=60),$F60*INDEX($I$5:$BP$5,1,(42-$C60+1)),0)</f>
        <v>0</v>
      </c>
      <c r="AY60" s="141" t="n">
        <f aca="false">IF(AND((43-$C60+1)&gt;=1,(43-$C60+1)&lt;=60),$F60*INDEX($I$5:$BP$5,1,(43-$C60+1)),0)</f>
        <v>0</v>
      </c>
      <c r="AZ60" s="141" t="n">
        <f aca="false">IF(AND((44-$C60+1)&gt;=1,(44-$C60+1)&lt;=60),$F60*INDEX($I$5:$BP$5,1,(44-$C60+1)),0)</f>
        <v>0</v>
      </c>
      <c r="BA60" s="141" t="n">
        <f aca="false">IF(AND((45-$C60+1)&gt;=1,(45-$C60+1)&lt;=60),$F60*INDEX($I$5:$BP$5,1,(45-$C60+1)),0)</f>
        <v>0</v>
      </c>
      <c r="BB60" s="141" t="n">
        <f aca="false">IF(AND((46-$C60+1)&gt;=1,(46-$C60+1)&lt;=60),$F60*INDEX($I$5:$BP$5,1,(46-$C60+1)),0)</f>
        <v>0</v>
      </c>
      <c r="BC60" s="141" t="n">
        <f aca="false">IF(AND((47-$C60+1)&gt;=1,(47-$C60+1)&lt;=60),$F60*INDEX($I$5:$BP$5,1,(47-$C60+1)),0)</f>
        <v>0</v>
      </c>
      <c r="BD60" s="141" t="n">
        <f aca="false">IF(AND((48-$C60+1)&gt;=1,(48-$C60+1)&lt;=60),$F60*INDEX($I$5:$BP$5,1,(48-$C60+1)),0)</f>
        <v>0</v>
      </c>
      <c r="BE60" s="141" t="n">
        <f aca="false">IF(AND((49-$C60+1)&gt;=1,(49-$C60+1)&lt;=60),$F60*INDEX($I$5:$BP$5,1,(49-$C60+1)),0)</f>
        <v>0</v>
      </c>
      <c r="BF60" s="141" t="n">
        <f aca="false">IF(AND((50-$C60+1)&gt;=1,(50-$C60+1)&lt;=60),$F60*INDEX($I$5:$BP$5,1,(50-$C60+1)),0)</f>
        <v>0</v>
      </c>
      <c r="BG60" s="141" t="n">
        <f aca="false">IF(AND((51-$C60+1)&gt;=1,(51-$C60+1)&lt;=60),$F60*INDEX($I$5:$BP$5,1,(51-$C60+1)),0)</f>
        <v>0</v>
      </c>
      <c r="BH60" s="141" t="n">
        <f aca="false">IF(AND((52-$C60+1)&gt;=1,(52-$C60+1)&lt;=60),$F60*INDEX($I$5:$BP$5,1,(52-$C60+1)),0)</f>
        <v>0</v>
      </c>
      <c r="BI60" s="141" t="n">
        <f aca="false">IF(AND((53-$C60+1)&gt;=1,(53-$C60+1)&lt;=60),$F60*INDEX($I$5:$BP$5,1,(53-$C60+1)),0)</f>
        <v>244142.596264779</v>
      </c>
      <c r="BJ60" s="141" t="n">
        <f aca="false">IF(AND((54-$C60+1)&gt;=1,(54-$C60+1)&lt;=60),$F60*INDEX($I$5:$BP$5,1,(54-$C60+1)),0)</f>
        <v>244142.596264779</v>
      </c>
      <c r="BK60" s="141" t="n">
        <f aca="false">IF(AND((55-$C60+1)&gt;=1,(55-$C60+1)&lt;=60),$F60*INDEX($I$5:$BP$5,1,(55-$C60+1)),0)</f>
        <v>244142.596264779</v>
      </c>
      <c r="BL60" s="141" t="n">
        <f aca="false">IF(AND((56-$C60+1)&gt;=1,(56-$C60+1)&lt;=60),$F60*INDEX($I$5:$BP$5,1,(56-$C60+1)),0)</f>
        <v>203452.163553983</v>
      </c>
      <c r="BM60" s="141" t="n">
        <f aca="false">IF(AND((57-$C60+1)&gt;=1,(57-$C60+1)&lt;=60),$F60*INDEX($I$5:$BP$5,1,(57-$C60+1)),0)</f>
        <v>203452.163553983</v>
      </c>
      <c r="BN60" s="141" t="n">
        <f aca="false">IF(AND((58-$C60+1)&gt;=1,(58-$C60+1)&lt;=60),$F60*INDEX($I$5:$BP$5,1,(58-$C60+1)),0)</f>
        <v>203452.163553983</v>
      </c>
      <c r="BO60" s="141" t="n">
        <f aca="false">IF(AND((59-$C60+1)&gt;=1,(59-$C60+1)&lt;=60),$F60*INDEX($I$5:$BP$5,1,(59-$C60+1)),0)</f>
        <v>101726.081776991</v>
      </c>
      <c r="BP60" s="141" t="n">
        <f aca="false">IF(AND((60-$C60+1)&gt;=1,(60-$C60+1)&lt;=60),$F60*INDEX($I$5:$BP$5,1,(60-$C60+1)),0)</f>
        <v>101726.081776991</v>
      </c>
    </row>
    <row r="61" customFormat="false" ht="15" hidden="false" customHeight="true" outlineLevel="0" collapsed="false">
      <c r="B61" s="107" t="n">
        <v>54</v>
      </c>
      <c r="C61" s="140" t="n">
        <f aca="false">'Forever Pre-Saver Engine'!D68</f>
        <v>54</v>
      </c>
      <c r="D61" s="109" t="n">
        <f aca="false">'Forever Pre-Saver Engine'!E68</f>
        <v>211382.620084354</v>
      </c>
      <c r="E61" s="48" t="n">
        <f aca="false">Assumptions!$F$31</f>
        <v>12</v>
      </c>
      <c r="F61" s="52" t="n">
        <f aca="false">D61*E61</f>
        <v>2536591.44101225</v>
      </c>
      <c r="G61" s="133" t="n">
        <f aca="false">SUM(I61:BP61)</f>
        <v>1500816.60259892</v>
      </c>
      <c r="I61" s="141" t="n">
        <f aca="false">IF(AND((1-$C61+1)&gt;=1,(1-$C61+1)&lt;=60),$F61*INDEX($I$5:$BP$5,1,(1-$C61+1)),0)</f>
        <v>0</v>
      </c>
      <c r="J61" s="141" t="n">
        <f aca="false">IF(AND((2-$C61+1)&gt;=1,(2-$C61+1)&lt;=60),$F61*INDEX($I$5:$BP$5,1,(2-$C61+1)),0)</f>
        <v>0</v>
      </c>
      <c r="K61" s="141" t="n">
        <f aca="false">IF(AND((3-$C61+1)&gt;=1,(3-$C61+1)&lt;=60),$F61*INDEX($I$5:$BP$5,1,(3-$C61+1)),0)</f>
        <v>0</v>
      </c>
      <c r="L61" s="141" t="n">
        <f aca="false">IF(AND((4-$C61+1)&gt;=1,(4-$C61+1)&lt;=60),$F61*INDEX($I$5:$BP$5,1,(4-$C61+1)),0)</f>
        <v>0</v>
      </c>
      <c r="M61" s="141" t="n">
        <f aca="false">IF(AND((5-$C61+1)&gt;=1,(5-$C61+1)&lt;=60),$F61*INDEX($I$5:$BP$5,1,(5-$C61+1)),0)</f>
        <v>0</v>
      </c>
      <c r="N61" s="141" t="n">
        <f aca="false">IF(AND((6-$C61+1)&gt;=1,(6-$C61+1)&lt;=60),$F61*INDEX($I$5:$BP$5,1,(6-$C61+1)),0)</f>
        <v>0</v>
      </c>
      <c r="O61" s="141" t="n">
        <f aca="false">IF(AND((7-$C61+1)&gt;=1,(7-$C61+1)&lt;=60),$F61*INDEX($I$5:$BP$5,1,(7-$C61+1)),0)</f>
        <v>0</v>
      </c>
      <c r="P61" s="141" t="n">
        <f aca="false">IF(AND((8-$C61+1)&gt;=1,(8-$C61+1)&lt;=60),$F61*INDEX($I$5:$BP$5,1,(8-$C61+1)),0)</f>
        <v>0</v>
      </c>
      <c r="Q61" s="141" t="n">
        <f aca="false">IF(AND((9-$C61+1)&gt;=1,(9-$C61+1)&lt;=60),$F61*INDEX($I$5:$BP$5,1,(9-$C61+1)),0)</f>
        <v>0</v>
      </c>
      <c r="R61" s="141" t="n">
        <f aca="false">IF(AND((10-$C61+1)&gt;=1,(10-$C61+1)&lt;=60),$F61*INDEX($I$5:$BP$5,1,(10-$C61+1)),0)</f>
        <v>0</v>
      </c>
      <c r="S61" s="141" t="n">
        <f aca="false">IF(AND((11-$C61+1)&gt;=1,(11-$C61+1)&lt;=60),$F61*INDEX($I$5:$BP$5,1,(11-$C61+1)),0)</f>
        <v>0</v>
      </c>
      <c r="T61" s="141" t="n">
        <f aca="false">IF(AND((12-$C61+1)&gt;=1,(12-$C61+1)&lt;=60),$F61*INDEX($I$5:$BP$5,1,(12-$C61+1)),0)</f>
        <v>0</v>
      </c>
      <c r="U61" s="141" t="n">
        <f aca="false">IF(AND((13-$C61+1)&gt;=1,(13-$C61+1)&lt;=60),$F61*INDEX($I$5:$BP$5,1,(13-$C61+1)),0)</f>
        <v>0</v>
      </c>
      <c r="V61" s="141" t="n">
        <f aca="false">IF(AND((14-$C61+1)&gt;=1,(14-$C61+1)&lt;=60),$F61*INDEX($I$5:$BP$5,1,(14-$C61+1)),0)</f>
        <v>0</v>
      </c>
      <c r="W61" s="141" t="n">
        <f aca="false">IF(AND((15-$C61+1)&gt;=1,(15-$C61+1)&lt;=60),$F61*INDEX($I$5:$BP$5,1,(15-$C61+1)),0)</f>
        <v>0</v>
      </c>
      <c r="X61" s="141" t="n">
        <f aca="false">IF(AND((16-$C61+1)&gt;=1,(16-$C61+1)&lt;=60),$F61*INDEX($I$5:$BP$5,1,(16-$C61+1)),0)</f>
        <v>0</v>
      </c>
      <c r="Y61" s="141" t="n">
        <f aca="false">IF(AND((17-$C61+1)&gt;=1,(17-$C61+1)&lt;=60),$F61*INDEX($I$5:$BP$5,1,(17-$C61+1)),0)</f>
        <v>0</v>
      </c>
      <c r="Z61" s="141" t="n">
        <f aca="false">IF(AND((18-$C61+1)&gt;=1,(18-$C61+1)&lt;=60),$F61*INDEX($I$5:$BP$5,1,(18-$C61+1)),0)</f>
        <v>0</v>
      </c>
      <c r="AA61" s="141" t="n">
        <f aca="false">IF(AND((19-$C61+1)&gt;=1,(19-$C61+1)&lt;=60),$F61*INDEX($I$5:$BP$5,1,(19-$C61+1)),0)</f>
        <v>0</v>
      </c>
      <c r="AB61" s="141" t="n">
        <f aca="false">IF(AND((20-$C61+1)&gt;=1,(20-$C61+1)&lt;=60),$F61*INDEX($I$5:$BP$5,1,(20-$C61+1)),0)</f>
        <v>0</v>
      </c>
      <c r="AC61" s="141" t="n">
        <f aca="false">IF(AND((21-$C61+1)&gt;=1,(21-$C61+1)&lt;=60),$F61*INDEX($I$5:$BP$5,1,(21-$C61+1)),0)</f>
        <v>0</v>
      </c>
      <c r="AD61" s="141" t="n">
        <f aca="false">IF(AND((22-$C61+1)&gt;=1,(22-$C61+1)&lt;=60),$F61*INDEX($I$5:$BP$5,1,(22-$C61+1)),0)</f>
        <v>0</v>
      </c>
      <c r="AE61" s="141" t="n">
        <f aca="false">IF(AND((23-$C61+1)&gt;=1,(23-$C61+1)&lt;=60),$F61*INDEX($I$5:$BP$5,1,(23-$C61+1)),0)</f>
        <v>0</v>
      </c>
      <c r="AF61" s="141" t="n">
        <f aca="false">IF(AND((24-$C61+1)&gt;=1,(24-$C61+1)&lt;=60),$F61*INDEX($I$5:$BP$5,1,(24-$C61+1)),0)</f>
        <v>0</v>
      </c>
      <c r="AG61" s="141" t="n">
        <f aca="false">IF(AND((25-$C61+1)&gt;=1,(25-$C61+1)&lt;=60),$F61*INDEX($I$5:$BP$5,1,(25-$C61+1)),0)</f>
        <v>0</v>
      </c>
      <c r="AH61" s="141" t="n">
        <f aca="false">IF(AND((26-$C61+1)&gt;=1,(26-$C61+1)&lt;=60),$F61*INDEX($I$5:$BP$5,1,(26-$C61+1)),0)</f>
        <v>0</v>
      </c>
      <c r="AI61" s="141" t="n">
        <f aca="false">IF(AND((27-$C61+1)&gt;=1,(27-$C61+1)&lt;=60),$F61*INDEX($I$5:$BP$5,1,(27-$C61+1)),0)</f>
        <v>0</v>
      </c>
      <c r="AJ61" s="141" t="n">
        <f aca="false">IF(AND((28-$C61+1)&gt;=1,(28-$C61+1)&lt;=60),$F61*INDEX($I$5:$BP$5,1,(28-$C61+1)),0)</f>
        <v>0</v>
      </c>
      <c r="AK61" s="141" t="n">
        <f aca="false">IF(AND((29-$C61+1)&gt;=1,(29-$C61+1)&lt;=60),$F61*INDEX($I$5:$BP$5,1,(29-$C61+1)),0)</f>
        <v>0</v>
      </c>
      <c r="AL61" s="141" t="n">
        <f aca="false">IF(AND((30-$C61+1)&gt;=1,(30-$C61+1)&lt;=60),$F61*INDEX($I$5:$BP$5,1,(30-$C61+1)),0)</f>
        <v>0</v>
      </c>
      <c r="AM61" s="141" t="n">
        <f aca="false">IF(AND((31-$C61+1)&gt;=1,(31-$C61+1)&lt;=60),$F61*INDEX($I$5:$BP$5,1,(31-$C61+1)),0)</f>
        <v>0</v>
      </c>
      <c r="AN61" s="141" t="n">
        <f aca="false">IF(AND((32-$C61+1)&gt;=1,(32-$C61+1)&lt;=60),$F61*INDEX($I$5:$BP$5,1,(32-$C61+1)),0)</f>
        <v>0</v>
      </c>
      <c r="AO61" s="141" t="n">
        <f aca="false">IF(AND((33-$C61+1)&gt;=1,(33-$C61+1)&lt;=60),$F61*INDEX($I$5:$BP$5,1,(33-$C61+1)),0)</f>
        <v>0</v>
      </c>
      <c r="AP61" s="141" t="n">
        <f aca="false">IF(AND((34-$C61+1)&gt;=1,(34-$C61+1)&lt;=60),$F61*INDEX($I$5:$BP$5,1,(34-$C61+1)),0)</f>
        <v>0</v>
      </c>
      <c r="AQ61" s="141" t="n">
        <f aca="false">IF(AND((35-$C61+1)&gt;=1,(35-$C61+1)&lt;=60),$F61*INDEX($I$5:$BP$5,1,(35-$C61+1)),0)</f>
        <v>0</v>
      </c>
      <c r="AR61" s="141" t="n">
        <f aca="false">IF(AND((36-$C61+1)&gt;=1,(36-$C61+1)&lt;=60),$F61*INDEX($I$5:$BP$5,1,(36-$C61+1)),0)</f>
        <v>0</v>
      </c>
      <c r="AS61" s="141" t="n">
        <f aca="false">IF(AND((37-$C61+1)&gt;=1,(37-$C61+1)&lt;=60),$F61*INDEX($I$5:$BP$5,1,(37-$C61+1)),0)</f>
        <v>0</v>
      </c>
      <c r="AT61" s="141" t="n">
        <f aca="false">IF(AND((38-$C61+1)&gt;=1,(38-$C61+1)&lt;=60),$F61*INDEX($I$5:$BP$5,1,(38-$C61+1)),0)</f>
        <v>0</v>
      </c>
      <c r="AU61" s="141" t="n">
        <f aca="false">IF(AND((39-$C61+1)&gt;=1,(39-$C61+1)&lt;=60),$F61*INDEX($I$5:$BP$5,1,(39-$C61+1)),0)</f>
        <v>0</v>
      </c>
      <c r="AV61" s="141" t="n">
        <f aca="false">IF(AND((40-$C61+1)&gt;=1,(40-$C61+1)&lt;=60),$F61*INDEX($I$5:$BP$5,1,(40-$C61+1)),0)</f>
        <v>0</v>
      </c>
      <c r="AW61" s="141" t="n">
        <f aca="false">IF(AND((41-$C61+1)&gt;=1,(41-$C61+1)&lt;=60),$F61*INDEX($I$5:$BP$5,1,(41-$C61+1)),0)</f>
        <v>0</v>
      </c>
      <c r="AX61" s="141" t="n">
        <f aca="false">IF(AND((42-$C61+1)&gt;=1,(42-$C61+1)&lt;=60),$F61*INDEX($I$5:$BP$5,1,(42-$C61+1)),0)</f>
        <v>0</v>
      </c>
      <c r="AY61" s="141" t="n">
        <f aca="false">IF(AND((43-$C61+1)&gt;=1,(43-$C61+1)&lt;=60),$F61*INDEX($I$5:$BP$5,1,(43-$C61+1)),0)</f>
        <v>0</v>
      </c>
      <c r="AZ61" s="141" t="n">
        <f aca="false">IF(AND((44-$C61+1)&gt;=1,(44-$C61+1)&lt;=60),$F61*INDEX($I$5:$BP$5,1,(44-$C61+1)),0)</f>
        <v>0</v>
      </c>
      <c r="BA61" s="141" t="n">
        <f aca="false">IF(AND((45-$C61+1)&gt;=1,(45-$C61+1)&lt;=60),$F61*INDEX($I$5:$BP$5,1,(45-$C61+1)),0)</f>
        <v>0</v>
      </c>
      <c r="BB61" s="141" t="n">
        <f aca="false">IF(AND((46-$C61+1)&gt;=1,(46-$C61+1)&lt;=60),$F61*INDEX($I$5:$BP$5,1,(46-$C61+1)),0)</f>
        <v>0</v>
      </c>
      <c r="BC61" s="141" t="n">
        <f aca="false">IF(AND((47-$C61+1)&gt;=1,(47-$C61+1)&lt;=60),$F61*INDEX($I$5:$BP$5,1,(47-$C61+1)),0)</f>
        <v>0</v>
      </c>
      <c r="BD61" s="141" t="n">
        <f aca="false">IF(AND((48-$C61+1)&gt;=1,(48-$C61+1)&lt;=60),$F61*INDEX($I$5:$BP$5,1,(48-$C61+1)),0)</f>
        <v>0</v>
      </c>
      <c r="BE61" s="141" t="n">
        <f aca="false">IF(AND((49-$C61+1)&gt;=1,(49-$C61+1)&lt;=60),$F61*INDEX($I$5:$BP$5,1,(49-$C61+1)),0)</f>
        <v>0</v>
      </c>
      <c r="BF61" s="141" t="n">
        <f aca="false">IF(AND((50-$C61+1)&gt;=1,(50-$C61+1)&lt;=60),$F61*INDEX($I$5:$BP$5,1,(50-$C61+1)),0)</f>
        <v>0</v>
      </c>
      <c r="BG61" s="141" t="n">
        <f aca="false">IF(AND((51-$C61+1)&gt;=1,(51-$C61+1)&lt;=60),$F61*INDEX($I$5:$BP$5,1,(51-$C61+1)),0)</f>
        <v>0</v>
      </c>
      <c r="BH61" s="141" t="n">
        <f aca="false">IF(AND((52-$C61+1)&gt;=1,(52-$C61+1)&lt;=60),$F61*INDEX($I$5:$BP$5,1,(52-$C61+1)),0)</f>
        <v>0</v>
      </c>
      <c r="BI61" s="141" t="n">
        <f aca="false">IF(AND((53-$C61+1)&gt;=1,(53-$C61+1)&lt;=60),$F61*INDEX($I$5:$BP$5,1,(53-$C61+1)),0)</f>
        <v>0</v>
      </c>
      <c r="BJ61" s="141" t="n">
        <f aca="false">IF(AND((54-$C61+1)&gt;=1,(54-$C61+1)&lt;=60),$F61*INDEX($I$5:$BP$5,1,(54-$C61+1)),0)</f>
        <v>253659.144101225</v>
      </c>
      <c r="BK61" s="141" t="n">
        <f aca="false">IF(AND((55-$C61+1)&gt;=1,(55-$C61+1)&lt;=60),$F61*INDEX($I$5:$BP$5,1,(55-$C61+1)),0)</f>
        <v>253659.144101225</v>
      </c>
      <c r="BL61" s="141" t="n">
        <f aca="false">IF(AND((56-$C61+1)&gt;=1,(56-$C61+1)&lt;=60),$F61*INDEX($I$5:$BP$5,1,(56-$C61+1)),0)</f>
        <v>253659.144101225</v>
      </c>
      <c r="BM61" s="141" t="n">
        <f aca="false">IF(AND((57-$C61+1)&gt;=1,(57-$C61+1)&lt;=60),$F61*INDEX($I$5:$BP$5,1,(57-$C61+1)),0)</f>
        <v>211382.620084354</v>
      </c>
      <c r="BN61" s="141" t="n">
        <f aca="false">IF(AND((58-$C61+1)&gt;=1,(58-$C61+1)&lt;=60),$F61*INDEX($I$5:$BP$5,1,(58-$C61+1)),0)</f>
        <v>211382.620084354</v>
      </c>
      <c r="BO61" s="141" t="n">
        <f aca="false">IF(AND((59-$C61+1)&gt;=1,(59-$C61+1)&lt;=60),$F61*INDEX($I$5:$BP$5,1,(59-$C61+1)),0)</f>
        <v>211382.620084354</v>
      </c>
      <c r="BP61" s="141" t="n">
        <f aca="false">IF(AND((60-$C61+1)&gt;=1,(60-$C61+1)&lt;=60),$F61*INDEX($I$5:$BP$5,1,(60-$C61+1)),0)</f>
        <v>105691.310042177</v>
      </c>
    </row>
    <row r="62" customFormat="false" ht="15" hidden="false" customHeight="true" outlineLevel="0" collapsed="false">
      <c r="B62" s="107" t="n">
        <v>55</v>
      </c>
      <c r="C62" s="140" t="n">
        <f aca="false">'Forever Pre-Saver Engine'!D69</f>
        <v>55</v>
      </c>
      <c r="D62" s="109" t="n">
        <f aca="false">'Forever Pre-Saver Engine'!E69</f>
        <v>219456.467900951</v>
      </c>
      <c r="E62" s="48" t="n">
        <f aca="false">Assumptions!$F$31</f>
        <v>12</v>
      </c>
      <c r="F62" s="52" t="n">
        <f aca="false">D62*E62</f>
        <v>2633477.61481141</v>
      </c>
      <c r="G62" s="133" t="n">
        <f aca="false">SUM(I62:BP62)</f>
        <v>1448412.68814628</v>
      </c>
      <c r="I62" s="141" t="n">
        <f aca="false">IF(AND((1-$C62+1)&gt;=1,(1-$C62+1)&lt;=60),$F62*INDEX($I$5:$BP$5,1,(1-$C62+1)),0)</f>
        <v>0</v>
      </c>
      <c r="J62" s="141" t="n">
        <f aca="false">IF(AND((2-$C62+1)&gt;=1,(2-$C62+1)&lt;=60),$F62*INDEX($I$5:$BP$5,1,(2-$C62+1)),0)</f>
        <v>0</v>
      </c>
      <c r="K62" s="141" t="n">
        <f aca="false">IF(AND((3-$C62+1)&gt;=1,(3-$C62+1)&lt;=60),$F62*INDEX($I$5:$BP$5,1,(3-$C62+1)),0)</f>
        <v>0</v>
      </c>
      <c r="L62" s="141" t="n">
        <f aca="false">IF(AND((4-$C62+1)&gt;=1,(4-$C62+1)&lt;=60),$F62*INDEX($I$5:$BP$5,1,(4-$C62+1)),0)</f>
        <v>0</v>
      </c>
      <c r="M62" s="141" t="n">
        <f aca="false">IF(AND((5-$C62+1)&gt;=1,(5-$C62+1)&lt;=60),$F62*INDEX($I$5:$BP$5,1,(5-$C62+1)),0)</f>
        <v>0</v>
      </c>
      <c r="N62" s="141" t="n">
        <f aca="false">IF(AND((6-$C62+1)&gt;=1,(6-$C62+1)&lt;=60),$F62*INDEX($I$5:$BP$5,1,(6-$C62+1)),0)</f>
        <v>0</v>
      </c>
      <c r="O62" s="141" t="n">
        <f aca="false">IF(AND((7-$C62+1)&gt;=1,(7-$C62+1)&lt;=60),$F62*INDEX($I$5:$BP$5,1,(7-$C62+1)),0)</f>
        <v>0</v>
      </c>
      <c r="P62" s="141" t="n">
        <f aca="false">IF(AND((8-$C62+1)&gt;=1,(8-$C62+1)&lt;=60),$F62*INDEX($I$5:$BP$5,1,(8-$C62+1)),0)</f>
        <v>0</v>
      </c>
      <c r="Q62" s="141" t="n">
        <f aca="false">IF(AND((9-$C62+1)&gt;=1,(9-$C62+1)&lt;=60),$F62*INDEX($I$5:$BP$5,1,(9-$C62+1)),0)</f>
        <v>0</v>
      </c>
      <c r="R62" s="141" t="n">
        <f aca="false">IF(AND((10-$C62+1)&gt;=1,(10-$C62+1)&lt;=60),$F62*INDEX($I$5:$BP$5,1,(10-$C62+1)),0)</f>
        <v>0</v>
      </c>
      <c r="S62" s="141" t="n">
        <f aca="false">IF(AND((11-$C62+1)&gt;=1,(11-$C62+1)&lt;=60),$F62*INDEX($I$5:$BP$5,1,(11-$C62+1)),0)</f>
        <v>0</v>
      </c>
      <c r="T62" s="141" t="n">
        <f aca="false">IF(AND((12-$C62+1)&gt;=1,(12-$C62+1)&lt;=60),$F62*INDEX($I$5:$BP$5,1,(12-$C62+1)),0)</f>
        <v>0</v>
      </c>
      <c r="U62" s="141" t="n">
        <f aca="false">IF(AND((13-$C62+1)&gt;=1,(13-$C62+1)&lt;=60),$F62*INDEX($I$5:$BP$5,1,(13-$C62+1)),0)</f>
        <v>0</v>
      </c>
      <c r="V62" s="141" t="n">
        <f aca="false">IF(AND((14-$C62+1)&gt;=1,(14-$C62+1)&lt;=60),$F62*INDEX($I$5:$BP$5,1,(14-$C62+1)),0)</f>
        <v>0</v>
      </c>
      <c r="W62" s="141" t="n">
        <f aca="false">IF(AND((15-$C62+1)&gt;=1,(15-$C62+1)&lt;=60),$F62*INDEX($I$5:$BP$5,1,(15-$C62+1)),0)</f>
        <v>0</v>
      </c>
      <c r="X62" s="141" t="n">
        <f aca="false">IF(AND((16-$C62+1)&gt;=1,(16-$C62+1)&lt;=60),$F62*INDEX($I$5:$BP$5,1,(16-$C62+1)),0)</f>
        <v>0</v>
      </c>
      <c r="Y62" s="141" t="n">
        <f aca="false">IF(AND((17-$C62+1)&gt;=1,(17-$C62+1)&lt;=60),$F62*INDEX($I$5:$BP$5,1,(17-$C62+1)),0)</f>
        <v>0</v>
      </c>
      <c r="Z62" s="141" t="n">
        <f aca="false">IF(AND((18-$C62+1)&gt;=1,(18-$C62+1)&lt;=60),$F62*INDEX($I$5:$BP$5,1,(18-$C62+1)),0)</f>
        <v>0</v>
      </c>
      <c r="AA62" s="141" t="n">
        <f aca="false">IF(AND((19-$C62+1)&gt;=1,(19-$C62+1)&lt;=60),$F62*INDEX($I$5:$BP$5,1,(19-$C62+1)),0)</f>
        <v>0</v>
      </c>
      <c r="AB62" s="141" t="n">
        <f aca="false">IF(AND((20-$C62+1)&gt;=1,(20-$C62+1)&lt;=60),$F62*INDEX($I$5:$BP$5,1,(20-$C62+1)),0)</f>
        <v>0</v>
      </c>
      <c r="AC62" s="141" t="n">
        <f aca="false">IF(AND((21-$C62+1)&gt;=1,(21-$C62+1)&lt;=60),$F62*INDEX($I$5:$BP$5,1,(21-$C62+1)),0)</f>
        <v>0</v>
      </c>
      <c r="AD62" s="141" t="n">
        <f aca="false">IF(AND((22-$C62+1)&gt;=1,(22-$C62+1)&lt;=60),$F62*INDEX($I$5:$BP$5,1,(22-$C62+1)),0)</f>
        <v>0</v>
      </c>
      <c r="AE62" s="141" t="n">
        <f aca="false">IF(AND((23-$C62+1)&gt;=1,(23-$C62+1)&lt;=60),$F62*INDEX($I$5:$BP$5,1,(23-$C62+1)),0)</f>
        <v>0</v>
      </c>
      <c r="AF62" s="141" t="n">
        <f aca="false">IF(AND((24-$C62+1)&gt;=1,(24-$C62+1)&lt;=60),$F62*INDEX($I$5:$BP$5,1,(24-$C62+1)),0)</f>
        <v>0</v>
      </c>
      <c r="AG62" s="141" t="n">
        <f aca="false">IF(AND((25-$C62+1)&gt;=1,(25-$C62+1)&lt;=60),$F62*INDEX($I$5:$BP$5,1,(25-$C62+1)),0)</f>
        <v>0</v>
      </c>
      <c r="AH62" s="141" t="n">
        <f aca="false">IF(AND((26-$C62+1)&gt;=1,(26-$C62+1)&lt;=60),$F62*INDEX($I$5:$BP$5,1,(26-$C62+1)),0)</f>
        <v>0</v>
      </c>
      <c r="AI62" s="141" t="n">
        <f aca="false">IF(AND((27-$C62+1)&gt;=1,(27-$C62+1)&lt;=60),$F62*INDEX($I$5:$BP$5,1,(27-$C62+1)),0)</f>
        <v>0</v>
      </c>
      <c r="AJ62" s="141" t="n">
        <f aca="false">IF(AND((28-$C62+1)&gt;=1,(28-$C62+1)&lt;=60),$F62*INDEX($I$5:$BP$5,1,(28-$C62+1)),0)</f>
        <v>0</v>
      </c>
      <c r="AK62" s="141" t="n">
        <f aca="false">IF(AND((29-$C62+1)&gt;=1,(29-$C62+1)&lt;=60),$F62*INDEX($I$5:$BP$5,1,(29-$C62+1)),0)</f>
        <v>0</v>
      </c>
      <c r="AL62" s="141" t="n">
        <f aca="false">IF(AND((30-$C62+1)&gt;=1,(30-$C62+1)&lt;=60),$F62*INDEX($I$5:$BP$5,1,(30-$C62+1)),0)</f>
        <v>0</v>
      </c>
      <c r="AM62" s="141" t="n">
        <f aca="false">IF(AND((31-$C62+1)&gt;=1,(31-$C62+1)&lt;=60),$F62*INDEX($I$5:$BP$5,1,(31-$C62+1)),0)</f>
        <v>0</v>
      </c>
      <c r="AN62" s="141" t="n">
        <f aca="false">IF(AND((32-$C62+1)&gt;=1,(32-$C62+1)&lt;=60),$F62*INDEX($I$5:$BP$5,1,(32-$C62+1)),0)</f>
        <v>0</v>
      </c>
      <c r="AO62" s="141" t="n">
        <f aca="false">IF(AND((33-$C62+1)&gt;=1,(33-$C62+1)&lt;=60),$F62*INDEX($I$5:$BP$5,1,(33-$C62+1)),0)</f>
        <v>0</v>
      </c>
      <c r="AP62" s="141" t="n">
        <f aca="false">IF(AND((34-$C62+1)&gt;=1,(34-$C62+1)&lt;=60),$F62*INDEX($I$5:$BP$5,1,(34-$C62+1)),0)</f>
        <v>0</v>
      </c>
      <c r="AQ62" s="141" t="n">
        <f aca="false">IF(AND((35-$C62+1)&gt;=1,(35-$C62+1)&lt;=60),$F62*INDEX($I$5:$BP$5,1,(35-$C62+1)),0)</f>
        <v>0</v>
      </c>
      <c r="AR62" s="141" t="n">
        <f aca="false">IF(AND((36-$C62+1)&gt;=1,(36-$C62+1)&lt;=60),$F62*INDEX($I$5:$BP$5,1,(36-$C62+1)),0)</f>
        <v>0</v>
      </c>
      <c r="AS62" s="141" t="n">
        <f aca="false">IF(AND((37-$C62+1)&gt;=1,(37-$C62+1)&lt;=60),$F62*INDEX($I$5:$BP$5,1,(37-$C62+1)),0)</f>
        <v>0</v>
      </c>
      <c r="AT62" s="141" t="n">
        <f aca="false">IF(AND((38-$C62+1)&gt;=1,(38-$C62+1)&lt;=60),$F62*INDEX($I$5:$BP$5,1,(38-$C62+1)),0)</f>
        <v>0</v>
      </c>
      <c r="AU62" s="141" t="n">
        <f aca="false">IF(AND((39-$C62+1)&gt;=1,(39-$C62+1)&lt;=60),$F62*INDEX($I$5:$BP$5,1,(39-$C62+1)),0)</f>
        <v>0</v>
      </c>
      <c r="AV62" s="141" t="n">
        <f aca="false">IF(AND((40-$C62+1)&gt;=1,(40-$C62+1)&lt;=60),$F62*INDEX($I$5:$BP$5,1,(40-$C62+1)),0)</f>
        <v>0</v>
      </c>
      <c r="AW62" s="141" t="n">
        <f aca="false">IF(AND((41-$C62+1)&gt;=1,(41-$C62+1)&lt;=60),$F62*INDEX($I$5:$BP$5,1,(41-$C62+1)),0)</f>
        <v>0</v>
      </c>
      <c r="AX62" s="141" t="n">
        <f aca="false">IF(AND((42-$C62+1)&gt;=1,(42-$C62+1)&lt;=60),$F62*INDEX($I$5:$BP$5,1,(42-$C62+1)),0)</f>
        <v>0</v>
      </c>
      <c r="AY62" s="141" t="n">
        <f aca="false">IF(AND((43-$C62+1)&gt;=1,(43-$C62+1)&lt;=60),$F62*INDEX($I$5:$BP$5,1,(43-$C62+1)),0)</f>
        <v>0</v>
      </c>
      <c r="AZ62" s="141" t="n">
        <f aca="false">IF(AND((44-$C62+1)&gt;=1,(44-$C62+1)&lt;=60),$F62*INDEX($I$5:$BP$5,1,(44-$C62+1)),0)</f>
        <v>0</v>
      </c>
      <c r="BA62" s="141" t="n">
        <f aca="false">IF(AND((45-$C62+1)&gt;=1,(45-$C62+1)&lt;=60),$F62*INDEX($I$5:$BP$5,1,(45-$C62+1)),0)</f>
        <v>0</v>
      </c>
      <c r="BB62" s="141" t="n">
        <f aca="false">IF(AND((46-$C62+1)&gt;=1,(46-$C62+1)&lt;=60),$F62*INDEX($I$5:$BP$5,1,(46-$C62+1)),0)</f>
        <v>0</v>
      </c>
      <c r="BC62" s="141" t="n">
        <f aca="false">IF(AND((47-$C62+1)&gt;=1,(47-$C62+1)&lt;=60),$F62*INDEX($I$5:$BP$5,1,(47-$C62+1)),0)</f>
        <v>0</v>
      </c>
      <c r="BD62" s="141" t="n">
        <f aca="false">IF(AND((48-$C62+1)&gt;=1,(48-$C62+1)&lt;=60),$F62*INDEX($I$5:$BP$5,1,(48-$C62+1)),0)</f>
        <v>0</v>
      </c>
      <c r="BE62" s="141" t="n">
        <f aca="false">IF(AND((49-$C62+1)&gt;=1,(49-$C62+1)&lt;=60),$F62*INDEX($I$5:$BP$5,1,(49-$C62+1)),0)</f>
        <v>0</v>
      </c>
      <c r="BF62" s="141" t="n">
        <f aca="false">IF(AND((50-$C62+1)&gt;=1,(50-$C62+1)&lt;=60),$F62*INDEX($I$5:$BP$5,1,(50-$C62+1)),0)</f>
        <v>0</v>
      </c>
      <c r="BG62" s="141" t="n">
        <f aca="false">IF(AND((51-$C62+1)&gt;=1,(51-$C62+1)&lt;=60),$F62*INDEX($I$5:$BP$5,1,(51-$C62+1)),0)</f>
        <v>0</v>
      </c>
      <c r="BH62" s="141" t="n">
        <f aca="false">IF(AND((52-$C62+1)&gt;=1,(52-$C62+1)&lt;=60),$F62*INDEX($I$5:$BP$5,1,(52-$C62+1)),0)</f>
        <v>0</v>
      </c>
      <c r="BI62" s="141" t="n">
        <f aca="false">IF(AND((53-$C62+1)&gt;=1,(53-$C62+1)&lt;=60),$F62*INDEX($I$5:$BP$5,1,(53-$C62+1)),0)</f>
        <v>0</v>
      </c>
      <c r="BJ62" s="141" t="n">
        <f aca="false">IF(AND((54-$C62+1)&gt;=1,(54-$C62+1)&lt;=60),$F62*INDEX($I$5:$BP$5,1,(54-$C62+1)),0)</f>
        <v>0</v>
      </c>
      <c r="BK62" s="141" t="n">
        <f aca="false">IF(AND((55-$C62+1)&gt;=1,(55-$C62+1)&lt;=60),$F62*INDEX($I$5:$BP$5,1,(55-$C62+1)),0)</f>
        <v>263347.761481141</v>
      </c>
      <c r="BL62" s="141" t="n">
        <f aca="false">IF(AND((56-$C62+1)&gt;=1,(56-$C62+1)&lt;=60),$F62*INDEX($I$5:$BP$5,1,(56-$C62+1)),0)</f>
        <v>263347.761481141</v>
      </c>
      <c r="BM62" s="141" t="n">
        <f aca="false">IF(AND((57-$C62+1)&gt;=1,(57-$C62+1)&lt;=60),$F62*INDEX($I$5:$BP$5,1,(57-$C62+1)),0)</f>
        <v>263347.761481141</v>
      </c>
      <c r="BN62" s="141" t="n">
        <f aca="false">IF(AND((58-$C62+1)&gt;=1,(58-$C62+1)&lt;=60),$F62*INDEX($I$5:$BP$5,1,(58-$C62+1)),0)</f>
        <v>219456.467900951</v>
      </c>
      <c r="BO62" s="141" t="n">
        <f aca="false">IF(AND((59-$C62+1)&gt;=1,(59-$C62+1)&lt;=60),$F62*INDEX($I$5:$BP$5,1,(59-$C62+1)),0)</f>
        <v>219456.467900951</v>
      </c>
      <c r="BP62" s="141" t="n">
        <f aca="false">IF(AND((60-$C62+1)&gt;=1,(60-$C62+1)&lt;=60),$F62*INDEX($I$5:$BP$5,1,(60-$C62+1)),0)</f>
        <v>219456.467900951</v>
      </c>
    </row>
    <row r="63" customFormat="false" ht="15" hidden="false" customHeight="true" outlineLevel="0" collapsed="false">
      <c r="B63" s="107" t="n">
        <v>56</v>
      </c>
      <c r="C63" s="140" t="n">
        <f aca="false">'Forever Pre-Saver Engine'!D70</f>
        <v>56</v>
      </c>
      <c r="D63" s="109" t="n">
        <f aca="false">'Forever Pre-Saver Engine'!E70</f>
        <v>227673.587511033</v>
      </c>
      <c r="E63" s="48" t="n">
        <f aca="false">Assumptions!$F$31</f>
        <v>12</v>
      </c>
      <c r="F63" s="52" t="n">
        <f aca="false">D63*E63</f>
        <v>2732083.0501324</v>
      </c>
      <c r="G63" s="133" t="n">
        <f aca="false">SUM(I63:BP63)</f>
        <v>1274972.09006179</v>
      </c>
      <c r="I63" s="141" t="n">
        <f aca="false">IF(AND((1-$C63+1)&gt;=1,(1-$C63+1)&lt;=60),$F63*INDEX($I$5:$BP$5,1,(1-$C63+1)),0)</f>
        <v>0</v>
      </c>
      <c r="J63" s="141" t="n">
        <f aca="false">IF(AND((2-$C63+1)&gt;=1,(2-$C63+1)&lt;=60),$F63*INDEX($I$5:$BP$5,1,(2-$C63+1)),0)</f>
        <v>0</v>
      </c>
      <c r="K63" s="141" t="n">
        <f aca="false">IF(AND((3-$C63+1)&gt;=1,(3-$C63+1)&lt;=60),$F63*INDEX($I$5:$BP$5,1,(3-$C63+1)),0)</f>
        <v>0</v>
      </c>
      <c r="L63" s="141" t="n">
        <f aca="false">IF(AND((4-$C63+1)&gt;=1,(4-$C63+1)&lt;=60),$F63*INDEX($I$5:$BP$5,1,(4-$C63+1)),0)</f>
        <v>0</v>
      </c>
      <c r="M63" s="141" t="n">
        <f aca="false">IF(AND((5-$C63+1)&gt;=1,(5-$C63+1)&lt;=60),$F63*INDEX($I$5:$BP$5,1,(5-$C63+1)),0)</f>
        <v>0</v>
      </c>
      <c r="N63" s="141" t="n">
        <f aca="false">IF(AND((6-$C63+1)&gt;=1,(6-$C63+1)&lt;=60),$F63*INDEX($I$5:$BP$5,1,(6-$C63+1)),0)</f>
        <v>0</v>
      </c>
      <c r="O63" s="141" t="n">
        <f aca="false">IF(AND((7-$C63+1)&gt;=1,(7-$C63+1)&lt;=60),$F63*INDEX($I$5:$BP$5,1,(7-$C63+1)),0)</f>
        <v>0</v>
      </c>
      <c r="P63" s="141" t="n">
        <f aca="false">IF(AND((8-$C63+1)&gt;=1,(8-$C63+1)&lt;=60),$F63*INDEX($I$5:$BP$5,1,(8-$C63+1)),0)</f>
        <v>0</v>
      </c>
      <c r="Q63" s="141" t="n">
        <f aca="false">IF(AND((9-$C63+1)&gt;=1,(9-$C63+1)&lt;=60),$F63*INDEX($I$5:$BP$5,1,(9-$C63+1)),0)</f>
        <v>0</v>
      </c>
      <c r="R63" s="141" t="n">
        <f aca="false">IF(AND((10-$C63+1)&gt;=1,(10-$C63+1)&lt;=60),$F63*INDEX($I$5:$BP$5,1,(10-$C63+1)),0)</f>
        <v>0</v>
      </c>
      <c r="S63" s="141" t="n">
        <f aca="false">IF(AND((11-$C63+1)&gt;=1,(11-$C63+1)&lt;=60),$F63*INDEX($I$5:$BP$5,1,(11-$C63+1)),0)</f>
        <v>0</v>
      </c>
      <c r="T63" s="141" t="n">
        <f aca="false">IF(AND((12-$C63+1)&gt;=1,(12-$C63+1)&lt;=60),$F63*INDEX($I$5:$BP$5,1,(12-$C63+1)),0)</f>
        <v>0</v>
      </c>
      <c r="U63" s="141" t="n">
        <f aca="false">IF(AND((13-$C63+1)&gt;=1,(13-$C63+1)&lt;=60),$F63*INDEX($I$5:$BP$5,1,(13-$C63+1)),0)</f>
        <v>0</v>
      </c>
      <c r="V63" s="141" t="n">
        <f aca="false">IF(AND((14-$C63+1)&gt;=1,(14-$C63+1)&lt;=60),$F63*INDEX($I$5:$BP$5,1,(14-$C63+1)),0)</f>
        <v>0</v>
      </c>
      <c r="W63" s="141" t="n">
        <f aca="false">IF(AND((15-$C63+1)&gt;=1,(15-$C63+1)&lt;=60),$F63*INDEX($I$5:$BP$5,1,(15-$C63+1)),0)</f>
        <v>0</v>
      </c>
      <c r="X63" s="141" t="n">
        <f aca="false">IF(AND((16-$C63+1)&gt;=1,(16-$C63+1)&lt;=60),$F63*INDEX($I$5:$BP$5,1,(16-$C63+1)),0)</f>
        <v>0</v>
      </c>
      <c r="Y63" s="141" t="n">
        <f aca="false">IF(AND((17-$C63+1)&gt;=1,(17-$C63+1)&lt;=60),$F63*INDEX($I$5:$BP$5,1,(17-$C63+1)),0)</f>
        <v>0</v>
      </c>
      <c r="Z63" s="141" t="n">
        <f aca="false">IF(AND((18-$C63+1)&gt;=1,(18-$C63+1)&lt;=60),$F63*INDEX($I$5:$BP$5,1,(18-$C63+1)),0)</f>
        <v>0</v>
      </c>
      <c r="AA63" s="141" t="n">
        <f aca="false">IF(AND((19-$C63+1)&gt;=1,(19-$C63+1)&lt;=60),$F63*INDEX($I$5:$BP$5,1,(19-$C63+1)),0)</f>
        <v>0</v>
      </c>
      <c r="AB63" s="141" t="n">
        <f aca="false">IF(AND((20-$C63+1)&gt;=1,(20-$C63+1)&lt;=60),$F63*INDEX($I$5:$BP$5,1,(20-$C63+1)),0)</f>
        <v>0</v>
      </c>
      <c r="AC63" s="141" t="n">
        <f aca="false">IF(AND((21-$C63+1)&gt;=1,(21-$C63+1)&lt;=60),$F63*INDEX($I$5:$BP$5,1,(21-$C63+1)),0)</f>
        <v>0</v>
      </c>
      <c r="AD63" s="141" t="n">
        <f aca="false">IF(AND((22-$C63+1)&gt;=1,(22-$C63+1)&lt;=60),$F63*INDEX($I$5:$BP$5,1,(22-$C63+1)),0)</f>
        <v>0</v>
      </c>
      <c r="AE63" s="141" t="n">
        <f aca="false">IF(AND((23-$C63+1)&gt;=1,(23-$C63+1)&lt;=60),$F63*INDEX($I$5:$BP$5,1,(23-$C63+1)),0)</f>
        <v>0</v>
      </c>
      <c r="AF63" s="141" t="n">
        <f aca="false">IF(AND((24-$C63+1)&gt;=1,(24-$C63+1)&lt;=60),$F63*INDEX($I$5:$BP$5,1,(24-$C63+1)),0)</f>
        <v>0</v>
      </c>
      <c r="AG63" s="141" t="n">
        <f aca="false">IF(AND((25-$C63+1)&gt;=1,(25-$C63+1)&lt;=60),$F63*INDEX($I$5:$BP$5,1,(25-$C63+1)),0)</f>
        <v>0</v>
      </c>
      <c r="AH63" s="141" t="n">
        <f aca="false">IF(AND((26-$C63+1)&gt;=1,(26-$C63+1)&lt;=60),$F63*INDEX($I$5:$BP$5,1,(26-$C63+1)),0)</f>
        <v>0</v>
      </c>
      <c r="AI63" s="141" t="n">
        <f aca="false">IF(AND((27-$C63+1)&gt;=1,(27-$C63+1)&lt;=60),$F63*INDEX($I$5:$BP$5,1,(27-$C63+1)),0)</f>
        <v>0</v>
      </c>
      <c r="AJ63" s="141" t="n">
        <f aca="false">IF(AND((28-$C63+1)&gt;=1,(28-$C63+1)&lt;=60),$F63*INDEX($I$5:$BP$5,1,(28-$C63+1)),0)</f>
        <v>0</v>
      </c>
      <c r="AK63" s="141" t="n">
        <f aca="false">IF(AND((29-$C63+1)&gt;=1,(29-$C63+1)&lt;=60),$F63*INDEX($I$5:$BP$5,1,(29-$C63+1)),0)</f>
        <v>0</v>
      </c>
      <c r="AL63" s="141" t="n">
        <f aca="false">IF(AND((30-$C63+1)&gt;=1,(30-$C63+1)&lt;=60),$F63*INDEX($I$5:$BP$5,1,(30-$C63+1)),0)</f>
        <v>0</v>
      </c>
      <c r="AM63" s="141" t="n">
        <f aca="false">IF(AND((31-$C63+1)&gt;=1,(31-$C63+1)&lt;=60),$F63*INDEX($I$5:$BP$5,1,(31-$C63+1)),0)</f>
        <v>0</v>
      </c>
      <c r="AN63" s="141" t="n">
        <f aca="false">IF(AND((32-$C63+1)&gt;=1,(32-$C63+1)&lt;=60),$F63*INDEX($I$5:$BP$5,1,(32-$C63+1)),0)</f>
        <v>0</v>
      </c>
      <c r="AO63" s="141" t="n">
        <f aca="false">IF(AND((33-$C63+1)&gt;=1,(33-$C63+1)&lt;=60),$F63*INDEX($I$5:$BP$5,1,(33-$C63+1)),0)</f>
        <v>0</v>
      </c>
      <c r="AP63" s="141" t="n">
        <f aca="false">IF(AND((34-$C63+1)&gt;=1,(34-$C63+1)&lt;=60),$F63*INDEX($I$5:$BP$5,1,(34-$C63+1)),0)</f>
        <v>0</v>
      </c>
      <c r="AQ63" s="141" t="n">
        <f aca="false">IF(AND((35-$C63+1)&gt;=1,(35-$C63+1)&lt;=60),$F63*INDEX($I$5:$BP$5,1,(35-$C63+1)),0)</f>
        <v>0</v>
      </c>
      <c r="AR63" s="141" t="n">
        <f aca="false">IF(AND((36-$C63+1)&gt;=1,(36-$C63+1)&lt;=60),$F63*INDEX($I$5:$BP$5,1,(36-$C63+1)),0)</f>
        <v>0</v>
      </c>
      <c r="AS63" s="141" t="n">
        <f aca="false">IF(AND((37-$C63+1)&gt;=1,(37-$C63+1)&lt;=60),$F63*INDEX($I$5:$BP$5,1,(37-$C63+1)),0)</f>
        <v>0</v>
      </c>
      <c r="AT63" s="141" t="n">
        <f aca="false">IF(AND((38-$C63+1)&gt;=1,(38-$C63+1)&lt;=60),$F63*INDEX($I$5:$BP$5,1,(38-$C63+1)),0)</f>
        <v>0</v>
      </c>
      <c r="AU63" s="141" t="n">
        <f aca="false">IF(AND((39-$C63+1)&gt;=1,(39-$C63+1)&lt;=60),$F63*INDEX($I$5:$BP$5,1,(39-$C63+1)),0)</f>
        <v>0</v>
      </c>
      <c r="AV63" s="141" t="n">
        <f aca="false">IF(AND((40-$C63+1)&gt;=1,(40-$C63+1)&lt;=60),$F63*INDEX($I$5:$BP$5,1,(40-$C63+1)),0)</f>
        <v>0</v>
      </c>
      <c r="AW63" s="141" t="n">
        <f aca="false">IF(AND((41-$C63+1)&gt;=1,(41-$C63+1)&lt;=60),$F63*INDEX($I$5:$BP$5,1,(41-$C63+1)),0)</f>
        <v>0</v>
      </c>
      <c r="AX63" s="141" t="n">
        <f aca="false">IF(AND((42-$C63+1)&gt;=1,(42-$C63+1)&lt;=60),$F63*INDEX($I$5:$BP$5,1,(42-$C63+1)),0)</f>
        <v>0</v>
      </c>
      <c r="AY63" s="141" t="n">
        <f aca="false">IF(AND((43-$C63+1)&gt;=1,(43-$C63+1)&lt;=60),$F63*INDEX($I$5:$BP$5,1,(43-$C63+1)),0)</f>
        <v>0</v>
      </c>
      <c r="AZ63" s="141" t="n">
        <f aca="false">IF(AND((44-$C63+1)&gt;=1,(44-$C63+1)&lt;=60),$F63*INDEX($I$5:$BP$5,1,(44-$C63+1)),0)</f>
        <v>0</v>
      </c>
      <c r="BA63" s="141" t="n">
        <f aca="false">IF(AND((45-$C63+1)&gt;=1,(45-$C63+1)&lt;=60),$F63*INDEX($I$5:$BP$5,1,(45-$C63+1)),0)</f>
        <v>0</v>
      </c>
      <c r="BB63" s="141" t="n">
        <f aca="false">IF(AND((46-$C63+1)&gt;=1,(46-$C63+1)&lt;=60),$F63*INDEX($I$5:$BP$5,1,(46-$C63+1)),0)</f>
        <v>0</v>
      </c>
      <c r="BC63" s="141" t="n">
        <f aca="false">IF(AND((47-$C63+1)&gt;=1,(47-$C63+1)&lt;=60),$F63*INDEX($I$5:$BP$5,1,(47-$C63+1)),0)</f>
        <v>0</v>
      </c>
      <c r="BD63" s="141" t="n">
        <f aca="false">IF(AND((48-$C63+1)&gt;=1,(48-$C63+1)&lt;=60),$F63*INDEX($I$5:$BP$5,1,(48-$C63+1)),0)</f>
        <v>0</v>
      </c>
      <c r="BE63" s="141" t="n">
        <f aca="false">IF(AND((49-$C63+1)&gt;=1,(49-$C63+1)&lt;=60),$F63*INDEX($I$5:$BP$5,1,(49-$C63+1)),0)</f>
        <v>0</v>
      </c>
      <c r="BF63" s="141" t="n">
        <f aca="false">IF(AND((50-$C63+1)&gt;=1,(50-$C63+1)&lt;=60),$F63*INDEX($I$5:$BP$5,1,(50-$C63+1)),0)</f>
        <v>0</v>
      </c>
      <c r="BG63" s="141" t="n">
        <f aca="false">IF(AND((51-$C63+1)&gt;=1,(51-$C63+1)&lt;=60),$F63*INDEX($I$5:$BP$5,1,(51-$C63+1)),0)</f>
        <v>0</v>
      </c>
      <c r="BH63" s="141" t="n">
        <f aca="false">IF(AND((52-$C63+1)&gt;=1,(52-$C63+1)&lt;=60),$F63*INDEX($I$5:$BP$5,1,(52-$C63+1)),0)</f>
        <v>0</v>
      </c>
      <c r="BI63" s="141" t="n">
        <f aca="false">IF(AND((53-$C63+1)&gt;=1,(53-$C63+1)&lt;=60),$F63*INDEX($I$5:$BP$5,1,(53-$C63+1)),0)</f>
        <v>0</v>
      </c>
      <c r="BJ63" s="141" t="n">
        <f aca="false">IF(AND((54-$C63+1)&gt;=1,(54-$C63+1)&lt;=60),$F63*INDEX($I$5:$BP$5,1,(54-$C63+1)),0)</f>
        <v>0</v>
      </c>
      <c r="BK63" s="141" t="n">
        <f aca="false">IF(AND((55-$C63+1)&gt;=1,(55-$C63+1)&lt;=60),$F63*INDEX($I$5:$BP$5,1,(55-$C63+1)),0)</f>
        <v>0</v>
      </c>
      <c r="BL63" s="141" t="n">
        <f aca="false">IF(AND((56-$C63+1)&gt;=1,(56-$C63+1)&lt;=60),$F63*INDEX($I$5:$BP$5,1,(56-$C63+1)),0)</f>
        <v>273208.30501324</v>
      </c>
      <c r="BM63" s="141" t="n">
        <f aca="false">IF(AND((57-$C63+1)&gt;=1,(57-$C63+1)&lt;=60),$F63*INDEX($I$5:$BP$5,1,(57-$C63+1)),0)</f>
        <v>273208.30501324</v>
      </c>
      <c r="BN63" s="141" t="n">
        <f aca="false">IF(AND((58-$C63+1)&gt;=1,(58-$C63+1)&lt;=60),$F63*INDEX($I$5:$BP$5,1,(58-$C63+1)),0)</f>
        <v>273208.30501324</v>
      </c>
      <c r="BO63" s="141" t="n">
        <f aca="false">IF(AND((59-$C63+1)&gt;=1,(59-$C63+1)&lt;=60),$F63*INDEX($I$5:$BP$5,1,(59-$C63+1)),0)</f>
        <v>227673.587511033</v>
      </c>
      <c r="BP63" s="141" t="n">
        <f aca="false">IF(AND((60-$C63+1)&gt;=1,(60-$C63+1)&lt;=60),$F63*INDEX($I$5:$BP$5,1,(60-$C63+1)),0)</f>
        <v>227673.587511033</v>
      </c>
    </row>
    <row r="64" customFormat="false" ht="15" hidden="false" customHeight="true" outlineLevel="0" collapsed="false">
      <c r="B64" s="107" t="n">
        <v>57</v>
      </c>
      <c r="C64" s="140" t="n">
        <f aca="false">'Forever Pre-Saver Engine'!D71</f>
        <v>57</v>
      </c>
      <c r="D64" s="109" t="n">
        <f aca="false">'Forever Pre-Saver Engine'!E71</f>
        <v>236033.859521441</v>
      </c>
      <c r="E64" s="48" t="n">
        <f aca="false">Assumptions!$F$31</f>
        <v>12</v>
      </c>
      <c r="F64" s="52" t="n">
        <f aca="false">D64*E64</f>
        <v>2832406.31425729</v>
      </c>
      <c r="G64" s="133" t="n">
        <f aca="false">SUM(I64:BP64)</f>
        <v>1085755.75379863</v>
      </c>
      <c r="I64" s="141" t="n">
        <f aca="false">IF(AND((1-$C64+1)&gt;=1,(1-$C64+1)&lt;=60),$F64*INDEX($I$5:$BP$5,1,(1-$C64+1)),0)</f>
        <v>0</v>
      </c>
      <c r="J64" s="141" t="n">
        <f aca="false">IF(AND((2-$C64+1)&gt;=1,(2-$C64+1)&lt;=60),$F64*INDEX($I$5:$BP$5,1,(2-$C64+1)),0)</f>
        <v>0</v>
      </c>
      <c r="K64" s="141" t="n">
        <f aca="false">IF(AND((3-$C64+1)&gt;=1,(3-$C64+1)&lt;=60),$F64*INDEX($I$5:$BP$5,1,(3-$C64+1)),0)</f>
        <v>0</v>
      </c>
      <c r="L64" s="141" t="n">
        <f aca="false">IF(AND((4-$C64+1)&gt;=1,(4-$C64+1)&lt;=60),$F64*INDEX($I$5:$BP$5,1,(4-$C64+1)),0)</f>
        <v>0</v>
      </c>
      <c r="M64" s="141" t="n">
        <f aca="false">IF(AND((5-$C64+1)&gt;=1,(5-$C64+1)&lt;=60),$F64*INDEX($I$5:$BP$5,1,(5-$C64+1)),0)</f>
        <v>0</v>
      </c>
      <c r="N64" s="141" t="n">
        <f aca="false">IF(AND((6-$C64+1)&gt;=1,(6-$C64+1)&lt;=60),$F64*INDEX($I$5:$BP$5,1,(6-$C64+1)),0)</f>
        <v>0</v>
      </c>
      <c r="O64" s="141" t="n">
        <f aca="false">IF(AND((7-$C64+1)&gt;=1,(7-$C64+1)&lt;=60),$F64*INDEX($I$5:$BP$5,1,(7-$C64+1)),0)</f>
        <v>0</v>
      </c>
      <c r="P64" s="141" t="n">
        <f aca="false">IF(AND((8-$C64+1)&gt;=1,(8-$C64+1)&lt;=60),$F64*INDEX($I$5:$BP$5,1,(8-$C64+1)),0)</f>
        <v>0</v>
      </c>
      <c r="Q64" s="141" t="n">
        <f aca="false">IF(AND((9-$C64+1)&gt;=1,(9-$C64+1)&lt;=60),$F64*INDEX($I$5:$BP$5,1,(9-$C64+1)),0)</f>
        <v>0</v>
      </c>
      <c r="R64" s="141" t="n">
        <f aca="false">IF(AND((10-$C64+1)&gt;=1,(10-$C64+1)&lt;=60),$F64*INDEX($I$5:$BP$5,1,(10-$C64+1)),0)</f>
        <v>0</v>
      </c>
      <c r="S64" s="141" t="n">
        <f aca="false">IF(AND((11-$C64+1)&gt;=1,(11-$C64+1)&lt;=60),$F64*INDEX($I$5:$BP$5,1,(11-$C64+1)),0)</f>
        <v>0</v>
      </c>
      <c r="T64" s="141" t="n">
        <f aca="false">IF(AND((12-$C64+1)&gt;=1,(12-$C64+1)&lt;=60),$F64*INDEX($I$5:$BP$5,1,(12-$C64+1)),0)</f>
        <v>0</v>
      </c>
      <c r="U64" s="141" t="n">
        <f aca="false">IF(AND((13-$C64+1)&gt;=1,(13-$C64+1)&lt;=60),$F64*INDEX($I$5:$BP$5,1,(13-$C64+1)),0)</f>
        <v>0</v>
      </c>
      <c r="V64" s="141" t="n">
        <f aca="false">IF(AND((14-$C64+1)&gt;=1,(14-$C64+1)&lt;=60),$F64*INDEX($I$5:$BP$5,1,(14-$C64+1)),0)</f>
        <v>0</v>
      </c>
      <c r="W64" s="141" t="n">
        <f aca="false">IF(AND((15-$C64+1)&gt;=1,(15-$C64+1)&lt;=60),$F64*INDEX($I$5:$BP$5,1,(15-$C64+1)),0)</f>
        <v>0</v>
      </c>
      <c r="X64" s="141" t="n">
        <f aca="false">IF(AND((16-$C64+1)&gt;=1,(16-$C64+1)&lt;=60),$F64*INDEX($I$5:$BP$5,1,(16-$C64+1)),0)</f>
        <v>0</v>
      </c>
      <c r="Y64" s="141" t="n">
        <f aca="false">IF(AND((17-$C64+1)&gt;=1,(17-$C64+1)&lt;=60),$F64*INDEX($I$5:$BP$5,1,(17-$C64+1)),0)</f>
        <v>0</v>
      </c>
      <c r="Z64" s="141" t="n">
        <f aca="false">IF(AND((18-$C64+1)&gt;=1,(18-$C64+1)&lt;=60),$F64*INDEX($I$5:$BP$5,1,(18-$C64+1)),0)</f>
        <v>0</v>
      </c>
      <c r="AA64" s="141" t="n">
        <f aca="false">IF(AND((19-$C64+1)&gt;=1,(19-$C64+1)&lt;=60),$F64*INDEX($I$5:$BP$5,1,(19-$C64+1)),0)</f>
        <v>0</v>
      </c>
      <c r="AB64" s="141" t="n">
        <f aca="false">IF(AND((20-$C64+1)&gt;=1,(20-$C64+1)&lt;=60),$F64*INDEX($I$5:$BP$5,1,(20-$C64+1)),0)</f>
        <v>0</v>
      </c>
      <c r="AC64" s="141" t="n">
        <f aca="false">IF(AND((21-$C64+1)&gt;=1,(21-$C64+1)&lt;=60),$F64*INDEX($I$5:$BP$5,1,(21-$C64+1)),0)</f>
        <v>0</v>
      </c>
      <c r="AD64" s="141" t="n">
        <f aca="false">IF(AND((22-$C64+1)&gt;=1,(22-$C64+1)&lt;=60),$F64*INDEX($I$5:$BP$5,1,(22-$C64+1)),0)</f>
        <v>0</v>
      </c>
      <c r="AE64" s="141" t="n">
        <f aca="false">IF(AND((23-$C64+1)&gt;=1,(23-$C64+1)&lt;=60),$F64*INDEX($I$5:$BP$5,1,(23-$C64+1)),0)</f>
        <v>0</v>
      </c>
      <c r="AF64" s="141" t="n">
        <f aca="false">IF(AND((24-$C64+1)&gt;=1,(24-$C64+1)&lt;=60),$F64*INDEX($I$5:$BP$5,1,(24-$C64+1)),0)</f>
        <v>0</v>
      </c>
      <c r="AG64" s="141" t="n">
        <f aca="false">IF(AND((25-$C64+1)&gt;=1,(25-$C64+1)&lt;=60),$F64*INDEX($I$5:$BP$5,1,(25-$C64+1)),0)</f>
        <v>0</v>
      </c>
      <c r="AH64" s="141" t="n">
        <f aca="false">IF(AND((26-$C64+1)&gt;=1,(26-$C64+1)&lt;=60),$F64*INDEX($I$5:$BP$5,1,(26-$C64+1)),0)</f>
        <v>0</v>
      </c>
      <c r="AI64" s="141" t="n">
        <f aca="false">IF(AND((27-$C64+1)&gt;=1,(27-$C64+1)&lt;=60),$F64*INDEX($I$5:$BP$5,1,(27-$C64+1)),0)</f>
        <v>0</v>
      </c>
      <c r="AJ64" s="141" t="n">
        <f aca="false">IF(AND((28-$C64+1)&gt;=1,(28-$C64+1)&lt;=60),$F64*INDEX($I$5:$BP$5,1,(28-$C64+1)),0)</f>
        <v>0</v>
      </c>
      <c r="AK64" s="141" t="n">
        <f aca="false">IF(AND((29-$C64+1)&gt;=1,(29-$C64+1)&lt;=60),$F64*INDEX($I$5:$BP$5,1,(29-$C64+1)),0)</f>
        <v>0</v>
      </c>
      <c r="AL64" s="141" t="n">
        <f aca="false">IF(AND((30-$C64+1)&gt;=1,(30-$C64+1)&lt;=60),$F64*INDEX($I$5:$BP$5,1,(30-$C64+1)),0)</f>
        <v>0</v>
      </c>
      <c r="AM64" s="141" t="n">
        <f aca="false">IF(AND((31-$C64+1)&gt;=1,(31-$C64+1)&lt;=60),$F64*INDEX($I$5:$BP$5,1,(31-$C64+1)),0)</f>
        <v>0</v>
      </c>
      <c r="AN64" s="141" t="n">
        <f aca="false">IF(AND((32-$C64+1)&gt;=1,(32-$C64+1)&lt;=60),$F64*INDEX($I$5:$BP$5,1,(32-$C64+1)),0)</f>
        <v>0</v>
      </c>
      <c r="AO64" s="141" t="n">
        <f aca="false">IF(AND((33-$C64+1)&gt;=1,(33-$C64+1)&lt;=60),$F64*INDEX($I$5:$BP$5,1,(33-$C64+1)),0)</f>
        <v>0</v>
      </c>
      <c r="AP64" s="141" t="n">
        <f aca="false">IF(AND((34-$C64+1)&gt;=1,(34-$C64+1)&lt;=60),$F64*INDEX($I$5:$BP$5,1,(34-$C64+1)),0)</f>
        <v>0</v>
      </c>
      <c r="AQ64" s="141" t="n">
        <f aca="false">IF(AND((35-$C64+1)&gt;=1,(35-$C64+1)&lt;=60),$F64*INDEX($I$5:$BP$5,1,(35-$C64+1)),0)</f>
        <v>0</v>
      </c>
      <c r="AR64" s="141" t="n">
        <f aca="false">IF(AND((36-$C64+1)&gt;=1,(36-$C64+1)&lt;=60),$F64*INDEX($I$5:$BP$5,1,(36-$C64+1)),0)</f>
        <v>0</v>
      </c>
      <c r="AS64" s="141" t="n">
        <f aca="false">IF(AND((37-$C64+1)&gt;=1,(37-$C64+1)&lt;=60),$F64*INDEX($I$5:$BP$5,1,(37-$C64+1)),0)</f>
        <v>0</v>
      </c>
      <c r="AT64" s="141" t="n">
        <f aca="false">IF(AND((38-$C64+1)&gt;=1,(38-$C64+1)&lt;=60),$F64*INDEX($I$5:$BP$5,1,(38-$C64+1)),0)</f>
        <v>0</v>
      </c>
      <c r="AU64" s="141" t="n">
        <f aca="false">IF(AND((39-$C64+1)&gt;=1,(39-$C64+1)&lt;=60),$F64*INDEX($I$5:$BP$5,1,(39-$C64+1)),0)</f>
        <v>0</v>
      </c>
      <c r="AV64" s="141" t="n">
        <f aca="false">IF(AND((40-$C64+1)&gt;=1,(40-$C64+1)&lt;=60),$F64*INDEX($I$5:$BP$5,1,(40-$C64+1)),0)</f>
        <v>0</v>
      </c>
      <c r="AW64" s="141" t="n">
        <f aca="false">IF(AND((41-$C64+1)&gt;=1,(41-$C64+1)&lt;=60),$F64*INDEX($I$5:$BP$5,1,(41-$C64+1)),0)</f>
        <v>0</v>
      </c>
      <c r="AX64" s="141" t="n">
        <f aca="false">IF(AND((42-$C64+1)&gt;=1,(42-$C64+1)&lt;=60),$F64*INDEX($I$5:$BP$5,1,(42-$C64+1)),0)</f>
        <v>0</v>
      </c>
      <c r="AY64" s="141" t="n">
        <f aca="false">IF(AND((43-$C64+1)&gt;=1,(43-$C64+1)&lt;=60),$F64*INDEX($I$5:$BP$5,1,(43-$C64+1)),0)</f>
        <v>0</v>
      </c>
      <c r="AZ64" s="141" t="n">
        <f aca="false">IF(AND((44-$C64+1)&gt;=1,(44-$C64+1)&lt;=60),$F64*INDEX($I$5:$BP$5,1,(44-$C64+1)),0)</f>
        <v>0</v>
      </c>
      <c r="BA64" s="141" t="n">
        <f aca="false">IF(AND((45-$C64+1)&gt;=1,(45-$C64+1)&lt;=60),$F64*INDEX($I$5:$BP$5,1,(45-$C64+1)),0)</f>
        <v>0</v>
      </c>
      <c r="BB64" s="141" t="n">
        <f aca="false">IF(AND((46-$C64+1)&gt;=1,(46-$C64+1)&lt;=60),$F64*INDEX($I$5:$BP$5,1,(46-$C64+1)),0)</f>
        <v>0</v>
      </c>
      <c r="BC64" s="141" t="n">
        <f aca="false">IF(AND((47-$C64+1)&gt;=1,(47-$C64+1)&lt;=60),$F64*INDEX($I$5:$BP$5,1,(47-$C64+1)),0)</f>
        <v>0</v>
      </c>
      <c r="BD64" s="141" t="n">
        <f aca="false">IF(AND((48-$C64+1)&gt;=1,(48-$C64+1)&lt;=60),$F64*INDEX($I$5:$BP$5,1,(48-$C64+1)),0)</f>
        <v>0</v>
      </c>
      <c r="BE64" s="141" t="n">
        <f aca="false">IF(AND((49-$C64+1)&gt;=1,(49-$C64+1)&lt;=60),$F64*INDEX($I$5:$BP$5,1,(49-$C64+1)),0)</f>
        <v>0</v>
      </c>
      <c r="BF64" s="141" t="n">
        <f aca="false">IF(AND((50-$C64+1)&gt;=1,(50-$C64+1)&lt;=60),$F64*INDEX($I$5:$BP$5,1,(50-$C64+1)),0)</f>
        <v>0</v>
      </c>
      <c r="BG64" s="141" t="n">
        <f aca="false">IF(AND((51-$C64+1)&gt;=1,(51-$C64+1)&lt;=60),$F64*INDEX($I$5:$BP$5,1,(51-$C64+1)),0)</f>
        <v>0</v>
      </c>
      <c r="BH64" s="141" t="n">
        <f aca="false">IF(AND((52-$C64+1)&gt;=1,(52-$C64+1)&lt;=60),$F64*INDEX($I$5:$BP$5,1,(52-$C64+1)),0)</f>
        <v>0</v>
      </c>
      <c r="BI64" s="141" t="n">
        <f aca="false">IF(AND((53-$C64+1)&gt;=1,(53-$C64+1)&lt;=60),$F64*INDEX($I$5:$BP$5,1,(53-$C64+1)),0)</f>
        <v>0</v>
      </c>
      <c r="BJ64" s="141" t="n">
        <f aca="false">IF(AND((54-$C64+1)&gt;=1,(54-$C64+1)&lt;=60),$F64*INDEX($I$5:$BP$5,1,(54-$C64+1)),0)</f>
        <v>0</v>
      </c>
      <c r="BK64" s="141" t="n">
        <f aca="false">IF(AND((55-$C64+1)&gt;=1,(55-$C64+1)&lt;=60),$F64*INDEX($I$5:$BP$5,1,(55-$C64+1)),0)</f>
        <v>0</v>
      </c>
      <c r="BL64" s="141" t="n">
        <f aca="false">IF(AND((56-$C64+1)&gt;=1,(56-$C64+1)&lt;=60),$F64*INDEX($I$5:$BP$5,1,(56-$C64+1)),0)</f>
        <v>0</v>
      </c>
      <c r="BM64" s="141" t="n">
        <f aca="false">IF(AND((57-$C64+1)&gt;=1,(57-$C64+1)&lt;=60),$F64*INDEX($I$5:$BP$5,1,(57-$C64+1)),0)</f>
        <v>283240.631425729</v>
      </c>
      <c r="BN64" s="141" t="n">
        <f aca="false">IF(AND((58-$C64+1)&gt;=1,(58-$C64+1)&lt;=60),$F64*INDEX($I$5:$BP$5,1,(58-$C64+1)),0)</f>
        <v>283240.631425729</v>
      </c>
      <c r="BO64" s="141" t="n">
        <f aca="false">IF(AND((59-$C64+1)&gt;=1,(59-$C64+1)&lt;=60),$F64*INDEX($I$5:$BP$5,1,(59-$C64+1)),0)</f>
        <v>283240.631425729</v>
      </c>
      <c r="BP64" s="141" t="n">
        <f aca="false">IF(AND((60-$C64+1)&gt;=1,(60-$C64+1)&lt;=60),$F64*INDEX($I$5:$BP$5,1,(60-$C64+1)),0)</f>
        <v>236033.859521441</v>
      </c>
    </row>
    <row r="65" customFormat="false" ht="15" hidden="false" customHeight="true" outlineLevel="0" collapsed="false">
      <c r="B65" s="107" t="n">
        <v>58</v>
      </c>
      <c r="C65" s="140" t="n">
        <f aca="false">'Forever Pre-Saver Engine'!D72</f>
        <v>58</v>
      </c>
      <c r="D65" s="109" t="n">
        <f aca="false">'Forever Pre-Saver Engine'!E72</f>
        <v>244537.164638506</v>
      </c>
      <c r="E65" s="48" t="n">
        <f aca="false">Assumptions!$F$31</f>
        <v>12</v>
      </c>
      <c r="F65" s="52" t="n">
        <f aca="false">D65*E65</f>
        <v>2934445.97566208</v>
      </c>
      <c r="G65" s="133" t="n">
        <f aca="false">SUM(I65:BP65)</f>
        <v>880333.792698622</v>
      </c>
      <c r="I65" s="141" t="n">
        <f aca="false">IF(AND((1-$C65+1)&gt;=1,(1-$C65+1)&lt;=60),$F65*INDEX($I$5:$BP$5,1,(1-$C65+1)),0)</f>
        <v>0</v>
      </c>
      <c r="J65" s="141" t="n">
        <f aca="false">IF(AND((2-$C65+1)&gt;=1,(2-$C65+1)&lt;=60),$F65*INDEX($I$5:$BP$5,1,(2-$C65+1)),0)</f>
        <v>0</v>
      </c>
      <c r="K65" s="141" t="n">
        <f aca="false">IF(AND((3-$C65+1)&gt;=1,(3-$C65+1)&lt;=60),$F65*INDEX($I$5:$BP$5,1,(3-$C65+1)),0)</f>
        <v>0</v>
      </c>
      <c r="L65" s="141" t="n">
        <f aca="false">IF(AND((4-$C65+1)&gt;=1,(4-$C65+1)&lt;=60),$F65*INDEX($I$5:$BP$5,1,(4-$C65+1)),0)</f>
        <v>0</v>
      </c>
      <c r="M65" s="141" t="n">
        <f aca="false">IF(AND((5-$C65+1)&gt;=1,(5-$C65+1)&lt;=60),$F65*INDEX($I$5:$BP$5,1,(5-$C65+1)),0)</f>
        <v>0</v>
      </c>
      <c r="N65" s="141" t="n">
        <f aca="false">IF(AND((6-$C65+1)&gt;=1,(6-$C65+1)&lt;=60),$F65*INDEX($I$5:$BP$5,1,(6-$C65+1)),0)</f>
        <v>0</v>
      </c>
      <c r="O65" s="141" t="n">
        <f aca="false">IF(AND((7-$C65+1)&gt;=1,(7-$C65+1)&lt;=60),$F65*INDEX($I$5:$BP$5,1,(7-$C65+1)),0)</f>
        <v>0</v>
      </c>
      <c r="P65" s="141" t="n">
        <f aca="false">IF(AND((8-$C65+1)&gt;=1,(8-$C65+1)&lt;=60),$F65*INDEX($I$5:$BP$5,1,(8-$C65+1)),0)</f>
        <v>0</v>
      </c>
      <c r="Q65" s="141" t="n">
        <f aca="false">IF(AND((9-$C65+1)&gt;=1,(9-$C65+1)&lt;=60),$F65*INDEX($I$5:$BP$5,1,(9-$C65+1)),0)</f>
        <v>0</v>
      </c>
      <c r="R65" s="141" t="n">
        <f aca="false">IF(AND((10-$C65+1)&gt;=1,(10-$C65+1)&lt;=60),$F65*INDEX($I$5:$BP$5,1,(10-$C65+1)),0)</f>
        <v>0</v>
      </c>
      <c r="S65" s="141" t="n">
        <f aca="false">IF(AND((11-$C65+1)&gt;=1,(11-$C65+1)&lt;=60),$F65*INDEX($I$5:$BP$5,1,(11-$C65+1)),0)</f>
        <v>0</v>
      </c>
      <c r="T65" s="141" t="n">
        <f aca="false">IF(AND((12-$C65+1)&gt;=1,(12-$C65+1)&lt;=60),$F65*INDEX($I$5:$BP$5,1,(12-$C65+1)),0)</f>
        <v>0</v>
      </c>
      <c r="U65" s="141" t="n">
        <f aca="false">IF(AND((13-$C65+1)&gt;=1,(13-$C65+1)&lt;=60),$F65*INDEX($I$5:$BP$5,1,(13-$C65+1)),0)</f>
        <v>0</v>
      </c>
      <c r="V65" s="141" t="n">
        <f aca="false">IF(AND((14-$C65+1)&gt;=1,(14-$C65+1)&lt;=60),$F65*INDEX($I$5:$BP$5,1,(14-$C65+1)),0)</f>
        <v>0</v>
      </c>
      <c r="W65" s="141" t="n">
        <f aca="false">IF(AND((15-$C65+1)&gt;=1,(15-$C65+1)&lt;=60),$F65*INDEX($I$5:$BP$5,1,(15-$C65+1)),0)</f>
        <v>0</v>
      </c>
      <c r="X65" s="141" t="n">
        <f aca="false">IF(AND((16-$C65+1)&gt;=1,(16-$C65+1)&lt;=60),$F65*INDEX($I$5:$BP$5,1,(16-$C65+1)),0)</f>
        <v>0</v>
      </c>
      <c r="Y65" s="141" t="n">
        <f aca="false">IF(AND((17-$C65+1)&gt;=1,(17-$C65+1)&lt;=60),$F65*INDEX($I$5:$BP$5,1,(17-$C65+1)),0)</f>
        <v>0</v>
      </c>
      <c r="Z65" s="141" t="n">
        <f aca="false">IF(AND((18-$C65+1)&gt;=1,(18-$C65+1)&lt;=60),$F65*INDEX($I$5:$BP$5,1,(18-$C65+1)),0)</f>
        <v>0</v>
      </c>
      <c r="AA65" s="141" t="n">
        <f aca="false">IF(AND((19-$C65+1)&gt;=1,(19-$C65+1)&lt;=60),$F65*INDEX($I$5:$BP$5,1,(19-$C65+1)),0)</f>
        <v>0</v>
      </c>
      <c r="AB65" s="141" t="n">
        <f aca="false">IF(AND((20-$C65+1)&gt;=1,(20-$C65+1)&lt;=60),$F65*INDEX($I$5:$BP$5,1,(20-$C65+1)),0)</f>
        <v>0</v>
      </c>
      <c r="AC65" s="141" t="n">
        <f aca="false">IF(AND((21-$C65+1)&gt;=1,(21-$C65+1)&lt;=60),$F65*INDEX($I$5:$BP$5,1,(21-$C65+1)),0)</f>
        <v>0</v>
      </c>
      <c r="AD65" s="141" t="n">
        <f aca="false">IF(AND((22-$C65+1)&gt;=1,(22-$C65+1)&lt;=60),$F65*INDEX($I$5:$BP$5,1,(22-$C65+1)),0)</f>
        <v>0</v>
      </c>
      <c r="AE65" s="141" t="n">
        <f aca="false">IF(AND((23-$C65+1)&gt;=1,(23-$C65+1)&lt;=60),$F65*INDEX($I$5:$BP$5,1,(23-$C65+1)),0)</f>
        <v>0</v>
      </c>
      <c r="AF65" s="141" t="n">
        <f aca="false">IF(AND((24-$C65+1)&gt;=1,(24-$C65+1)&lt;=60),$F65*INDEX($I$5:$BP$5,1,(24-$C65+1)),0)</f>
        <v>0</v>
      </c>
      <c r="AG65" s="141" t="n">
        <f aca="false">IF(AND((25-$C65+1)&gt;=1,(25-$C65+1)&lt;=60),$F65*INDEX($I$5:$BP$5,1,(25-$C65+1)),0)</f>
        <v>0</v>
      </c>
      <c r="AH65" s="141" t="n">
        <f aca="false">IF(AND((26-$C65+1)&gt;=1,(26-$C65+1)&lt;=60),$F65*INDEX($I$5:$BP$5,1,(26-$C65+1)),0)</f>
        <v>0</v>
      </c>
      <c r="AI65" s="141" t="n">
        <f aca="false">IF(AND((27-$C65+1)&gt;=1,(27-$C65+1)&lt;=60),$F65*INDEX($I$5:$BP$5,1,(27-$C65+1)),0)</f>
        <v>0</v>
      </c>
      <c r="AJ65" s="141" t="n">
        <f aca="false">IF(AND((28-$C65+1)&gt;=1,(28-$C65+1)&lt;=60),$F65*INDEX($I$5:$BP$5,1,(28-$C65+1)),0)</f>
        <v>0</v>
      </c>
      <c r="AK65" s="141" t="n">
        <f aca="false">IF(AND((29-$C65+1)&gt;=1,(29-$C65+1)&lt;=60),$F65*INDEX($I$5:$BP$5,1,(29-$C65+1)),0)</f>
        <v>0</v>
      </c>
      <c r="AL65" s="141" t="n">
        <f aca="false">IF(AND((30-$C65+1)&gt;=1,(30-$C65+1)&lt;=60),$F65*INDEX($I$5:$BP$5,1,(30-$C65+1)),0)</f>
        <v>0</v>
      </c>
      <c r="AM65" s="141" t="n">
        <f aca="false">IF(AND((31-$C65+1)&gt;=1,(31-$C65+1)&lt;=60),$F65*INDEX($I$5:$BP$5,1,(31-$C65+1)),0)</f>
        <v>0</v>
      </c>
      <c r="AN65" s="141" t="n">
        <f aca="false">IF(AND((32-$C65+1)&gt;=1,(32-$C65+1)&lt;=60),$F65*INDEX($I$5:$BP$5,1,(32-$C65+1)),0)</f>
        <v>0</v>
      </c>
      <c r="AO65" s="141" t="n">
        <f aca="false">IF(AND((33-$C65+1)&gt;=1,(33-$C65+1)&lt;=60),$F65*INDEX($I$5:$BP$5,1,(33-$C65+1)),0)</f>
        <v>0</v>
      </c>
      <c r="AP65" s="141" t="n">
        <f aca="false">IF(AND((34-$C65+1)&gt;=1,(34-$C65+1)&lt;=60),$F65*INDEX($I$5:$BP$5,1,(34-$C65+1)),0)</f>
        <v>0</v>
      </c>
      <c r="AQ65" s="141" t="n">
        <f aca="false">IF(AND((35-$C65+1)&gt;=1,(35-$C65+1)&lt;=60),$F65*INDEX($I$5:$BP$5,1,(35-$C65+1)),0)</f>
        <v>0</v>
      </c>
      <c r="AR65" s="141" t="n">
        <f aca="false">IF(AND((36-$C65+1)&gt;=1,(36-$C65+1)&lt;=60),$F65*INDEX($I$5:$BP$5,1,(36-$C65+1)),0)</f>
        <v>0</v>
      </c>
      <c r="AS65" s="141" t="n">
        <f aca="false">IF(AND((37-$C65+1)&gt;=1,(37-$C65+1)&lt;=60),$F65*INDEX($I$5:$BP$5,1,(37-$C65+1)),0)</f>
        <v>0</v>
      </c>
      <c r="AT65" s="141" t="n">
        <f aca="false">IF(AND((38-$C65+1)&gt;=1,(38-$C65+1)&lt;=60),$F65*INDEX($I$5:$BP$5,1,(38-$C65+1)),0)</f>
        <v>0</v>
      </c>
      <c r="AU65" s="141" t="n">
        <f aca="false">IF(AND((39-$C65+1)&gt;=1,(39-$C65+1)&lt;=60),$F65*INDEX($I$5:$BP$5,1,(39-$C65+1)),0)</f>
        <v>0</v>
      </c>
      <c r="AV65" s="141" t="n">
        <f aca="false">IF(AND((40-$C65+1)&gt;=1,(40-$C65+1)&lt;=60),$F65*INDEX($I$5:$BP$5,1,(40-$C65+1)),0)</f>
        <v>0</v>
      </c>
      <c r="AW65" s="141" t="n">
        <f aca="false">IF(AND((41-$C65+1)&gt;=1,(41-$C65+1)&lt;=60),$F65*INDEX($I$5:$BP$5,1,(41-$C65+1)),0)</f>
        <v>0</v>
      </c>
      <c r="AX65" s="141" t="n">
        <f aca="false">IF(AND((42-$C65+1)&gt;=1,(42-$C65+1)&lt;=60),$F65*INDEX($I$5:$BP$5,1,(42-$C65+1)),0)</f>
        <v>0</v>
      </c>
      <c r="AY65" s="141" t="n">
        <f aca="false">IF(AND((43-$C65+1)&gt;=1,(43-$C65+1)&lt;=60),$F65*INDEX($I$5:$BP$5,1,(43-$C65+1)),0)</f>
        <v>0</v>
      </c>
      <c r="AZ65" s="141" t="n">
        <f aca="false">IF(AND((44-$C65+1)&gt;=1,(44-$C65+1)&lt;=60),$F65*INDEX($I$5:$BP$5,1,(44-$C65+1)),0)</f>
        <v>0</v>
      </c>
      <c r="BA65" s="141" t="n">
        <f aca="false">IF(AND((45-$C65+1)&gt;=1,(45-$C65+1)&lt;=60),$F65*INDEX($I$5:$BP$5,1,(45-$C65+1)),0)</f>
        <v>0</v>
      </c>
      <c r="BB65" s="141" t="n">
        <f aca="false">IF(AND((46-$C65+1)&gt;=1,(46-$C65+1)&lt;=60),$F65*INDEX($I$5:$BP$5,1,(46-$C65+1)),0)</f>
        <v>0</v>
      </c>
      <c r="BC65" s="141" t="n">
        <f aca="false">IF(AND((47-$C65+1)&gt;=1,(47-$C65+1)&lt;=60),$F65*INDEX($I$5:$BP$5,1,(47-$C65+1)),0)</f>
        <v>0</v>
      </c>
      <c r="BD65" s="141" t="n">
        <f aca="false">IF(AND((48-$C65+1)&gt;=1,(48-$C65+1)&lt;=60),$F65*INDEX($I$5:$BP$5,1,(48-$C65+1)),0)</f>
        <v>0</v>
      </c>
      <c r="BE65" s="141" t="n">
        <f aca="false">IF(AND((49-$C65+1)&gt;=1,(49-$C65+1)&lt;=60),$F65*INDEX($I$5:$BP$5,1,(49-$C65+1)),0)</f>
        <v>0</v>
      </c>
      <c r="BF65" s="141" t="n">
        <f aca="false">IF(AND((50-$C65+1)&gt;=1,(50-$C65+1)&lt;=60),$F65*INDEX($I$5:$BP$5,1,(50-$C65+1)),0)</f>
        <v>0</v>
      </c>
      <c r="BG65" s="141" t="n">
        <f aca="false">IF(AND((51-$C65+1)&gt;=1,(51-$C65+1)&lt;=60),$F65*INDEX($I$5:$BP$5,1,(51-$C65+1)),0)</f>
        <v>0</v>
      </c>
      <c r="BH65" s="141" t="n">
        <f aca="false">IF(AND((52-$C65+1)&gt;=1,(52-$C65+1)&lt;=60),$F65*INDEX($I$5:$BP$5,1,(52-$C65+1)),0)</f>
        <v>0</v>
      </c>
      <c r="BI65" s="141" t="n">
        <f aca="false">IF(AND((53-$C65+1)&gt;=1,(53-$C65+1)&lt;=60),$F65*INDEX($I$5:$BP$5,1,(53-$C65+1)),0)</f>
        <v>0</v>
      </c>
      <c r="BJ65" s="141" t="n">
        <f aca="false">IF(AND((54-$C65+1)&gt;=1,(54-$C65+1)&lt;=60),$F65*INDEX($I$5:$BP$5,1,(54-$C65+1)),0)</f>
        <v>0</v>
      </c>
      <c r="BK65" s="141" t="n">
        <f aca="false">IF(AND((55-$C65+1)&gt;=1,(55-$C65+1)&lt;=60),$F65*INDEX($I$5:$BP$5,1,(55-$C65+1)),0)</f>
        <v>0</v>
      </c>
      <c r="BL65" s="141" t="n">
        <f aca="false">IF(AND((56-$C65+1)&gt;=1,(56-$C65+1)&lt;=60),$F65*INDEX($I$5:$BP$5,1,(56-$C65+1)),0)</f>
        <v>0</v>
      </c>
      <c r="BM65" s="141" t="n">
        <f aca="false">IF(AND((57-$C65+1)&gt;=1,(57-$C65+1)&lt;=60),$F65*INDEX($I$5:$BP$5,1,(57-$C65+1)),0)</f>
        <v>0</v>
      </c>
      <c r="BN65" s="141" t="n">
        <f aca="false">IF(AND((58-$C65+1)&gt;=1,(58-$C65+1)&lt;=60),$F65*INDEX($I$5:$BP$5,1,(58-$C65+1)),0)</f>
        <v>293444.597566207</v>
      </c>
      <c r="BO65" s="141" t="n">
        <f aca="false">IF(AND((59-$C65+1)&gt;=1,(59-$C65+1)&lt;=60),$F65*INDEX($I$5:$BP$5,1,(59-$C65+1)),0)</f>
        <v>293444.597566207</v>
      </c>
      <c r="BP65" s="141" t="n">
        <f aca="false">IF(AND((60-$C65+1)&gt;=1,(60-$C65+1)&lt;=60),$F65*INDEX($I$5:$BP$5,1,(60-$C65+1)),0)</f>
        <v>293444.597566207</v>
      </c>
    </row>
    <row r="66" customFormat="false" ht="15" hidden="false" customHeight="true" outlineLevel="0" collapsed="false">
      <c r="B66" s="107" t="n">
        <v>59</v>
      </c>
      <c r="C66" s="140" t="n">
        <f aca="false">'Forever Pre-Saver Engine'!D73</f>
        <v>59</v>
      </c>
      <c r="D66" s="109" t="n">
        <f aca="false">'Forever Pre-Saver Engine'!E73</f>
        <v>253183.383667974</v>
      </c>
      <c r="E66" s="48" t="n">
        <f aca="false">Assumptions!$F$31</f>
        <v>12</v>
      </c>
      <c r="F66" s="52" t="n">
        <f aca="false">D66*E66</f>
        <v>3038200.60401569</v>
      </c>
      <c r="G66" s="133" t="n">
        <f aca="false">SUM(I66:BP66)</f>
        <v>607640.120803138</v>
      </c>
      <c r="I66" s="141" t="n">
        <f aca="false">IF(AND((1-$C66+1)&gt;=1,(1-$C66+1)&lt;=60),$F66*INDEX($I$5:$BP$5,1,(1-$C66+1)),0)</f>
        <v>0</v>
      </c>
      <c r="J66" s="141" t="n">
        <f aca="false">IF(AND((2-$C66+1)&gt;=1,(2-$C66+1)&lt;=60),$F66*INDEX($I$5:$BP$5,1,(2-$C66+1)),0)</f>
        <v>0</v>
      </c>
      <c r="K66" s="141" t="n">
        <f aca="false">IF(AND((3-$C66+1)&gt;=1,(3-$C66+1)&lt;=60),$F66*INDEX($I$5:$BP$5,1,(3-$C66+1)),0)</f>
        <v>0</v>
      </c>
      <c r="L66" s="141" t="n">
        <f aca="false">IF(AND((4-$C66+1)&gt;=1,(4-$C66+1)&lt;=60),$F66*INDEX($I$5:$BP$5,1,(4-$C66+1)),0)</f>
        <v>0</v>
      </c>
      <c r="M66" s="141" t="n">
        <f aca="false">IF(AND((5-$C66+1)&gt;=1,(5-$C66+1)&lt;=60),$F66*INDEX($I$5:$BP$5,1,(5-$C66+1)),0)</f>
        <v>0</v>
      </c>
      <c r="N66" s="141" t="n">
        <f aca="false">IF(AND((6-$C66+1)&gt;=1,(6-$C66+1)&lt;=60),$F66*INDEX($I$5:$BP$5,1,(6-$C66+1)),0)</f>
        <v>0</v>
      </c>
      <c r="O66" s="141" t="n">
        <f aca="false">IF(AND((7-$C66+1)&gt;=1,(7-$C66+1)&lt;=60),$F66*INDEX($I$5:$BP$5,1,(7-$C66+1)),0)</f>
        <v>0</v>
      </c>
      <c r="P66" s="141" t="n">
        <f aca="false">IF(AND((8-$C66+1)&gt;=1,(8-$C66+1)&lt;=60),$F66*INDEX($I$5:$BP$5,1,(8-$C66+1)),0)</f>
        <v>0</v>
      </c>
      <c r="Q66" s="141" t="n">
        <f aca="false">IF(AND((9-$C66+1)&gt;=1,(9-$C66+1)&lt;=60),$F66*INDEX($I$5:$BP$5,1,(9-$C66+1)),0)</f>
        <v>0</v>
      </c>
      <c r="R66" s="141" t="n">
        <f aca="false">IF(AND((10-$C66+1)&gt;=1,(10-$C66+1)&lt;=60),$F66*INDEX($I$5:$BP$5,1,(10-$C66+1)),0)</f>
        <v>0</v>
      </c>
      <c r="S66" s="141" t="n">
        <f aca="false">IF(AND((11-$C66+1)&gt;=1,(11-$C66+1)&lt;=60),$F66*INDEX($I$5:$BP$5,1,(11-$C66+1)),0)</f>
        <v>0</v>
      </c>
      <c r="T66" s="141" t="n">
        <f aca="false">IF(AND((12-$C66+1)&gt;=1,(12-$C66+1)&lt;=60),$F66*INDEX($I$5:$BP$5,1,(12-$C66+1)),0)</f>
        <v>0</v>
      </c>
      <c r="U66" s="141" t="n">
        <f aca="false">IF(AND((13-$C66+1)&gt;=1,(13-$C66+1)&lt;=60),$F66*INDEX($I$5:$BP$5,1,(13-$C66+1)),0)</f>
        <v>0</v>
      </c>
      <c r="V66" s="141" t="n">
        <f aca="false">IF(AND((14-$C66+1)&gt;=1,(14-$C66+1)&lt;=60),$F66*INDEX($I$5:$BP$5,1,(14-$C66+1)),0)</f>
        <v>0</v>
      </c>
      <c r="W66" s="141" t="n">
        <f aca="false">IF(AND((15-$C66+1)&gt;=1,(15-$C66+1)&lt;=60),$F66*INDEX($I$5:$BP$5,1,(15-$C66+1)),0)</f>
        <v>0</v>
      </c>
      <c r="X66" s="141" t="n">
        <f aca="false">IF(AND((16-$C66+1)&gt;=1,(16-$C66+1)&lt;=60),$F66*INDEX($I$5:$BP$5,1,(16-$C66+1)),0)</f>
        <v>0</v>
      </c>
      <c r="Y66" s="141" t="n">
        <f aca="false">IF(AND((17-$C66+1)&gt;=1,(17-$C66+1)&lt;=60),$F66*INDEX($I$5:$BP$5,1,(17-$C66+1)),0)</f>
        <v>0</v>
      </c>
      <c r="Z66" s="141" t="n">
        <f aca="false">IF(AND((18-$C66+1)&gt;=1,(18-$C66+1)&lt;=60),$F66*INDEX($I$5:$BP$5,1,(18-$C66+1)),0)</f>
        <v>0</v>
      </c>
      <c r="AA66" s="141" t="n">
        <f aca="false">IF(AND((19-$C66+1)&gt;=1,(19-$C66+1)&lt;=60),$F66*INDEX($I$5:$BP$5,1,(19-$C66+1)),0)</f>
        <v>0</v>
      </c>
      <c r="AB66" s="141" t="n">
        <f aca="false">IF(AND((20-$C66+1)&gt;=1,(20-$C66+1)&lt;=60),$F66*INDEX($I$5:$BP$5,1,(20-$C66+1)),0)</f>
        <v>0</v>
      </c>
      <c r="AC66" s="141" t="n">
        <f aca="false">IF(AND((21-$C66+1)&gt;=1,(21-$C66+1)&lt;=60),$F66*INDEX($I$5:$BP$5,1,(21-$C66+1)),0)</f>
        <v>0</v>
      </c>
      <c r="AD66" s="141" t="n">
        <f aca="false">IF(AND((22-$C66+1)&gt;=1,(22-$C66+1)&lt;=60),$F66*INDEX($I$5:$BP$5,1,(22-$C66+1)),0)</f>
        <v>0</v>
      </c>
      <c r="AE66" s="141" t="n">
        <f aca="false">IF(AND((23-$C66+1)&gt;=1,(23-$C66+1)&lt;=60),$F66*INDEX($I$5:$BP$5,1,(23-$C66+1)),0)</f>
        <v>0</v>
      </c>
      <c r="AF66" s="141" t="n">
        <f aca="false">IF(AND((24-$C66+1)&gt;=1,(24-$C66+1)&lt;=60),$F66*INDEX($I$5:$BP$5,1,(24-$C66+1)),0)</f>
        <v>0</v>
      </c>
      <c r="AG66" s="141" t="n">
        <f aca="false">IF(AND((25-$C66+1)&gt;=1,(25-$C66+1)&lt;=60),$F66*INDEX($I$5:$BP$5,1,(25-$C66+1)),0)</f>
        <v>0</v>
      </c>
      <c r="AH66" s="141" t="n">
        <f aca="false">IF(AND((26-$C66+1)&gt;=1,(26-$C66+1)&lt;=60),$F66*INDEX($I$5:$BP$5,1,(26-$C66+1)),0)</f>
        <v>0</v>
      </c>
      <c r="AI66" s="141" t="n">
        <f aca="false">IF(AND((27-$C66+1)&gt;=1,(27-$C66+1)&lt;=60),$F66*INDEX($I$5:$BP$5,1,(27-$C66+1)),0)</f>
        <v>0</v>
      </c>
      <c r="AJ66" s="141" t="n">
        <f aca="false">IF(AND((28-$C66+1)&gt;=1,(28-$C66+1)&lt;=60),$F66*INDEX($I$5:$BP$5,1,(28-$C66+1)),0)</f>
        <v>0</v>
      </c>
      <c r="AK66" s="141" t="n">
        <f aca="false">IF(AND((29-$C66+1)&gt;=1,(29-$C66+1)&lt;=60),$F66*INDEX($I$5:$BP$5,1,(29-$C66+1)),0)</f>
        <v>0</v>
      </c>
      <c r="AL66" s="141" t="n">
        <f aca="false">IF(AND((30-$C66+1)&gt;=1,(30-$C66+1)&lt;=60),$F66*INDEX($I$5:$BP$5,1,(30-$C66+1)),0)</f>
        <v>0</v>
      </c>
      <c r="AM66" s="141" t="n">
        <f aca="false">IF(AND((31-$C66+1)&gt;=1,(31-$C66+1)&lt;=60),$F66*INDEX($I$5:$BP$5,1,(31-$C66+1)),0)</f>
        <v>0</v>
      </c>
      <c r="AN66" s="141" t="n">
        <f aca="false">IF(AND((32-$C66+1)&gt;=1,(32-$C66+1)&lt;=60),$F66*INDEX($I$5:$BP$5,1,(32-$C66+1)),0)</f>
        <v>0</v>
      </c>
      <c r="AO66" s="141" t="n">
        <f aca="false">IF(AND((33-$C66+1)&gt;=1,(33-$C66+1)&lt;=60),$F66*INDEX($I$5:$BP$5,1,(33-$C66+1)),0)</f>
        <v>0</v>
      </c>
      <c r="AP66" s="141" t="n">
        <f aca="false">IF(AND((34-$C66+1)&gt;=1,(34-$C66+1)&lt;=60),$F66*INDEX($I$5:$BP$5,1,(34-$C66+1)),0)</f>
        <v>0</v>
      </c>
      <c r="AQ66" s="141" t="n">
        <f aca="false">IF(AND((35-$C66+1)&gt;=1,(35-$C66+1)&lt;=60),$F66*INDEX($I$5:$BP$5,1,(35-$C66+1)),0)</f>
        <v>0</v>
      </c>
      <c r="AR66" s="141" t="n">
        <f aca="false">IF(AND((36-$C66+1)&gt;=1,(36-$C66+1)&lt;=60),$F66*INDEX($I$5:$BP$5,1,(36-$C66+1)),0)</f>
        <v>0</v>
      </c>
      <c r="AS66" s="141" t="n">
        <f aca="false">IF(AND((37-$C66+1)&gt;=1,(37-$C66+1)&lt;=60),$F66*INDEX($I$5:$BP$5,1,(37-$C66+1)),0)</f>
        <v>0</v>
      </c>
      <c r="AT66" s="141" t="n">
        <f aca="false">IF(AND((38-$C66+1)&gt;=1,(38-$C66+1)&lt;=60),$F66*INDEX($I$5:$BP$5,1,(38-$C66+1)),0)</f>
        <v>0</v>
      </c>
      <c r="AU66" s="141" t="n">
        <f aca="false">IF(AND((39-$C66+1)&gt;=1,(39-$C66+1)&lt;=60),$F66*INDEX($I$5:$BP$5,1,(39-$C66+1)),0)</f>
        <v>0</v>
      </c>
      <c r="AV66" s="141" t="n">
        <f aca="false">IF(AND((40-$C66+1)&gt;=1,(40-$C66+1)&lt;=60),$F66*INDEX($I$5:$BP$5,1,(40-$C66+1)),0)</f>
        <v>0</v>
      </c>
      <c r="AW66" s="141" t="n">
        <f aca="false">IF(AND((41-$C66+1)&gt;=1,(41-$C66+1)&lt;=60),$F66*INDEX($I$5:$BP$5,1,(41-$C66+1)),0)</f>
        <v>0</v>
      </c>
      <c r="AX66" s="141" t="n">
        <f aca="false">IF(AND((42-$C66+1)&gt;=1,(42-$C66+1)&lt;=60),$F66*INDEX($I$5:$BP$5,1,(42-$C66+1)),0)</f>
        <v>0</v>
      </c>
      <c r="AY66" s="141" t="n">
        <f aca="false">IF(AND((43-$C66+1)&gt;=1,(43-$C66+1)&lt;=60),$F66*INDEX($I$5:$BP$5,1,(43-$C66+1)),0)</f>
        <v>0</v>
      </c>
      <c r="AZ66" s="141" t="n">
        <f aca="false">IF(AND((44-$C66+1)&gt;=1,(44-$C66+1)&lt;=60),$F66*INDEX($I$5:$BP$5,1,(44-$C66+1)),0)</f>
        <v>0</v>
      </c>
      <c r="BA66" s="141" t="n">
        <f aca="false">IF(AND((45-$C66+1)&gt;=1,(45-$C66+1)&lt;=60),$F66*INDEX($I$5:$BP$5,1,(45-$C66+1)),0)</f>
        <v>0</v>
      </c>
      <c r="BB66" s="141" t="n">
        <f aca="false">IF(AND((46-$C66+1)&gt;=1,(46-$C66+1)&lt;=60),$F66*INDEX($I$5:$BP$5,1,(46-$C66+1)),0)</f>
        <v>0</v>
      </c>
      <c r="BC66" s="141" t="n">
        <f aca="false">IF(AND((47-$C66+1)&gt;=1,(47-$C66+1)&lt;=60),$F66*INDEX($I$5:$BP$5,1,(47-$C66+1)),0)</f>
        <v>0</v>
      </c>
      <c r="BD66" s="141" t="n">
        <f aca="false">IF(AND((48-$C66+1)&gt;=1,(48-$C66+1)&lt;=60),$F66*INDEX($I$5:$BP$5,1,(48-$C66+1)),0)</f>
        <v>0</v>
      </c>
      <c r="BE66" s="141" t="n">
        <f aca="false">IF(AND((49-$C66+1)&gt;=1,(49-$C66+1)&lt;=60),$F66*INDEX($I$5:$BP$5,1,(49-$C66+1)),0)</f>
        <v>0</v>
      </c>
      <c r="BF66" s="141" t="n">
        <f aca="false">IF(AND((50-$C66+1)&gt;=1,(50-$C66+1)&lt;=60),$F66*INDEX($I$5:$BP$5,1,(50-$C66+1)),0)</f>
        <v>0</v>
      </c>
      <c r="BG66" s="141" t="n">
        <f aca="false">IF(AND((51-$C66+1)&gt;=1,(51-$C66+1)&lt;=60),$F66*INDEX($I$5:$BP$5,1,(51-$C66+1)),0)</f>
        <v>0</v>
      </c>
      <c r="BH66" s="141" t="n">
        <f aca="false">IF(AND((52-$C66+1)&gt;=1,(52-$C66+1)&lt;=60),$F66*INDEX($I$5:$BP$5,1,(52-$C66+1)),0)</f>
        <v>0</v>
      </c>
      <c r="BI66" s="141" t="n">
        <f aca="false">IF(AND((53-$C66+1)&gt;=1,(53-$C66+1)&lt;=60),$F66*INDEX($I$5:$BP$5,1,(53-$C66+1)),0)</f>
        <v>0</v>
      </c>
      <c r="BJ66" s="141" t="n">
        <f aca="false">IF(AND((54-$C66+1)&gt;=1,(54-$C66+1)&lt;=60),$F66*INDEX($I$5:$BP$5,1,(54-$C66+1)),0)</f>
        <v>0</v>
      </c>
      <c r="BK66" s="141" t="n">
        <f aca="false">IF(AND((55-$C66+1)&gt;=1,(55-$C66+1)&lt;=60),$F66*INDEX($I$5:$BP$5,1,(55-$C66+1)),0)</f>
        <v>0</v>
      </c>
      <c r="BL66" s="141" t="n">
        <f aca="false">IF(AND((56-$C66+1)&gt;=1,(56-$C66+1)&lt;=60),$F66*INDEX($I$5:$BP$5,1,(56-$C66+1)),0)</f>
        <v>0</v>
      </c>
      <c r="BM66" s="141" t="n">
        <f aca="false">IF(AND((57-$C66+1)&gt;=1,(57-$C66+1)&lt;=60),$F66*INDEX($I$5:$BP$5,1,(57-$C66+1)),0)</f>
        <v>0</v>
      </c>
      <c r="BN66" s="141" t="n">
        <f aca="false">IF(AND((58-$C66+1)&gt;=1,(58-$C66+1)&lt;=60),$F66*INDEX($I$5:$BP$5,1,(58-$C66+1)),0)</f>
        <v>0</v>
      </c>
      <c r="BO66" s="141" t="n">
        <f aca="false">IF(AND((59-$C66+1)&gt;=1,(59-$C66+1)&lt;=60),$F66*INDEX($I$5:$BP$5,1,(59-$C66+1)),0)</f>
        <v>303820.060401569</v>
      </c>
      <c r="BP66" s="141" t="n">
        <f aca="false">IF(AND((60-$C66+1)&gt;=1,(60-$C66+1)&lt;=60),$F66*INDEX($I$5:$BP$5,1,(60-$C66+1)),0)</f>
        <v>303820.060401569</v>
      </c>
    </row>
    <row r="67" customFormat="false" ht="15" hidden="false" customHeight="true" outlineLevel="0" collapsed="false">
      <c r="B67" s="107" t="n">
        <v>60</v>
      </c>
      <c r="C67" s="140" t="n">
        <f aca="false">'Forever Pre-Saver Engine'!D74</f>
        <v>60</v>
      </c>
      <c r="D67" s="109" t="n">
        <f aca="false">'Forever Pre-Saver Engine'!E74</f>
        <v>261972.397514918</v>
      </c>
      <c r="E67" s="48" t="n">
        <f aca="false">Assumptions!$F$31</f>
        <v>12</v>
      </c>
      <c r="F67" s="52" t="n">
        <f aca="false">D67*E67</f>
        <v>3143668.77017901</v>
      </c>
      <c r="G67" s="133" t="n">
        <f aca="false">SUM(I67:BP67)</f>
        <v>314366.877017901</v>
      </c>
      <c r="I67" s="141" t="n">
        <f aca="false">IF(AND((1-$C67+1)&gt;=1,(1-$C67+1)&lt;=60),$F67*INDEX($I$5:$BP$5,1,(1-$C67+1)),0)</f>
        <v>0</v>
      </c>
      <c r="J67" s="141" t="n">
        <f aca="false">IF(AND((2-$C67+1)&gt;=1,(2-$C67+1)&lt;=60),$F67*INDEX($I$5:$BP$5,1,(2-$C67+1)),0)</f>
        <v>0</v>
      </c>
      <c r="K67" s="141" t="n">
        <f aca="false">IF(AND((3-$C67+1)&gt;=1,(3-$C67+1)&lt;=60),$F67*INDEX($I$5:$BP$5,1,(3-$C67+1)),0)</f>
        <v>0</v>
      </c>
      <c r="L67" s="141" t="n">
        <f aca="false">IF(AND((4-$C67+1)&gt;=1,(4-$C67+1)&lt;=60),$F67*INDEX($I$5:$BP$5,1,(4-$C67+1)),0)</f>
        <v>0</v>
      </c>
      <c r="M67" s="141" t="n">
        <f aca="false">IF(AND((5-$C67+1)&gt;=1,(5-$C67+1)&lt;=60),$F67*INDEX($I$5:$BP$5,1,(5-$C67+1)),0)</f>
        <v>0</v>
      </c>
      <c r="N67" s="141" t="n">
        <f aca="false">IF(AND((6-$C67+1)&gt;=1,(6-$C67+1)&lt;=60),$F67*INDEX($I$5:$BP$5,1,(6-$C67+1)),0)</f>
        <v>0</v>
      </c>
      <c r="O67" s="141" t="n">
        <f aca="false">IF(AND((7-$C67+1)&gt;=1,(7-$C67+1)&lt;=60),$F67*INDEX($I$5:$BP$5,1,(7-$C67+1)),0)</f>
        <v>0</v>
      </c>
      <c r="P67" s="141" t="n">
        <f aca="false">IF(AND((8-$C67+1)&gt;=1,(8-$C67+1)&lt;=60),$F67*INDEX($I$5:$BP$5,1,(8-$C67+1)),0)</f>
        <v>0</v>
      </c>
      <c r="Q67" s="141" t="n">
        <f aca="false">IF(AND((9-$C67+1)&gt;=1,(9-$C67+1)&lt;=60),$F67*INDEX($I$5:$BP$5,1,(9-$C67+1)),0)</f>
        <v>0</v>
      </c>
      <c r="R67" s="141" t="n">
        <f aca="false">IF(AND((10-$C67+1)&gt;=1,(10-$C67+1)&lt;=60),$F67*INDEX($I$5:$BP$5,1,(10-$C67+1)),0)</f>
        <v>0</v>
      </c>
      <c r="S67" s="141" t="n">
        <f aca="false">IF(AND((11-$C67+1)&gt;=1,(11-$C67+1)&lt;=60),$F67*INDEX($I$5:$BP$5,1,(11-$C67+1)),0)</f>
        <v>0</v>
      </c>
      <c r="T67" s="141" t="n">
        <f aca="false">IF(AND((12-$C67+1)&gt;=1,(12-$C67+1)&lt;=60),$F67*INDEX($I$5:$BP$5,1,(12-$C67+1)),0)</f>
        <v>0</v>
      </c>
      <c r="U67" s="141" t="n">
        <f aca="false">IF(AND((13-$C67+1)&gt;=1,(13-$C67+1)&lt;=60),$F67*INDEX($I$5:$BP$5,1,(13-$C67+1)),0)</f>
        <v>0</v>
      </c>
      <c r="V67" s="141" t="n">
        <f aca="false">IF(AND((14-$C67+1)&gt;=1,(14-$C67+1)&lt;=60),$F67*INDEX($I$5:$BP$5,1,(14-$C67+1)),0)</f>
        <v>0</v>
      </c>
      <c r="W67" s="141" t="n">
        <f aca="false">IF(AND((15-$C67+1)&gt;=1,(15-$C67+1)&lt;=60),$F67*INDEX($I$5:$BP$5,1,(15-$C67+1)),0)</f>
        <v>0</v>
      </c>
      <c r="X67" s="141" t="n">
        <f aca="false">IF(AND((16-$C67+1)&gt;=1,(16-$C67+1)&lt;=60),$F67*INDEX($I$5:$BP$5,1,(16-$C67+1)),0)</f>
        <v>0</v>
      </c>
      <c r="Y67" s="141" t="n">
        <f aca="false">IF(AND((17-$C67+1)&gt;=1,(17-$C67+1)&lt;=60),$F67*INDEX($I$5:$BP$5,1,(17-$C67+1)),0)</f>
        <v>0</v>
      </c>
      <c r="Z67" s="141" t="n">
        <f aca="false">IF(AND((18-$C67+1)&gt;=1,(18-$C67+1)&lt;=60),$F67*INDEX($I$5:$BP$5,1,(18-$C67+1)),0)</f>
        <v>0</v>
      </c>
      <c r="AA67" s="141" t="n">
        <f aca="false">IF(AND((19-$C67+1)&gt;=1,(19-$C67+1)&lt;=60),$F67*INDEX($I$5:$BP$5,1,(19-$C67+1)),0)</f>
        <v>0</v>
      </c>
      <c r="AB67" s="141" t="n">
        <f aca="false">IF(AND((20-$C67+1)&gt;=1,(20-$C67+1)&lt;=60),$F67*INDEX($I$5:$BP$5,1,(20-$C67+1)),0)</f>
        <v>0</v>
      </c>
      <c r="AC67" s="141" t="n">
        <f aca="false">IF(AND((21-$C67+1)&gt;=1,(21-$C67+1)&lt;=60),$F67*INDEX($I$5:$BP$5,1,(21-$C67+1)),0)</f>
        <v>0</v>
      </c>
      <c r="AD67" s="141" t="n">
        <f aca="false">IF(AND((22-$C67+1)&gt;=1,(22-$C67+1)&lt;=60),$F67*INDEX($I$5:$BP$5,1,(22-$C67+1)),0)</f>
        <v>0</v>
      </c>
      <c r="AE67" s="141" t="n">
        <f aca="false">IF(AND((23-$C67+1)&gt;=1,(23-$C67+1)&lt;=60),$F67*INDEX($I$5:$BP$5,1,(23-$C67+1)),0)</f>
        <v>0</v>
      </c>
      <c r="AF67" s="141" t="n">
        <f aca="false">IF(AND((24-$C67+1)&gt;=1,(24-$C67+1)&lt;=60),$F67*INDEX($I$5:$BP$5,1,(24-$C67+1)),0)</f>
        <v>0</v>
      </c>
      <c r="AG67" s="141" t="n">
        <f aca="false">IF(AND((25-$C67+1)&gt;=1,(25-$C67+1)&lt;=60),$F67*INDEX($I$5:$BP$5,1,(25-$C67+1)),0)</f>
        <v>0</v>
      </c>
      <c r="AH67" s="141" t="n">
        <f aca="false">IF(AND((26-$C67+1)&gt;=1,(26-$C67+1)&lt;=60),$F67*INDEX($I$5:$BP$5,1,(26-$C67+1)),0)</f>
        <v>0</v>
      </c>
      <c r="AI67" s="141" t="n">
        <f aca="false">IF(AND((27-$C67+1)&gt;=1,(27-$C67+1)&lt;=60),$F67*INDEX($I$5:$BP$5,1,(27-$C67+1)),0)</f>
        <v>0</v>
      </c>
      <c r="AJ67" s="141" t="n">
        <f aca="false">IF(AND((28-$C67+1)&gt;=1,(28-$C67+1)&lt;=60),$F67*INDEX($I$5:$BP$5,1,(28-$C67+1)),0)</f>
        <v>0</v>
      </c>
      <c r="AK67" s="141" t="n">
        <f aca="false">IF(AND((29-$C67+1)&gt;=1,(29-$C67+1)&lt;=60),$F67*INDEX($I$5:$BP$5,1,(29-$C67+1)),0)</f>
        <v>0</v>
      </c>
      <c r="AL67" s="141" t="n">
        <f aca="false">IF(AND((30-$C67+1)&gt;=1,(30-$C67+1)&lt;=60),$F67*INDEX($I$5:$BP$5,1,(30-$C67+1)),0)</f>
        <v>0</v>
      </c>
      <c r="AM67" s="141" t="n">
        <f aca="false">IF(AND((31-$C67+1)&gt;=1,(31-$C67+1)&lt;=60),$F67*INDEX($I$5:$BP$5,1,(31-$C67+1)),0)</f>
        <v>0</v>
      </c>
      <c r="AN67" s="141" t="n">
        <f aca="false">IF(AND((32-$C67+1)&gt;=1,(32-$C67+1)&lt;=60),$F67*INDEX($I$5:$BP$5,1,(32-$C67+1)),0)</f>
        <v>0</v>
      </c>
      <c r="AO67" s="141" t="n">
        <f aca="false">IF(AND((33-$C67+1)&gt;=1,(33-$C67+1)&lt;=60),$F67*INDEX($I$5:$BP$5,1,(33-$C67+1)),0)</f>
        <v>0</v>
      </c>
      <c r="AP67" s="141" t="n">
        <f aca="false">IF(AND((34-$C67+1)&gt;=1,(34-$C67+1)&lt;=60),$F67*INDEX($I$5:$BP$5,1,(34-$C67+1)),0)</f>
        <v>0</v>
      </c>
      <c r="AQ67" s="141" t="n">
        <f aca="false">IF(AND((35-$C67+1)&gt;=1,(35-$C67+1)&lt;=60),$F67*INDEX($I$5:$BP$5,1,(35-$C67+1)),0)</f>
        <v>0</v>
      </c>
      <c r="AR67" s="141" t="n">
        <f aca="false">IF(AND((36-$C67+1)&gt;=1,(36-$C67+1)&lt;=60),$F67*INDEX($I$5:$BP$5,1,(36-$C67+1)),0)</f>
        <v>0</v>
      </c>
      <c r="AS67" s="141" t="n">
        <f aca="false">IF(AND((37-$C67+1)&gt;=1,(37-$C67+1)&lt;=60),$F67*INDEX($I$5:$BP$5,1,(37-$C67+1)),0)</f>
        <v>0</v>
      </c>
      <c r="AT67" s="141" t="n">
        <f aca="false">IF(AND((38-$C67+1)&gt;=1,(38-$C67+1)&lt;=60),$F67*INDEX($I$5:$BP$5,1,(38-$C67+1)),0)</f>
        <v>0</v>
      </c>
      <c r="AU67" s="141" t="n">
        <f aca="false">IF(AND((39-$C67+1)&gt;=1,(39-$C67+1)&lt;=60),$F67*INDEX($I$5:$BP$5,1,(39-$C67+1)),0)</f>
        <v>0</v>
      </c>
      <c r="AV67" s="141" t="n">
        <f aca="false">IF(AND((40-$C67+1)&gt;=1,(40-$C67+1)&lt;=60),$F67*INDEX($I$5:$BP$5,1,(40-$C67+1)),0)</f>
        <v>0</v>
      </c>
      <c r="AW67" s="141" t="n">
        <f aca="false">IF(AND((41-$C67+1)&gt;=1,(41-$C67+1)&lt;=60),$F67*INDEX($I$5:$BP$5,1,(41-$C67+1)),0)</f>
        <v>0</v>
      </c>
      <c r="AX67" s="141" t="n">
        <f aca="false">IF(AND((42-$C67+1)&gt;=1,(42-$C67+1)&lt;=60),$F67*INDEX($I$5:$BP$5,1,(42-$C67+1)),0)</f>
        <v>0</v>
      </c>
      <c r="AY67" s="141" t="n">
        <f aca="false">IF(AND((43-$C67+1)&gt;=1,(43-$C67+1)&lt;=60),$F67*INDEX($I$5:$BP$5,1,(43-$C67+1)),0)</f>
        <v>0</v>
      </c>
      <c r="AZ67" s="141" t="n">
        <f aca="false">IF(AND((44-$C67+1)&gt;=1,(44-$C67+1)&lt;=60),$F67*INDEX($I$5:$BP$5,1,(44-$C67+1)),0)</f>
        <v>0</v>
      </c>
      <c r="BA67" s="141" t="n">
        <f aca="false">IF(AND((45-$C67+1)&gt;=1,(45-$C67+1)&lt;=60),$F67*INDEX($I$5:$BP$5,1,(45-$C67+1)),0)</f>
        <v>0</v>
      </c>
      <c r="BB67" s="141" t="n">
        <f aca="false">IF(AND((46-$C67+1)&gt;=1,(46-$C67+1)&lt;=60),$F67*INDEX($I$5:$BP$5,1,(46-$C67+1)),0)</f>
        <v>0</v>
      </c>
      <c r="BC67" s="141" t="n">
        <f aca="false">IF(AND((47-$C67+1)&gt;=1,(47-$C67+1)&lt;=60),$F67*INDEX($I$5:$BP$5,1,(47-$C67+1)),0)</f>
        <v>0</v>
      </c>
      <c r="BD67" s="141" t="n">
        <f aca="false">IF(AND((48-$C67+1)&gt;=1,(48-$C67+1)&lt;=60),$F67*INDEX($I$5:$BP$5,1,(48-$C67+1)),0)</f>
        <v>0</v>
      </c>
      <c r="BE67" s="141" t="n">
        <f aca="false">IF(AND((49-$C67+1)&gt;=1,(49-$C67+1)&lt;=60),$F67*INDEX($I$5:$BP$5,1,(49-$C67+1)),0)</f>
        <v>0</v>
      </c>
      <c r="BF67" s="141" t="n">
        <f aca="false">IF(AND((50-$C67+1)&gt;=1,(50-$C67+1)&lt;=60),$F67*INDEX($I$5:$BP$5,1,(50-$C67+1)),0)</f>
        <v>0</v>
      </c>
      <c r="BG67" s="141" t="n">
        <f aca="false">IF(AND((51-$C67+1)&gt;=1,(51-$C67+1)&lt;=60),$F67*INDEX($I$5:$BP$5,1,(51-$C67+1)),0)</f>
        <v>0</v>
      </c>
      <c r="BH67" s="141" t="n">
        <f aca="false">IF(AND((52-$C67+1)&gt;=1,(52-$C67+1)&lt;=60),$F67*INDEX($I$5:$BP$5,1,(52-$C67+1)),0)</f>
        <v>0</v>
      </c>
      <c r="BI67" s="141" t="n">
        <f aca="false">IF(AND((53-$C67+1)&gt;=1,(53-$C67+1)&lt;=60),$F67*INDEX($I$5:$BP$5,1,(53-$C67+1)),0)</f>
        <v>0</v>
      </c>
      <c r="BJ67" s="141" t="n">
        <f aca="false">IF(AND((54-$C67+1)&gt;=1,(54-$C67+1)&lt;=60),$F67*INDEX($I$5:$BP$5,1,(54-$C67+1)),0)</f>
        <v>0</v>
      </c>
      <c r="BK67" s="141" t="n">
        <f aca="false">IF(AND((55-$C67+1)&gt;=1,(55-$C67+1)&lt;=60),$F67*INDEX($I$5:$BP$5,1,(55-$C67+1)),0)</f>
        <v>0</v>
      </c>
      <c r="BL67" s="141" t="n">
        <f aca="false">IF(AND((56-$C67+1)&gt;=1,(56-$C67+1)&lt;=60),$F67*INDEX($I$5:$BP$5,1,(56-$C67+1)),0)</f>
        <v>0</v>
      </c>
      <c r="BM67" s="141" t="n">
        <f aca="false">IF(AND((57-$C67+1)&gt;=1,(57-$C67+1)&lt;=60),$F67*INDEX($I$5:$BP$5,1,(57-$C67+1)),0)</f>
        <v>0</v>
      </c>
      <c r="BN67" s="141" t="n">
        <f aca="false">IF(AND((58-$C67+1)&gt;=1,(58-$C67+1)&lt;=60),$F67*INDEX($I$5:$BP$5,1,(58-$C67+1)),0)</f>
        <v>0</v>
      </c>
      <c r="BO67" s="141" t="n">
        <f aca="false">IF(AND((59-$C67+1)&gt;=1,(59-$C67+1)&lt;=60),$F67*INDEX($I$5:$BP$5,1,(59-$C67+1)),0)</f>
        <v>0</v>
      </c>
      <c r="BP67" s="141" t="n">
        <f aca="false">IF(AND((60-$C67+1)&gt;=1,(60-$C67+1)&lt;=60),$F67*INDEX($I$5:$BP$5,1,(60-$C67+1)),0)</f>
        <v>314366.877017901</v>
      </c>
    </row>
    <row r="68" customFormat="false" ht="15" hidden="false" customHeight="true" outlineLevel="0" collapsed="false">
      <c r="B68" s="142" t="s">
        <v>807</v>
      </c>
      <c r="C68" s="142"/>
      <c r="D68" s="142"/>
      <c r="E68" s="142"/>
      <c r="F68" s="142"/>
      <c r="G68" s="142"/>
      <c r="H68" s="142"/>
      <c r="I68" s="143" t="n">
        <f aca="false">SUM(I8:I67)</f>
        <v>6000</v>
      </c>
      <c r="J68" s="143" t="n">
        <f aca="false">SUM(J8:J67)</f>
        <v>12000</v>
      </c>
      <c r="K68" s="143" t="n">
        <f aca="false">SUM(K8:K67)</f>
        <v>18000</v>
      </c>
      <c r="L68" s="143" t="n">
        <f aca="false">SUM(L8:L67)</f>
        <v>23165.271466312</v>
      </c>
      <c r="M68" s="143" t="n">
        <f aca="false">SUM(M8:M67)</f>
        <v>29016.6052064021</v>
      </c>
      <c r="N68" s="143" t="n">
        <f aca="false">SUM(N8:N67)</f>
        <v>35693.8295017088</v>
      </c>
      <c r="O68" s="143" t="n">
        <f aca="false">SUM(O8:O67)</f>
        <v>40805.5108657175</v>
      </c>
      <c r="P68" s="143" t="n">
        <f aca="false">SUM(P8:P67)</f>
        <v>46904.4491619227</v>
      </c>
      <c r="Q68" s="143" t="n">
        <f aca="false">SUM(Q8:Q67)</f>
        <v>54103.2216762145</v>
      </c>
      <c r="R68" s="143" t="n">
        <f aca="false">SUM(R8:R67)</f>
        <v>62449.6487691143</v>
      </c>
      <c r="S68" s="143" t="n">
        <f aca="false">SUM(S8:S67)</f>
        <v>71839.1205061034</v>
      </c>
      <c r="T68" s="143" t="n">
        <f aca="false">SUM(T8:T67)</f>
        <v>82329.8676833117</v>
      </c>
      <c r="U68" s="143" t="n">
        <f aca="false">SUM(U8:U67)</f>
        <v>92477.3725712056</v>
      </c>
      <c r="V68" s="143" t="n">
        <f aca="false">SUM(V8:V67)</f>
        <v>103861.371205026</v>
      </c>
      <c r="W68" s="143" t="n">
        <f aca="false">SUM(W8:W67)</f>
        <v>116566.033173319</v>
      </c>
      <c r="X68" s="143" t="n">
        <f aca="false">SUM(X8:X67)</f>
        <v>130629.640056726</v>
      </c>
      <c r="Y68" s="143" t="n">
        <f aca="false">SUM(Y8:Y67)</f>
        <v>146002.427267731</v>
      </c>
      <c r="Z68" s="143" t="n">
        <f aca="false">SUM(Z8:Z67)</f>
        <v>162724.103822727</v>
      </c>
      <c r="AA68" s="143" t="n">
        <f aca="false">SUM(AA8:AA67)</f>
        <v>180840.94564726</v>
      </c>
      <c r="AB68" s="143" t="n">
        <f aca="false">SUM(AB8:AB67)</f>
        <v>200383.590103606</v>
      </c>
      <c r="AC68" s="143" t="n">
        <f aca="false">SUM(AC8:AC67)</f>
        <v>221386.249022905</v>
      </c>
      <c r="AD68" s="143" t="n">
        <f aca="false">SUM(AD8:AD67)</f>
        <v>243879.505726438</v>
      </c>
      <c r="AE68" s="143" t="n">
        <f aca="false">SUM(AE8:AE67)</f>
        <v>267897.518049384</v>
      </c>
      <c r="AF68" s="143" t="n">
        <f aca="false">SUM(AF8:AF67)</f>
        <v>293470.815362062</v>
      </c>
      <c r="AG68" s="143" t="n">
        <f aca="false">SUM(AG8:AG67)</f>
        <v>320009.101593645</v>
      </c>
      <c r="AH68" s="143" t="n">
        <f aca="false">SUM(AH8:AH67)</f>
        <v>348312.989253369</v>
      </c>
      <c r="AI68" s="143" t="n">
        <f aca="false">SUM(AI8:AI67)</f>
        <v>378484.80700671</v>
      </c>
      <c r="AJ68" s="143" t="n">
        <f aca="false">SUM(AJ8:AJ67)</f>
        <v>410596.716574187</v>
      </c>
      <c r="AK68" s="143" t="n">
        <f aca="false">SUM(AK8:AK67)</f>
        <v>444673.926217024</v>
      </c>
      <c r="AL68" s="143" t="n">
        <f aca="false">SUM(AL8:AL67)</f>
        <v>480791.418185159</v>
      </c>
      <c r="AM68" s="143" t="n">
        <f aca="false">SUM(AM8:AM67)</f>
        <v>518990.63224332</v>
      </c>
      <c r="AN68" s="143" t="n">
        <f aca="false">SUM(AN8:AN67)</f>
        <v>559311.953623099</v>
      </c>
      <c r="AO68" s="143" t="n">
        <f aca="false">SUM(AO8:AO67)</f>
        <v>601796.753901729</v>
      </c>
      <c r="AP68" s="143" t="n">
        <f aca="false">SUM(AP8:AP67)</f>
        <v>646486.850180127</v>
      </c>
      <c r="AQ68" s="143" t="n">
        <f aca="false">SUM(AQ8:AQ67)</f>
        <v>693422.044711625</v>
      </c>
      <c r="AR68" s="143" t="n">
        <f aca="false">SUM(AR8:AR67)</f>
        <v>742644.086581015</v>
      </c>
      <c r="AS68" s="143" t="n">
        <f aca="false">SUM(AS8:AS67)</f>
        <v>793904.110082179</v>
      </c>
      <c r="AT68" s="143" t="n">
        <f aca="false">SUM(AT8:AT67)</f>
        <v>847373.341897093</v>
      </c>
      <c r="AU68" s="143" t="n">
        <f aca="false">SUM(AU8:AU67)</f>
        <v>903009.621018828</v>
      </c>
      <c r="AV68" s="143" t="n">
        <f aca="false">SUM(AV8:AV67)</f>
        <v>960775.657073307</v>
      </c>
      <c r="AW68" s="143" t="n">
        <f aca="false">SUM(AW8:AW67)</f>
        <v>1020623.72276441</v>
      </c>
      <c r="AX68" s="143" t="n">
        <f aca="false">SUM(AX8:AX67)</f>
        <v>1082517.46906743</v>
      </c>
      <c r="AY68" s="143" t="n">
        <f aca="false">SUM(AY8:AY67)</f>
        <v>1146445.78324854</v>
      </c>
      <c r="AZ68" s="143" t="n">
        <f aca="false">SUM(AZ8:AZ67)</f>
        <v>1212398.75583449</v>
      </c>
      <c r="BA68" s="143" t="n">
        <f aca="false">SUM(BA8:BA67)</f>
        <v>1280365.29160996</v>
      </c>
      <c r="BB68" s="143" t="n">
        <f aca="false">SUM(BB8:BB67)</f>
        <v>1350334.59860561</v>
      </c>
      <c r="BC68" s="143" t="n">
        <f aca="false">SUM(BC8:BC67)</f>
        <v>1422296.49984543</v>
      </c>
      <c r="BD68" s="143" t="n">
        <f aca="false">SUM(BD8:BD67)</f>
        <v>1496240.22083422</v>
      </c>
      <c r="BE68" s="143" t="n">
        <f aca="false">SUM(BE8:BE67)</f>
        <v>1572098.18205552</v>
      </c>
      <c r="BF68" s="143" t="n">
        <f aca="false">SUM(BF8:BF67)</f>
        <v>1649928.34580914</v>
      </c>
      <c r="BG68" s="143" t="n">
        <f aca="false">SUM(BG8:BG67)</f>
        <v>1729725.13259296</v>
      </c>
      <c r="BH68" s="143" t="n">
        <f aca="false">SUM(BH8:BH67)</f>
        <v>1811481.35820406</v>
      </c>
      <c r="BI68" s="143" t="n">
        <f aca="false">SUM(BI8:BI67)</f>
        <v>1895186.40402716</v>
      </c>
      <c r="BJ68" s="143" t="n">
        <f aca="false">SUM(BJ8:BJ67)</f>
        <v>1980833.3618454</v>
      </c>
      <c r="BK68" s="143" t="n">
        <f aca="false">SUM(BK8:BK67)</f>
        <v>2068415.24099879</v>
      </c>
      <c r="BL68" s="143" t="n">
        <f aca="false">SUM(BL8:BL67)</f>
        <v>2157925.56485289</v>
      </c>
      <c r="BM68" s="143" t="n">
        <f aca="false">SUM(BM8:BM67)</f>
        <v>2249357.35397045</v>
      </c>
      <c r="BN68" s="143" t="n">
        <f aca="false">SUM(BN8:BN67)</f>
        <v>2342703.7229304</v>
      </c>
      <c r="BO68" s="143" t="n">
        <f aca="false">SUM(BO8:BO67)</f>
        <v>2437958.12384956</v>
      </c>
      <c r="BP68" s="143" t="n">
        <f aca="false">SUM(BP8:BP67)</f>
        <v>2535113.68250128</v>
      </c>
    </row>
  </sheetData>
  <mergeCells count="3">
    <mergeCell ref="A1:F1"/>
    <mergeCell ref="A2:F2"/>
    <mergeCell ref="B68:H68"/>
  </mergeCells>
  <hyperlinks>
    <hyperlink ref="B3" location="'Investor Overview'!A1" display="Overview   ›"/>
    <hyperlink ref="C3" location="'Streaming Revenue'!A1" display="Streaming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D7D31"/>
    <pageSetUpPr fitToPage="false"/>
  </sheetPr>
  <dimension ref="A1:N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5" topLeftCell="E6" activePane="bottomRight" state="frozen"/>
      <selection pane="topLeft" activeCell="A1" activeCellId="0" sqref="A1"/>
      <selection pane="topRight" activeCell="E1" activeCellId="0" sqref="E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7"/>
    <col collapsed="false" customWidth="true" hidden="false" outlineLevel="0" max="3" min="3" style="1" width="10"/>
    <col collapsed="false" customWidth="true" hidden="false" outlineLevel="0" max="4" min="4" style="1" width="8"/>
    <col collapsed="false" customWidth="true" hidden="false" outlineLevel="0" max="6" min="5" style="1" width="14"/>
    <col collapsed="false" customWidth="true" hidden="false" outlineLevel="0" max="8" min="7" style="1" width="13"/>
    <col collapsed="false" customWidth="true" hidden="false" outlineLevel="0" max="9" min="9" style="1" width="14"/>
    <col collapsed="false" customWidth="true" hidden="false" outlineLevel="0" max="10" min="10" style="1" width="15"/>
    <col collapsed="false" customWidth="true" hidden="false" outlineLevel="0" max="11" min="11" style="1" width="16"/>
    <col collapsed="false" customWidth="true" hidden="false" outlineLevel="0" max="12" min="12" style="1" width="11"/>
    <col collapsed="false" customWidth="true" hidden="false" outlineLevel="0" max="13" min="13" style="1" width="13"/>
    <col collapsed="false" customWidth="true" hidden="false" outlineLevel="0" max="14" min="14" style="1" width="15"/>
  </cols>
  <sheetData>
    <row r="1" customFormat="false" ht="25.5" hidden="false" customHeight="true" outlineLevel="0" collapsed="false">
      <c r="A1" s="2" t="s">
        <v>808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5.75" hidden="false" customHeight="true" outlineLevel="0" collapsed="false">
      <c r="A2" s="3" t="s">
        <v>809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5" hidden="false" customHeight="true" outlineLevel="0" collapsed="false">
      <c r="B3" s="16" t="s">
        <v>78</v>
      </c>
      <c r="C3" s="28" t="s">
        <v>62</v>
      </c>
      <c r="L3" s="82" t="s">
        <v>586</v>
      </c>
    </row>
    <row r="5" customFormat="false" ht="32.25" hidden="false" customHeight="true" outlineLevel="0" collapsed="false">
      <c r="B5" s="17" t="s">
        <v>520</v>
      </c>
      <c r="C5" s="17" t="s">
        <v>521</v>
      </c>
      <c r="D5" s="17" t="s">
        <v>551</v>
      </c>
      <c r="E5" s="17" t="s">
        <v>810</v>
      </c>
      <c r="F5" s="17" t="s">
        <v>811</v>
      </c>
      <c r="G5" s="17" t="s">
        <v>812</v>
      </c>
      <c r="H5" s="17" t="s">
        <v>813</v>
      </c>
      <c r="I5" s="17" t="s">
        <v>814</v>
      </c>
      <c r="J5" s="17" t="s">
        <v>815</v>
      </c>
      <c r="K5" s="17" t="s">
        <v>816</v>
      </c>
      <c r="L5" s="17" t="s">
        <v>817</v>
      </c>
      <c r="M5" s="17" t="s">
        <v>818</v>
      </c>
      <c r="N5" s="17" t="s">
        <v>819</v>
      </c>
    </row>
    <row r="6" customFormat="false" ht="15" hidden="false" customHeight="true" outlineLevel="0" collapsed="false">
      <c r="B6" s="107" t="n">
        <v>0</v>
      </c>
      <c r="C6" s="108" t="str">
        <f aca="false">IF(B6&lt;=6,"P1 Build",IF(B6&lt;=18,"P2 Operate",IF(B6&lt;=30,"P3 Compound","P4 Scale")))</f>
        <v>P1 Build</v>
      </c>
      <c r="D6" s="111" t="n">
        <f aca="false">IF(B6=0,0,ROUNDUP(B6/12,0))</f>
        <v>0</v>
      </c>
      <c r="E6" s="52" t="n">
        <v>0</v>
      </c>
      <c r="F6" s="109" t="n">
        <f aca="false">'Playlist Engine'!J6</f>
        <v>0</v>
      </c>
      <c r="G6" s="133" t="n">
        <v>0</v>
      </c>
      <c r="H6" s="133" t="n">
        <v>0</v>
      </c>
      <c r="I6" s="52" t="n">
        <f aca="false">E6+F6+IF(Assumptions!$F$67=1,G6,0)+IF(Assumptions!$F$69=1,H6,0)</f>
        <v>0</v>
      </c>
      <c r="J6" s="95" t="n">
        <f aca="false">I6*Assumptions!$F$33</f>
        <v>0</v>
      </c>
      <c r="K6" s="95" t="n">
        <f aca="false">J6*Assumptions!$F$34</f>
        <v>0</v>
      </c>
      <c r="L6" s="133" t="n">
        <f aca="false">E6+F6+G6</f>
        <v>0</v>
      </c>
      <c r="M6" s="95" t="n">
        <f aca="false">K6*Assumptions!$F$35</f>
        <v>0</v>
      </c>
      <c r="N6" s="95" t="n">
        <f aca="false">K6+M6</f>
        <v>0</v>
      </c>
    </row>
    <row r="7" customFormat="false" ht="15" hidden="false" customHeight="true" outlineLevel="0" collapsed="false">
      <c r="B7" s="107" t="n">
        <v>1</v>
      </c>
      <c r="C7" s="108" t="str">
        <f aca="false">IF(B7&lt;=6,"P1 Build",IF(B7&lt;=18,"P2 Operate",IF(B7&lt;=30,"P3 Compound","P4 Scale")))</f>
        <v>P1 Build</v>
      </c>
      <c r="D7" s="111" t="n">
        <f aca="false">IF(B7=0,0,ROUNDUP(B7/12,0))</f>
        <v>1</v>
      </c>
      <c r="E7" s="109" t="n">
        <f aca="false">'Song Cohort Model'!I68</f>
        <v>6000</v>
      </c>
      <c r="F7" s="109" t="n">
        <f aca="false">'Playlist Engine'!J7</f>
        <v>0</v>
      </c>
      <c r="G7" s="133" t="n">
        <f aca="false">Assumptions!$F$66/12</f>
        <v>20833.3333333333</v>
      </c>
      <c r="H7" s="133" t="n">
        <v>0</v>
      </c>
      <c r="I7" s="52" t="n">
        <f aca="false">E7+F7+IF(Assumptions!$F$67=1,G7,0)+IF(Assumptions!$F$69=1,H7,0)</f>
        <v>6000</v>
      </c>
      <c r="J7" s="95" t="n">
        <f aca="false">I7*Assumptions!$F$33</f>
        <v>24</v>
      </c>
      <c r="K7" s="95" t="n">
        <f aca="false">J7*Assumptions!$F$34</f>
        <v>31.2</v>
      </c>
      <c r="L7" s="133" t="n">
        <f aca="false">E7+F7+G7</f>
        <v>26833.3333333333</v>
      </c>
      <c r="M7" s="95" t="n">
        <f aca="false">K7*Assumptions!$F$35</f>
        <v>7.8</v>
      </c>
      <c r="N7" s="95" t="n">
        <f aca="false">K7+M7</f>
        <v>39</v>
      </c>
    </row>
    <row r="8" customFormat="false" ht="15" hidden="false" customHeight="true" outlineLevel="0" collapsed="false">
      <c r="B8" s="107" t="n">
        <v>2</v>
      </c>
      <c r="C8" s="108" t="str">
        <f aca="false">IF(B8&lt;=6,"P1 Build",IF(B8&lt;=18,"P2 Operate",IF(B8&lt;=30,"P3 Compound","P4 Scale")))</f>
        <v>P1 Build</v>
      </c>
      <c r="D8" s="111" t="n">
        <f aca="false">IF(B8=0,0,ROUNDUP(B8/12,0))</f>
        <v>1</v>
      </c>
      <c r="E8" s="109" t="n">
        <f aca="false">'Song Cohort Model'!J68</f>
        <v>12000</v>
      </c>
      <c r="F8" s="109" t="n">
        <f aca="false">'Playlist Engine'!J8</f>
        <v>72391.746</v>
      </c>
      <c r="G8" s="133" t="n">
        <f aca="false">Assumptions!$F$66/12</f>
        <v>20833.3333333333</v>
      </c>
      <c r="H8" s="133" t="n">
        <v>0</v>
      </c>
      <c r="I8" s="52" t="n">
        <f aca="false">E8+F8+IF(Assumptions!$F$67=1,G8,0)+IF(Assumptions!$F$69=1,H8,0)</f>
        <v>84391.746</v>
      </c>
      <c r="J8" s="95" t="n">
        <f aca="false">I8*Assumptions!$F$33</f>
        <v>337.566984</v>
      </c>
      <c r="K8" s="95" t="n">
        <f aca="false">J8*Assumptions!$F$34</f>
        <v>438.8370792</v>
      </c>
      <c r="L8" s="133" t="n">
        <f aca="false">E8+F8+G8</f>
        <v>105225.079333333</v>
      </c>
      <c r="M8" s="95" t="n">
        <f aca="false">K8*Assumptions!$F$35</f>
        <v>109.7092698</v>
      </c>
      <c r="N8" s="95" t="n">
        <f aca="false">K8+M8</f>
        <v>548.546349</v>
      </c>
    </row>
    <row r="9" customFormat="false" ht="15" hidden="false" customHeight="true" outlineLevel="0" collapsed="false">
      <c r="B9" s="107" t="n">
        <v>3</v>
      </c>
      <c r="C9" s="108" t="str">
        <f aca="false">IF(B9&lt;=6,"P1 Build",IF(B9&lt;=18,"P2 Operate",IF(B9&lt;=30,"P3 Compound","P4 Scale")))</f>
        <v>P1 Build</v>
      </c>
      <c r="D9" s="111" t="n">
        <f aca="false">IF(B9=0,0,ROUNDUP(B9/12,0))</f>
        <v>1</v>
      </c>
      <c r="E9" s="109" t="n">
        <f aca="false">'Song Cohort Model'!K68</f>
        <v>18000</v>
      </c>
      <c r="F9" s="109" t="n">
        <f aca="false">'Playlist Engine'!J9</f>
        <v>140525.154</v>
      </c>
      <c r="G9" s="133" t="n">
        <f aca="false">Assumptions!$F$66/12</f>
        <v>20833.3333333333</v>
      </c>
      <c r="H9" s="133" t="n">
        <v>0</v>
      </c>
      <c r="I9" s="52" t="n">
        <f aca="false">E9+F9+IF(Assumptions!$F$67=1,G9,0)+IF(Assumptions!$F$69=1,H9,0)</f>
        <v>158525.154</v>
      </c>
      <c r="J9" s="95" t="n">
        <f aca="false">I9*Assumptions!$F$33</f>
        <v>634.100616</v>
      </c>
      <c r="K9" s="95" t="n">
        <f aca="false">J9*Assumptions!$F$34</f>
        <v>824.3308008</v>
      </c>
      <c r="L9" s="133" t="n">
        <f aca="false">E9+F9+G9</f>
        <v>179358.487333333</v>
      </c>
      <c r="M9" s="95" t="n">
        <f aca="false">K9*Assumptions!$F$35</f>
        <v>206.0827002</v>
      </c>
      <c r="N9" s="95" t="n">
        <f aca="false">K9+M9</f>
        <v>1030.413501</v>
      </c>
    </row>
    <row r="10" customFormat="false" ht="15" hidden="false" customHeight="true" outlineLevel="0" collapsed="false">
      <c r="B10" s="107" t="n">
        <v>4</v>
      </c>
      <c r="C10" s="108" t="str">
        <f aca="false">IF(B10&lt;=6,"P1 Build",IF(B10&lt;=18,"P2 Operate",IF(B10&lt;=30,"P3 Compound","P4 Scale")))</f>
        <v>P1 Build</v>
      </c>
      <c r="D10" s="111" t="n">
        <f aca="false">IF(B10=0,0,ROUNDUP(B10/12,0))</f>
        <v>1</v>
      </c>
      <c r="E10" s="109" t="n">
        <f aca="false">'Song Cohort Model'!L68</f>
        <v>23165.271466312</v>
      </c>
      <c r="F10" s="109" t="n">
        <f aca="false">'Playlist Engine'!J10</f>
        <v>212916.9</v>
      </c>
      <c r="G10" s="133" t="n">
        <f aca="false">Assumptions!$F$66/12</f>
        <v>20833.3333333333</v>
      </c>
      <c r="H10" s="133" t="n">
        <v>0</v>
      </c>
      <c r="I10" s="52" t="n">
        <f aca="false">E10+F10+IF(Assumptions!$F$67=1,G10,0)+IF(Assumptions!$F$69=1,H10,0)</f>
        <v>236082.171466312</v>
      </c>
      <c r="J10" s="95" t="n">
        <f aca="false">I10*Assumptions!$F$33</f>
        <v>944.328685865248</v>
      </c>
      <c r="K10" s="95" t="n">
        <f aca="false">J10*Assumptions!$F$34</f>
        <v>1227.62729162482</v>
      </c>
      <c r="L10" s="133" t="n">
        <f aca="false">E10+F10+G10</f>
        <v>256915.504799645</v>
      </c>
      <c r="M10" s="95" t="n">
        <f aca="false">K10*Assumptions!$F$35</f>
        <v>306.906822906206</v>
      </c>
      <c r="N10" s="95" t="n">
        <f aca="false">K10+M10</f>
        <v>1534.53411453103</v>
      </c>
    </row>
    <row r="11" customFormat="false" ht="15" hidden="false" customHeight="true" outlineLevel="0" collapsed="false">
      <c r="B11" s="107" t="n">
        <v>5</v>
      </c>
      <c r="C11" s="108" t="str">
        <f aca="false">IF(B11&lt;=6,"P1 Build",IF(B11&lt;=18,"P2 Operate",IF(B11&lt;=30,"P3 Compound","P4 Scale")))</f>
        <v>P1 Build</v>
      </c>
      <c r="D11" s="111" t="n">
        <f aca="false">IF(B11=0,0,ROUNDUP(B11/12,0))</f>
        <v>1</v>
      </c>
      <c r="E11" s="109" t="n">
        <f aca="false">'Song Cohort Model'!M68</f>
        <v>29016.6052064021</v>
      </c>
      <c r="F11" s="109" t="n">
        <f aca="false">'Playlist Engine'!J11</f>
        <v>285308.646</v>
      </c>
      <c r="G11" s="133" t="n">
        <f aca="false">Assumptions!$F$66/12</f>
        <v>20833.3333333333</v>
      </c>
      <c r="H11" s="133" t="n">
        <v>0</v>
      </c>
      <c r="I11" s="52" t="n">
        <f aca="false">E11+F11+IF(Assumptions!$F$67=1,G11,0)+IF(Assumptions!$F$69=1,H11,0)</f>
        <v>314325.251206402</v>
      </c>
      <c r="J11" s="95" t="n">
        <f aca="false">I11*Assumptions!$F$33</f>
        <v>1257.30100482561</v>
      </c>
      <c r="K11" s="95" t="n">
        <f aca="false">J11*Assumptions!$F$34</f>
        <v>1634.49130627329</v>
      </c>
      <c r="L11" s="133" t="n">
        <f aca="false">E11+F11+G11</f>
        <v>335158.584539735</v>
      </c>
      <c r="M11" s="95" t="n">
        <f aca="false">K11*Assumptions!$F$35</f>
        <v>408.622826568323</v>
      </c>
      <c r="N11" s="95" t="n">
        <f aca="false">K11+M11</f>
        <v>2043.11413284161</v>
      </c>
    </row>
    <row r="12" customFormat="false" ht="15" hidden="false" customHeight="true" outlineLevel="0" collapsed="false">
      <c r="B12" s="107" t="n">
        <v>6</v>
      </c>
      <c r="C12" s="108" t="str">
        <f aca="false">IF(B12&lt;=6,"P1 Build",IF(B12&lt;=18,"P2 Operate",IF(B12&lt;=30,"P3 Compound","P4 Scale")))</f>
        <v>P1 Build</v>
      </c>
      <c r="D12" s="111" t="n">
        <f aca="false">IF(B12=0,0,ROUNDUP(B12/12,0))</f>
        <v>1</v>
      </c>
      <c r="E12" s="109" t="n">
        <f aca="false">'Song Cohort Model'!N68</f>
        <v>35693.8295017088</v>
      </c>
      <c r="F12" s="109" t="n">
        <f aca="false">'Playlist Engine'!J12</f>
        <v>353442.054</v>
      </c>
      <c r="G12" s="133" t="n">
        <f aca="false">Assumptions!$F$66/12</f>
        <v>20833.3333333333</v>
      </c>
      <c r="H12" s="133" t="n">
        <v>0</v>
      </c>
      <c r="I12" s="52" t="n">
        <f aca="false">E12+F12+IF(Assumptions!$F$67=1,G12,0)+IF(Assumptions!$F$69=1,H12,0)</f>
        <v>389135.883501709</v>
      </c>
      <c r="J12" s="95" t="n">
        <f aca="false">I12*Assumptions!$F$33</f>
        <v>1556.54353400684</v>
      </c>
      <c r="K12" s="95" t="n">
        <f aca="false">J12*Assumptions!$F$34</f>
        <v>2023.50659420889</v>
      </c>
      <c r="L12" s="133" t="n">
        <f aca="false">E12+F12+G12</f>
        <v>409969.216835042</v>
      </c>
      <c r="M12" s="95" t="n">
        <f aca="false">K12*Assumptions!$F$35</f>
        <v>505.876648552222</v>
      </c>
      <c r="N12" s="95" t="n">
        <f aca="false">K12+M12</f>
        <v>2529.38324276111</v>
      </c>
    </row>
    <row r="13" customFormat="false" ht="15" hidden="false" customHeight="true" outlineLevel="0" collapsed="false">
      <c r="B13" s="107" t="n">
        <v>7</v>
      </c>
      <c r="C13" s="108" t="str">
        <f aca="false">IF(B13&lt;=6,"P1 Build",IF(B13&lt;=18,"P2 Operate",IF(B13&lt;=30,"P3 Compound","P4 Scale")))</f>
        <v>P2 Operate</v>
      </c>
      <c r="D13" s="111" t="n">
        <f aca="false">IF(B13=0,0,ROUNDUP(B13/12,0))</f>
        <v>1</v>
      </c>
      <c r="E13" s="109" t="n">
        <f aca="false">'Song Cohort Model'!O68</f>
        <v>40805.5108657175</v>
      </c>
      <c r="F13" s="109" t="n">
        <f aca="false">'Playlist Engine'!J13</f>
        <v>425833.8</v>
      </c>
      <c r="G13" s="133" t="n">
        <f aca="false">Assumptions!$F$66/12</f>
        <v>20833.3333333333</v>
      </c>
      <c r="H13" s="133" t="n">
        <v>0</v>
      </c>
      <c r="I13" s="52" t="n">
        <f aca="false">E13+F13+IF(Assumptions!$F$67=1,G13,0)+IF(Assumptions!$F$69=1,H13,0)</f>
        <v>466639.310865717</v>
      </c>
      <c r="J13" s="95" t="n">
        <f aca="false">I13*Assumptions!$F$33</f>
        <v>1866.55724346287</v>
      </c>
      <c r="K13" s="95" t="n">
        <f aca="false">J13*Assumptions!$F$34</f>
        <v>2426.52441650173</v>
      </c>
      <c r="L13" s="133" t="n">
        <f aca="false">E13+F13+G13</f>
        <v>487472.644199051</v>
      </c>
      <c r="M13" s="95" t="n">
        <f aca="false">K13*Assumptions!$F$35</f>
        <v>606.631104125433</v>
      </c>
      <c r="N13" s="95" t="n">
        <f aca="false">K13+M13</f>
        <v>3033.15552062716</v>
      </c>
    </row>
    <row r="14" customFormat="false" ht="15" hidden="false" customHeight="true" outlineLevel="0" collapsed="false">
      <c r="B14" s="107" t="n">
        <v>8</v>
      </c>
      <c r="C14" s="108" t="str">
        <f aca="false">IF(B14&lt;=6,"P1 Build",IF(B14&lt;=18,"P2 Operate",IF(B14&lt;=30,"P3 Compound","P4 Scale")))</f>
        <v>P2 Operate</v>
      </c>
      <c r="D14" s="111" t="n">
        <f aca="false">IF(B14=0,0,ROUNDUP(B14/12,0))</f>
        <v>1</v>
      </c>
      <c r="E14" s="109" t="n">
        <f aca="false">'Song Cohort Model'!P68</f>
        <v>46904.4491619227</v>
      </c>
      <c r="F14" s="109" t="n">
        <f aca="false">'Playlist Engine'!J14</f>
        <v>425833.8</v>
      </c>
      <c r="G14" s="133" t="n">
        <f aca="false">Assumptions!$F$66/12</f>
        <v>20833.3333333333</v>
      </c>
      <c r="H14" s="133" t="n">
        <v>0</v>
      </c>
      <c r="I14" s="52" t="n">
        <f aca="false">E14+F14+IF(Assumptions!$F$67=1,G14,0)+IF(Assumptions!$F$69=1,H14,0)</f>
        <v>472738.249161923</v>
      </c>
      <c r="J14" s="95" t="n">
        <f aca="false">I14*Assumptions!$F$33</f>
        <v>1890.95299664769</v>
      </c>
      <c r="K14" s="95" t="n">
        <f aca="false">J14*Assumptions!$F$34</f>
        <v>2458.238895642</v>
      </c>
      <c r="L14" s="133" t="n">
        <f aca="false">E14+F14+G14</f>
        <v>493571.582495256</v>
      </c>
      <c r="M14" s="95" t="n">
        <f aca="false">K14*Assumptions!$F$35</f>
        <v>614.5597239105</v>
      </c>
      <c r="N14" s="95" t="n">
        <f aca="false">K14+M14</f>
        <v>3072.7986195525</v>
      </c>
    </row>
    <row r="15" customFormat="false" ht="15" hidden="false" customHeight="true" outlineLevel="0" collapsed="false">
      <c r="B15" s="107" t="n">
        <v>9</v>
      </c>
      <c r="C15" s="108" t="str">
        <f aca="false">IF(B15&lt;=6,"P1 Build",IF(B15&lt;=18,"P2 Operate",IF(B15&lt;=30,"P3 Compound","P4 Scale")))</f>
        <v>P2 Operate</v>
      </c>
      <c r="D15" s="111" t="n">
        <f aca="false">IF(B15=0,0,ROUNDUP(B15/12,0))</f>
        <v>1</v>
      </c>
      <c r="E15" s="109" t="n">
        <f aca="false">'Song Cohort Model'!Q68</f>
        <v>54103.2216762145</v>
      </c>
      <c r="F15" s="109" t="n">
        <f aca="false">'Playlist Engine'!J15</f>
        <v>425833.8</v>
      </c>
      <c r="G15" s="133" t="n">
        <f aca="false">Assumptions!$F$66/12</f>
        <v>20833.3333333333</v>
      </c>
      <c r="H15" s="133" t="n">
        <v>0</v>
      </c>
      <c r="I15" s="52" t="n">
        <f aca="false">E15+F15+IF(Assumptions!$F$67=1,G15,0)+IF(Assumptions!$F$69=1,H15,0)</f>
        <v>479937.021676214</v>
      </c>
      <c r="J15" s="95" t="n">
        <f aca="false">I15*Assumptions!$F$33</f>
        <v>1919.74808670486</v>
      </c>
      <c r="K15" s="95" t="n">
        <f aca="false">J15*Assumptions!$F$34</f>
        <v>2495.67251271632</v>
      </c>
      <c r="L15" s="133" t="n">
        <f aca="false">E15+F15+G15</f>
        <v>500770.355009548</v>
      </c>
      <c r="M15" s="95" t="n">
        <f aca="false">K15*Assumptions!$F$35</f>
        <v>623.918128179079</v>
      </c>
      <c r="N15" s="95" t="n">
        <f aca="false">K15+M15</f>
        <v>3119.59064089539</v>
      </c>
    </row>
    <row r="16" customFormat="false" ht="15" hidden="false" customHeight="true" outlineLevel="0" collapsed="false">
      <c r="B16" s="107" t="n">
        <v>10</v>
      </c>
      <c r="C16" s="108" t="str">
        <f aca="false">IF(B16&lt;=6,"P1 Build",IF(B16&lt;=18,"P2 Operate",IF(B16&lt;=30,"P3 Compound","P4 Scale")))</f>
        <v>P2 Operate</v>
      </c>
      <c r="D16" s="111" t="n">
        <f aca="false">IF(B16=0,0,ROUNDUP(B16/12,0))</f>
        <v>1</v>
      </c>
      <c r="E16" s="109" t="n">
        <f aca="false">'Song Cohort Model'!R68</f>
        <v>62449.6487691143</v>
      </c>
      <c r="F16" s="109" t="n">
        <f aca="false">'Playlist Engine'!J16</f>
        <v>425833.8</v>
      </c>
      <c r="G16" s="133" t="n">
        <f aca="false">Assumptions!$F$66/12</f>
        <v>20833.3333333333</v>
      </c>
      <c r="H16" s="133" t="n">
        <v>0</v>
      </c>
      <c r="I16" s="52" t="n">
        <f aca="false">E16+F16+IF(Assumptions!$F$67=1,G16,0)+IF(Assumptions!$F$69=1,H16,0)</f>
        <v>488283.448769114</v>
      </c>
      <c r="J16" s="95" t="n">
        <f aca="false">I16*Assumptions!$F$33</f>
        <v>1953.13379507646</v>
      </c>
      <c r="K16" s="95" t="n">
        <f aca="false">J16*Assumptions!$F$34</f>
        <v>2539.07393359939</v>
      </c>
      <c r="L16" s="133" t="n">
        <f aca="false">E16+F16+G16</f>
        <v>509116.782102448</v>
      </c>
      <c r="M16" s="95" t="n">
        <f aca="false">K16*Assumptions!$F$35</f>
        <v>634.768483399849</v>
      </c>
      <c r="N16" s="95" t="n">
        <f aca="false">K16+M16</f>
        <v>3173.84241699924</v>
      </c>
    </row>
    <row r="17" customFormat="false" ht="15" hidden="false" customHeight="true" outlineLevel="0" collapsed="false">
      <c r="B17" s="107" t="n">
        <v>11</v>
      </c>
      <c r="C17" s="108" t="str">
        <f aca="false">IF(B17&lt;=6,"P1 Build",IF(B17&lt;=18,"P2 Operate",IF(B17&lt;=30,"P3 Compound","P4 Scale")))</f>
        <v>P2 Operate</v>
      </c>
      <c r="D17" s="111" t="n">
        <f aca="false">IF(B17=0,0,ROUNDUP(B17/12,0))</f>
        <v>1</v>
      </c>
      <c r="E17" s="109" t="n">
        <f aca="false">'Song Cohort Model'!S68</f>
        <v>71839.1205061034</v>
      </c>
      <c r="F17" s="109" t="n">
        <f aca="false">'Playlist Engine'!J17</f>
        <v>425833.8</v>
      </c>
      <c r="G17" s="133" t="n">
        <f aca="false">Assumptions!$F$66/12</f>
        <v>20833.3333333333</v>
      </c>
      <c r="H17" s="133" t="n">
        <v>0</v>
      </c>
      <c r="I17" s="52" t="n">
        <f aca="false">E17+F17+IF(Assumptions!$F$67=1,G17,0)+IF(Assumptions!$F$69=1,H17,0)</f>
        <v>497672.920506103</v>
      </c>
      <c r="J17" s="95" t="n">
        <f aca="false">I17*Assumptions!$F$33</f>
        <v>1990.69168202441</v>
      </c>
      <c r="K17" s="95" t="n">
        <f aca="false">J17*Assumptions!$F$34</f>
        <v>2587.89918663174</v>
      </c>
      <c r="L17" s="133" t="n">
        <f aca="false">E17+F17+G17</f>
        <v>518506.253839437</v>
      </c>
      <c r="M17" s="95" t="n">
        <f aca="false">K17*Assumptions!$F$35</f>
        <v>646.974796657934</v>
      </c>
      <c r="N17" s="95" t="n">
        <f aca="false">K17+M17</f>
        <v>3234.87398328967</v>
      </c>
    </row>
    <row r="18" customFormat="false" ht="15" hidden="false" customHeight="true" outlineLevel="0" collapsed="false">
      <c r="B18" s="107" t="n">
        <v>12</v>
      </c>
      <c r="C18" s="108" t="str">
        <f aca="false">IF(B18&lt;=6,"P1 Build",IF(B18&lt;=18,"P2 Operate",IF(B18&lt;=30,"P3 Compound","P4 Scale")))</f>
        <v>P2 Operate</v>
      </c>
      <c r="D18" s="111" t="n">
        <f aca="false">IF(B18=0,0,ROUNDUP(B18/12,0))</f>
        <v>1</v>
      </c>
      <c r="E18" s="109" t="n">
        <f aca="false">'Song Cohort Model'!T68</f>
        <v>82329.8676833117</v>
      </c>
      <c r="F18" s="109" t="n">
        <f aca="false">'Playlist Engine'!J18</f>
        <v>425833.8</v>
      </c>
      <c r="G18" s="133" t="n">
        <f aca="false">Assumptions!$F$66/12</f>
        <v>20833.3333333333</v>
      </c>
      <c r="H18" s="133" t="n">
        <v>0</v>
      </c>
      <c r="I18" s="52" t="n">
        <f aca="false">E18+F18+IF(Assumptions!$F$67=1,G18,0)+IF(Assumptions!$F$69=1,H18,0)</f>
        <v>508163.667683312</v>
      </c>
      <c r="J18" s="95" t="n">
        <f aca="false">I18*Assumptions!$F$33</f>
        <v>2032.65467073325</v>
      </c>
      <c r="K18" s="95" t="n">
        <f aca="false">J18*Assumptions!$F$34</f>
        <v>2642.45107195322</v>
      </c>
      <c r="L18" s="133" t="n">
        <f aca="false">E18+F18+G18</f>
        <v>528997.001016645</v>
      </c>
      <c r="M18" s="95" t="n">
        <f aca="false">K18*Assumptions!$F$35</f>
        <v>660.612767988305</v>
      </c>
      <c r="N18" s="95" t="n">
        <f aca="false">K18+M18</f>
        <v>3303.06383994153</v>
      </c>
    </row>
    <row r="19" customFormat="false" ht="15" hidden="false" customHeight="true" outlineLevel="0" collapsed="false">
      <c r="B19" s="107" t="n">
        <v>13</v>
      </c>
      <c r="C19" s="108" t="str">
        <f aca="false">IF(B19&lt;=6,"P1 Build",IF(B19&lt;=18,"P2 Operate",IF(B19&lt;=30,"P3 Compound","P4 Scale")))</f>
        <v>P2 Operate</v>
      </c>
      <c r="D19" s="111" t="n">
        <f aca="false">IF(B19=0,0,ROUNDUP(B19/12,0))</f>
        <v>2</v>
      </c>
      <c r="E19" s="109" t="n">
        <f aca="false">'Song Cohort Model'!U68</f>
        <v>92477.3725712056</v>
      </c>
      <c r="F19" s="109" t="n">
        <f aca="false">'Playlist Engine'!J19</f>
        <v>425833.8</v>
      </c>
      <c r="G19" s="133" t="n">
        <f aca="false">Assumptions!$F$66/12</f>
        <v>20833.3333333333</v>
      </c>
      <c r="H19" s="133" t="n">
        <v>0</v>
      </c>
      <c r="I19" s="52" t="n">
        <f aca="false">E19+F19+IF(Assumptions!$F$67=1,G19,0)+IF(Assumptions!$F$69=1,H19,0)</f>
        <v>518311.172571206</v>
      </c>
      <c r="J19" s="95" t="n">
        <f aca="false">I19*Assumptions!$F$33</f>
        <v>2073.24469028482</v>
      </c>
      <c r="K19" s="95" t="n">
        <f aca="false">J19*Assumptions!$F$34</f>
        <v>2695.21809737027</v>
      </c>
      <c r="L19" s="133" t="n">
        <f aca="false">E19+F19+G19</f>
        <v>539144.505904539</v>
      </c>
      <c r="M19" s="95" t="n">
        <f aca="false">K19*Assumptions!$F$35</f>
        <v>673.804524342567</v>
      </c>
      <c r="N19" s="95" t="n">
        <f aca="false">K19+M19</f>
        <v>3369.02262171284</v>
      </c>
    </row>
    <row r="20" customFormat="false" ht="15" hidden="false" customHeight="true" outlineLevel="0" collapsed="false">
      <c r="B20" s="107" t="n">
        <v>14</v>
      </c>
      <c r="C20" s="108" t="str">
        <f aca="false">IF(B20&lt;=6,"P1 Build",IF(B20&lt;=18,"P2 Operate",IF(B20&lt;=30,"P3 Compound","P4 Scale")))</f>
        <v>P2 Operate</v>
      </c>
      <c r="D20" s="111" t="n">
        <f aca="false">IF(B20=0,0,ROUNDUP(B20/12,0))</f>
        <v>2</v>
      </c>
      <c r="E20" s="109" t="n">
        <f aca="false">'Song Cohort Model'!V68</f>
        <v>103861.371205026</v>
      </c>
      <c r="F20" s="109" t="n">
        <f aca="false">'Playlist Engine'!J20</f>
        <v>459900.504</v>
      </c>
      <c r="G20" s="133" t="n">
        <f aca="false">Assumptions!$F$66/12</f>
        <v>20833.3333333333</v>
      </c>
      <c r="H20" s="133" t="n">
        <v>0</v>
      </c>
      <c r="I20" s="52" t="n">
        <f aca="false">E20+F20+IF(Assumptions!$F$67=1,G20,0)+IF(Assumptions!$F$69=1,H20,0)</f>
        <v>563761.875205026</v>
      </c>
      <c r="J20" s="95" t="n">
        <f aca="false">I20*Assumptions!$F$33</f>
        <v>2255.04750082011</v>
      </c>
      <c r="K20" s="95" t="n">
        <f aca="false">J20*Assumptions!$F$34</f>
        <v>2931.56175106614</v>
      </c>
      <c r="L20" s="133" t="n">
        <f aca="false">E20+F20+G20</f>
        <v>584595.20853836</v>
      </c>
      <c r="M20" s="95" t="n">
        <f aca="false">K20*Assumptions!$F$35</f>
        <v>732.890437766534</v>
      </c>
      <c r="N20" s="95" t="n">
        <f aca="false">K20+M20</f>
        <v>3664.45218883267</v>
      </c>
    </row>
    <row r="21" customFormat="false" ht="15" hidden="false" customHeight="true" outlineLevel="0" collapsed="false">
      <c r="B21" s="107" t="n">
        <v>15</v>
      </c>
      <c r="C21" s="108" t="str">
        <f aca="false">IF(B21&lt;=6,"P1 Build",IF(B21&lt;=18,"P2 Operate",IF(B21&lt;=30,"P3 Compound","P4 Scale")))</f>
        <v>P2 Operate</v>
      </c>
      <c r="D21" s="111" t="n">
        <f aca="false">IF(B21=0,0,ROUNDUP(B21/12,0))</f>
        <v>2</v>
      </c>
      <c r="E21" s="109" t="n">
        <f aca="false">'Song Cohort Model'!W68</f>
        <v>116566.033173319</v>
      </c>
      <c r="F21" s="109" t="n">
        <f aca="false">'Playlist Engine'!J21</f>
        <v>498225.546</v>
      </c>
      <c r="G21" s="133" t="n">
        <f aca="false">Assumptions!$F$66/12</f>
        <v>20833.3333333333</v>
      </c>
      <c r="H21" s="133" t="n">
        <v>0</v>
      </c>
      <c r="I21" s="52" t="n">
        <f aca="false">E21+F21+IF(Assumptions!$F$67=1,G21,0)+IF(Assumptions!$F$69=1,H21,0)</f>
        <v>614791.579173319</v>
      </c>
      <c r="J21" s="95" t="n">
        <f aca="false">I21*Assumptions!$F$33</f>
        <v>2459.16631669328</v>
      </c>
      <c r="K21" s="95" t="n">
        <f aca="false">J21*Assumptions!$F$34</f>
        <v>3196.91621170126</v>
      </c>
      <c r="L21" s="133" t="n">
        <f aca="false">E21+F21+G21</f>
        <v>635624.912506652</v>
      </c>
      <c r="M21" s="95" t="n">
        <f aca="false">K21*Assumptions!$F$35</f>
        <v>799.229052925314</v>
      </c>
      <c r="N21" s="95" t="n">
        <f aca="false">K21+M21</f>
        <v>3996.14526462657</v>
      </c>
    </row>
    <row r="22" customFormat="false" ht="15" hidden="false" customHeight="true" outlineLevel="0" collapsed="false">
      <c r="B22" s="107" t="n">
        <v>16</v>
      </c>
      <c r="C22" s="108" t="str">
        <f aca="false">IF(B22&lt;=6,"P1 Build",IF(B22&lt;=18,"P2 Operate",IF(B22&lt;=30,"P3 Compound","P4 Scale")))</f>
        <v>P2 Operate</v>
      </c>
      <c r="D22" s="111" t="n">
        <f aca="false">IF(B22=0,0,ROUNDUP(B22/12,0))</f>
        <v>2</v>
      </c>
      <c r="E22" s="109" t="n">
        <f aca="false">'Song Cohort Model'!X68</f>
        <v>130629.640056726</v>
      </c>
      <c r="F22" s="109" t="n">
        <f aca="false">'Playlist Engine'!J22</f>
        <v>532292.25</v>
      </c>
      <c r="G22" s="133" t="n">
        <f aca="false">Assumptions!$F$66/12</f>
        <v>20833.3333333333</v>
      </c>
      <c r="H22" s="133" t="n">
        <v>0</v>
      </c>
      <c r="I22" s="52" t="n">
        <f aca="false">E22+F22+IF(Assumptions!$F$67=1,G22,0)+IF(Assumptions!$F$69=1,H22,0)</f>
        <v>662921.890056726</v>
      </c>
      <c r="J22" s="95" t="n">
        <f aca="false">I22*Assumptions!$F$33</f>
        <v>2651.68756022691</v>
      </c>
      <c r="K22" s="95" t="n">
        <f aca="false">J22*Assumptions!$F$34</f>
        <v>3447.19382829498</v>
      </c>
      <c r="L22" s="133" t="n">
        <f aca="false">E22+F22+G22</f>
        <v>683755.22339006</v>
      </c>
      <c r="M22" s="95" t="n">
        <f aca="false">K22*Assumptions!$F$35</f>
        <v>861.798457073744</v>
      </c>
      <c r="N22" s="95" t="n">
        <f aca="false">K22+M22</f>
        <v>4308.99228536872</v>
      </c>
    </row>
    <row r="23" customFormat="false" ht="15" hidden="false" customHeight="true" outlineLevel="0" collapsed="false">
      <c r="B23" s="107" t="n">
        <v>17</v>
      </c>
      <c r="C23" s="108" t="str">
        <f aca="false">IF(B23&lt;=6,"P1 Build",IF(B23&lt;=18,"P2 Operate",IF(B23&lt;=30,"P3 Compound","P4 Scale")))</f>
        <v>P2 Operate</v>
      </c>
      <c r="D23" s="111" t="n">
        <f aca="false">IF(B23=0,0,ROUNDUP(B23/12,0))</f>
        <v>2</v>
      </c>
      <c r="E23" s="109" t="n">
        <f aca="false">'Song Cohort Model'!Y68</f>
        <v>146002.427267731</v>
      </c>
      <c r="F23" s="109" t="n">
        <f aca="false">'Playlist Engine'!J23</f>
        <v>566358.954</v>
      </c>
      <c r="G23" s="133" t="n">
        <f aca="false">Assumptions!$F$66/12</f>
        <v>20833.3333333333</v>
      </c>
      <c r="H23" s="133" t="n">
        <v>0</v>
      </c>
      <c r="I23" s="52" t="n">
        <f aca="false">E23+F23+IF(Assumptions!$F$67=1,G23,0)+IF(Assumptions!$F$69=1,H23,0)</f>
        <v>712361.381267731</v>
      </c>
      <c r="J23" s="95" t="n">
        <f aca="false">I23*Assumptions!$F$33</f>
        <v>2849.44552507092</v>
      </c>
      <c r="K23" s="95" t="n">
        <f aca="false">J23*Assumptions!$F$34</f>
        <v>3704.2791825922</v>
      </c>
      <c r="L23" s="133" t="n">
        <f aca="false">E23+F23+G23</f>
        <v>733194.714601065</v>
      </c>
      <c r="M23" s="95" t="n">
        <f aca="false">K23*Assumptions!$F$35</f>
        <v>926.06979564805</v>
      </c>
      <c r="N23" s="95" t="n">
        <f aca="false">K23+M23</f>
        <v>4630.34897824025</v>
      </c>
    </row>
    <row r="24" customFormat="false" ht="15" hidden="false" customHeight="true" outlineLevel="0" collapsed="false">
      <c r="B24" s="107" t="n">
        <v>18</v>
      </c>
      <c r="C24" s="108" t="str">
        <f aca="false">IF(B24&lt;=6,"P1 Build",IF(B24&lt;=18,"P2 Operate",IF(B24&lt;=30,"P3 Compound","P4 Scale")))</f>
        <v>P2 Operate</v>
      </c>
      <c r="D24" s="111" t="n">
        <f aca="false">IF(B24=0,0,ROUNDUP(B24/12,0))</f>
        <v>2</v>
      </c>
      <c r="E24" s="109" t="n">
        <f aca="false">'Song Cohort Model'!Z68</f>
        <v>162724.103822727</v>
      </c>
      <c r="F24" s="109" t="n">
        <f aca="false">'Playlist Engine'!J24</f>
        <v>604683.996</v>
      </c>
      <c r="G24" s="133" t="n">
        <f aca="false">Assumptions!$F$66/12</f>
        <v>20833.3333333333</v>
      </c>
      <c r="H24" s="133" t="n">
        <v>0</v>
      </c>
      <c r="I24" s="52" t="n">
        <f aca="false">E24+F24+IF(Assumptions!$F$67=1,G24,0)+IF(Assumptions!$F$69=1,H24,0)</f>
        <v>767408.099822727</v>
      </c>
      <c r="J24" s="95" t="n">
        <f aca="false">I24*Assumptions!$F$33</f>
        <v>3069.63239929091</v>
      </c>
      <c r="K24" s="95" t="n">
        <f aca="false">J24*Assumptions!$F$34</f>
        <v>3990.52211907818</v>
      </c>
      <c r="L24" s="133" t="n">
        <f aca="false">E24+F24+G24</f>
        <v>788241.43315606</v>
      </c>
      <c r="M24" s="95" t="n">
        <f aca="false">K24*Assumptions!$F$35</f>
        <v>997.630529769545</v>
      </c>
      <c r="N24" s="95" t="n">
        <f aca="false">K24+M24</f>
        <v>4988.15264884772</v>
      </c>
    </row>
    <row r="25" customFormat="false" ht="15" hidden="false" customHeight="true" outlineLevel="0" collapsed="false">
      <c r="B25" s="107" t="n">
        <v>19</v>
      </c>
      <c r="C25" s="108" t="str">
        <f aca="false">IF(B25&lt;=6,"P1 Build",IF(B25&lt;=18,"P2 Operate",IF(B25&lt;=30,"P3 Compound","P4 Scale")))</f>
        <v>P3 Compound</v>
      </c>
      <c r="D25" s="111" t="n">
        <f aca="false">IF(B25=0,0,ROUNDUP(B25/12,0))</f>
        <v>2</v>
      </c>
      <c r="E25" s="109" t="n">
        <f aca="false">'Song Cohort Model'!AA68</f>
        <v>180840.94564726</v>
      </c>
      <c r="F25" s="109" t="n">
        <f aca="false">'Playlist Engine'!J25</f>
        <v>638750.7</v>
      </c>
      <c r="G25" s="133" t="n">
        <f aca="false">Assumptions!$F$66/12</f>
        <v>20833.3333333333</v>
      </c>
      <c r="H25" s="133" t="n">
        <v>0</v>
      </c>
      <c r="I25" s="52" t="n">
        <f aca="false">E25+F25+IF(Assumptions!$F$67=1,G25,0)+IF(Assumptions!$F$69=1,H25,0)</f>
        <v>819591.64564726</v>
      </c>
      <c r="J25" s="95" t="n">
        <f aca="false">I25*Assumptions!$F$33</f>
        <v>3278.36658258904</v>
      </c>
      <c r="K25" s="95" t="n">
        <f aca="false">J25*Assumptions!$F$34</f>
        <v>4261.87655736575</v>
      </c>
      <c r="L25" s="133" t="n">
        <f aca="false">E25+F25+G25</f>
        <v>840424.978980593</v>
      </c>
      <c r="M25" s="95" t="n">
        <f aca="false">K25*Assumptions!$F$35</f>
        <v>1065.46913934144</v>
      </c>
      <c r="N25" s="95" t="n">
        <f aca="false">K25+M25</f>
        <v>5327.34569670719</v>
      </c>
    </row>
    <row r="26" customFormat="false" ht="15" hidden="false" customHeight="true" outlineLevel="0" collapsed="false">
      <c r="B26" s="107" t="n">
        <v>20</v>
      </c>
      <c r="C26" s="108" t="str">
        <f aca="false">IF(B26&lt;=6,"P1 Build",IF(B26&lt;=18,"P2 Operate",IF(B26&lt;=30,"P3 Compound","P4 Scale")))</f>
        <v>P3 Compound</v>
      </c>
      <c r="D26" s="111" t="n">
        <f aca="false">IF(B26=0,0,ROUNDUP(B26/12,0))</f>
        <v>2</v>
      </c>
      <c r="E26" s="109" t="n">
        <f aca="false">'Song Cohort Model'!AB68</f>
        <v>200383.590103606</v>
      </c>
      <c r="F26" s="109" t="n">
        <f aca="false">'Playlist Engine'!J26</f>
        <v>672817.404</v>
      </c>
      <c r="G26" s="133" t="n">
        <f aca="false">Assumptions!$F$66/12</f>
        <v>20833.3333333333</v>
      </c>
      <c r="H26" s="133" t="n">
        <v>0</v>
      </c>
      <c r="I26" s="52" t="n">
        <f aca="false">E26+F26+IF(Assumptions!$F$67=1,G26,0)+IF(Assumptions!$F$69=1,H26,0)</f>
        <v>873200.994103606</v>
      </c>
      <c r="J26" s="95" t="n">
        <f aca="false">I26*Assumptions!$F$33</f>
        <v>3492.80397641442</v>
      </c>
      <c r="K26" s="95" t="n">
        <f aca="false">J26*Assumptions!$F$34</f>
        <v>4540.64516933875</v>
      </c>
      <c r="L26" s="133" t="n">
        <f aca="false">E26+F26+G26</f>
        <v>894034.327436939</v>
      </c>
      <c r="M26" s="95" t="n">
        <f aca="false">K26*Assumptions!$F$35</f>
        <v>1135.16129233469</v>
      </c>
      <c r="N26" s="95" t="n">
        <f aca="false">K26+M26</f>
        <v>5675.80646167344</v>
      </c>
    </row>
    <row r="27" customFormat="false" ht="15" hidden="false" customHeight="true" outlineLevel="0" collapsed="false">
      <c r="B27" s="107" t="n">
        <v>21</v>
      </c>
      <c r="C27" s="108" t="str">
        <f aca="false">IF(B27&lt;=6,"P1 Build",IF(B27&lt;=18,"P2 Operate",IF(B27&lt;=30,"P3 Compound","P4 Scale")))</f>
        <v>P3 Compound</v>
      </c>
      <c r="D27" s="111" t="n">
        <f aca="false">IF(B27=0,0,ROUNDUP(B27/12,0))</f>
        <v>2</v>
      </c>
      <c r="E27" s="109" t="n">
        <f aca="false">'Song Cohort Model'!AC68</f>
        <v>221386.249022905</v>
      </c>
      <c r="F27" s="109" t="n">
        <f aca="false">'Playlist Engine'!J27</f>
        <v>711142.446</v>
      </c>
      <c r="G27" s="133" t="n">
        <f aca="false">Assumptions!$F$66/12</f>
        <v>20833.3333333333</v>
      </c>
      <c r="H27" s="133" t="n">
        <v>0</v>
      </c>
      <c r="I27" s="52" t="n">
        <f aca="false">E27+F27+IF(Assumptions!$F$67=1,G27,0)+IF(Assumptions!$F$69=1,H27,0)</f>
        <v>932528.695022905</v>
      </c>
      <c r="J27" s="95" t="n">
        <f aca="false">I27*Assumptions!$F$33</f>
        <v>3730.11478009162</v>
      </c>
      <c r="K27" s="95" t="n">
        <f aca="false">J27*Assumptions!$F$34</f>
        <v>4849.1492141191</v>
      </c>
      <c r="L27" s="133" t="n">
        <f aca="false">E27+F27+G27</f>
        <v>953362.028356238</v>
      </c>
      <c r="M27" s="95" t="n">
        <f aca="false">K27*Assumptions!$F$35</f>
        <v>1212.28730352978</v>
      </c>
      <c r="N27" s="95" t="n">
        <f aca="false">K27+M27</f>
        <v>6061.43651764888</v>
      </c>
    </row>
    <row r="28" customFormat="false" ht="15" hidden="false" customHeight="true" outlineLevel="0" collapsed="false">
      <c r="B28" s="107" t="n">
        <v>22</v>
      </c>
      <c r="C28" s="108" t="str">
        <f aca="false">IF(B28&lt;=6,"P1 Build",IF(B28&lt;=18,"P2 Operate",IF(B28&lt;=30,"P3 Compound","P4 Scale")))</f>
        <v>P3 Compound</v>
      </c>
      <c r="D28" s="111" t="n">
        <f aca="false">IF(B28=0,0,ROUNDUP(B28/12,0))</f>
        <v>2</v>
      </c>
      <c r="E28" s="109" t="n">
        <f aca="false">'Song Cohort Model'!AD68</f>
        <v>243879.505726438</v>
      </c>
      <c r="F28" s="109" t="n">
        <f aca="false">'Playlist Engine'!J28</f>
        <v>745209.15</v>
      </c>
      <c r="G28" s="133" t="n">
        <f aca="false">Assumptions!$F$66/12</f>
        <v>20833.3333333333</v>
      </c>
      <c r="H28" s="133" t="n">
        <v>0</v>
      </c>
      <c r="I28" s="52" t="n">
        <f aca="false">E28+F28+IF(Assumptions!$F$67=1,G28,0)+IF(Assumptions!$F$69=1,H28,0)</f>
        <v>989088.655726438</v>
      </c>
      <c r="J28" s="95" t="n">
        <f aca="false">I28*Assumptions!$F$33</f>
        <v>3956.35462290575</v>
      </c>
      <c r="K28" s="95" t="n">
        <f aca="false">J28*Assumptions!$F$34</f>
        <v>5143.26100977748</v>
      </c>
      <c r="L28" s="133" t="n">
        <f aca="false">E28+F28+G28</f>
        <v>1009921.98905977</v>
      </c>
      <c r="M28" s="95" t="n">
        <f aca="false">K28*Assumptions!$F$35</f>
        <v>1285.81525244437</v>
      </c>
      <c r="N28" s="95" t="n">
        <f aca="false">K28+M28</f>
        <v>6429.07626222184</v>
      </c>
    </row>
    <row r="29" customFormat="false" ht="15" hidden="false" customHeight="true" outlineLevel="0" collapsed="false">
      <c r="B29" s="107" t="n">
        <v>23</v>
      </c>
      <c r="C29" s="108" t="str">
        <f aca="false">IF(B29&lt;=6,"P1 Build",IF(B29&lt;=18,"P2 Operate",IF(B29&lt;=30,"P3 Compound","P4 Scale")))</f>
        <v>P3 Compound</v>
      </c>
      <c r="D29" s="111" t="n">
        <f aca="false">IF(B29=0,0,ROUNDUP(B29/12,0))</f>
        <v>2</v>
      </c>
      <c r="E29" s="109" t="n">
        <f aca="false">'Song Cohort Model'!AE68</f>
        <v>267897.518049384</v>
      </c>
      <c r="F29" s="109" t="n">
        <f aca="false">'Playlist Engine'!J29</f>
        <v>779275.854</v>
      </c>
      <c r="G29" s="133" t="n">
        <f aca="false">Assumptions!$F$66/12</f>
        <v>20833.3333333333</v>
      </c>
      <c r="H29" s="133" t="n">
        <v>0</v>
      </c>
      <c r="I29" s="52" t="n">
        <f aca="false">E29+F29+IF(Assumptions!$F$67=1,G29,0)+IF(Assumptions!$F$69=1,H29,0)</f>
        <v>1047173.37204938</v>
      </c>
      <c r="J29" s="95" t="n">
        <f aca="false">I29*Assumptions!$F$33</f>
        <v>4188.69348819754</v>
      </c>
      <c r="K29" s="95" t="n">
        <f aca="false">J29*Assumptions!$F$34</f>
        <v>5445.3015346568</v>
      </c>
      <c r="L29" s="133" t="n">
        <f aca="false">E29+F29+G29</f>
        <v>1068006.70538272</v>
      </c>
      <c r="M29" s="95" t="n">
        <f aca="false">K29*Assumptions!$F$35</f>
        <v>1361.3253836642</v>
      </c>
      <c r="N29" s="95" t="n">
        <f aca="false">K29+M29</f>
        <v>6806.626918321</v>
      </c>
    </row>
    <row r="30" customFormat="false" ht="15" hidden="false" customHeight="true" outlineLevel="0" collapsed="false">
      <c r="B30" s="107" t="n">
        <v>24</v>
      </c>
      <c r="C30" s="108" t="str">
        <f aca="false">IF(B30&lt;=6,"P1 Build",IF(B30&lt;=18,"P2 Operate",IF(B30&lt;=30,"P3 Compound","P4 Scale")))</f>
        <v>P3 Compound</v>
      </c>
      <c r="D30" s="111" t="n">
        <f aca="false">IF(B30=0,0,ROUNDUP(B30/12,0))</f>
        <v>2</v>
      </c>
      <c r="E30" s="109" t="n">
        <f aca="false">'Song Cohort Model'!AF68</f>
        <v>293470.815362062</v>
      </c>
      <c r="F30" s="109" t="n">
        <f aca="false">'Playlist Engine'!J30</f>
        <v>817600.896</v>
      </c>
      <c r="G30" s="133" t="n">
        <f aca="false">Assumptions!$F$66/12</f>
        <v>20833.3333333333</v>
      </c>
      <c r="H30" s="133" t="n">
        <v>0</v>
      </c>
      <c r="I30" s="52" t="n">
        <f aca="false">E30+F30+IF(Assumptions!$F$67=1,G30,0)+IF(Assumptions!$F$69=1,H30,0)</f>
        <v>1111071.71136206</v>
      </c>
      <c r="J30" s="95" t="n">
        <f aca="false">I30*Assumptions!$F$33</f>
        <v>4444.28684544825</v>
      </c>
      <c r="K30" s="95" t="n">
        <f aca="false">J30*Assumptions!$F$34</f>
        <v>5777.57289908272</v>
      </c>
      <c r="L30" s="133" t="n">
        <f aca="false">E30+F30+G30</f>
        <v>1131905.04469539</v>
      </c>
      <c r="M30" s="95" t="n">
        <f aca="false">K30*Assumptions!$F$35</f>
        <v>1444.39322477068</v>
      </c>
      <c r="N30" s="95" t="n">
        <f aca="false">K30+M30</f>
        <v>7221.9661238534</v>
      </c>
    </row>
    <row r="31" customFormat="false" ht="15" hidden="false" customHeight="true" outlineLevel="0" collapsed="false">
      <c r="B31" s="107" t="n">
        <v>25</v>
      </c>
      <c r="C31" s="108" t="str">
        <f aca="false">IF(B31&lt;=6,"P1 Build",IF(B31&lt;=18,"P2 Operate",IF(B31&lt;=30,"P3 Compound","P4 Scale")))</f>
        <v>P3 Compound</v>
      </c>
      <c r="D31" s="111" t="n">
        <f aca="false">IF(B31=0,0,ROUNDUP(B31/12,0))</f>
        <v>3</v>
      </c>
      <c r="E31" s="109" t="n">
        <f aca="false">'Song Cohort Model'!AG68</f>
        <v>320009.101593645</v>
      </c>
      <c r="F31" s="109" t="n">
        <f aca="false">'Playlist Engine'!J31</f>
        <v>851667.6</v>
      </c>
      <c r="G31" s="133" t="n">
        <f aca="false">Assumptions!$F$66/12</f>
        <v>20833.3333333333</v>
      </c>
      <c r="H31" s="133" t="n">
        <v>0</v>
      </c>
      <c r="I31" s="52" t="n">
        <f aca="false">E31+F31+IF(Assumptions!$F$67=1,G31,0)+IF(Assumptions!$F$69=1,H31,0)</f>
        <v>1171676.70159365</v>
      </c>
      <c r="J31" s="95" t="n">
        <f aca="false">I31*Assumptions!$F$33</f>
        <v>4686.70680637458</v>
      </c>
      <c r="K31" s="95" t="n">
        <f aca="false">J31*Assumptions!$F$34</f>
        <v>6092.71884828696</v>
      </c>
      <c r="L31" s="133" t="n">
        <f aca="false">E31+F31+G31</f>
        <v>1192510.03492698</v>
      </c>
      <c r="M31" s="95" t="n">
        <f aca="false">K31*Assumptions!$F$35</f>
        <v>1523.17971207174</v>
      </c>
      <c r="N31" s="95" t="n">
        <f aca="false">K31+M31</f>
        <v>7615.8985603587</v>
      </c>
    </row>
    <row r="32" customFormat="false" ht="15" hidden="false" customHeight="true" outlineLevel="0" collapsed="false">
      <c r="B32" s="107" t="n">
        <v>26</v>
      </c>
      <c r="C32" s="108" t="str">
        <f aca="false">IF(B32&lt;=6,"P1 Build",IF(B32&lt;=18,"P2 Operate",IF(B32&lt;=30,"P3 Compound","P4 Scale")))</f>
        <v>P3 Compound</v>
      </c>
      <c r="D32" s="111" t="n">
        <f aca="false">IF(B32=0,0,ROUNDUP(B32/12,0))</f>
        <v>3</v>
      </c>
      <c r="E32" s="109" t="n">
        <f aca="false">'Song Cohort Model'!AH68</f>
        <v>348312.989253369</v>
      </c>
      <c r="F32" s="109" t="n">
        <f aca="false">'Playlist Engine'!J32</f>
        <v>894250.98</v>
      </c>
      <c r="G32" s="133" t="n">
        <f aca="false">Assumptions!$F$66/12</f>
        <v>20833.3333333333</v>
      </c>
      <c r="H32" s="133" t="n">
        <v>0</v>
      </c>
      <c r="I32" s="52" t="n">
        <f aca="false">E32+F32+IF(Assumptions!$F$67=1,G32,0)+IF(Assumptions!$F$69=1,H32,0)</f>
        <v>1242563.96925337</v>
      </c>
      <c r="J32" s="95" t="n">
        <f aca="false">I32*Assumptions!$F$33</f>
        <v>4970.25587701348</v>
      </c>
      <c r="K32" s="95" t="n">
        <f aca="false">J32*Assumptions!$F$34</f>
        <v>6461.33264011752</v>
      </c>
      <c r="L32" s="133" t="n">
        <f aca="false">E32+F32+G32</f>
        <v>1263397.3025867</v>
      </c>
      <c r="M32" s="95" t="n">
        <f aca="false">K32*Assumptions!$F$35</f>
        <v>1615.33316002938</v>
      </c>
      <c r="N32" s="95" t="n">
        <f aca="false">K32+M32</f>
        <v>8076.6658001469</v>
      </c>
    </row>
    <row r="33" customFormat="false" ht="15" hidden="false" customHeight="true" outlineLevel="0" collapsed="false">
      <c r="B33" s="107" t="n">
        <v>27</v>
      </c>
      <c r="C33" s="108" t="str">
        <f aca="false">IF(B33&lt;=6,"P1 Build",IF(B33&lt;=18,"P2 Operate",IF(B33&lt;=30,"P3 Compound","P4 Scale")))</f>
        <v>P3 Compound</v>
      </c>
      <c r="D33" s="111" t="n">
        <f aca="false">IF(B33=0,0,ROUNDUP(B33/12,0))</f>
        <v>3</v>
      </c>
      <c r="E33" s="109" t="n">
        <f aca="false">'Song Cohort Model'!AI68</f>
        <v>378484.80700671</v>
      </c>
      <c r="F33" s="109" t="n">
        <f aca="false">'Playlist Engine'!J33</f>
        <v>936834.36</v>
      </c>
      <c r="G33" s="133" t="n">
        <f aca="false">Assumptions!$F$66/12</f>
        <v>20833.3333333333</v>
      </c>
      <c r="H33" s="133" t="n">
        <v>0</v>
      </c>
      <c r="I33" s="52" t="n">
        <f aca="false">E33+F33+IF(Assumptions!$F$67=1,G33,0)+IF(Assumptions!$F$69=1,H33,0)</f>
        <v>1315319.16700671</v>
      </c>
      <c r="J33" s="95" t="n">
        <f aca="false">I33*Assumptions!$F$33</f>
        <v>5261.27666802684</v>
      </c>
      <c r="K33" s="95" t="n">
        <f aca="false">J33*Assumptions!$F$34</f>
        <v>6839.65966843489</v>
      </c>
      <c r="L33" s="133" t="n">
        <f aca="false">E33+F33+G33</f>
        <v>1336152.50034004</v>
      </c>
      <c r="M33" s="95" t="n">
        <f aca="false">K33*Assumptions!$F$35</f>
        <v>1709.91491710872</v>
      </c>
      <c r="N33" s="95" t="n">
        <f aca="false">K33+M33</f>
        <v>8549.57458554362</v>
      </c>
    </row>
    <row r="34" customFormat="false" ht="15" hidden="false" customHeight="true" outlineLevel="0" collapsed="false">
      <c r="B34" s="107" t="n">
        <v>28</v>
      </c>
      <c r="C34" s="108" t="str">
        <f aca="false">IF(B34&lt;=6,"P1 Build",IF(B34&lt;=18,"P2 Operate",IF(B34&lt;=30,"P3 Compound","P4 Scale")))</f>
        <v>P3 Compound</v>
      </c>
      <c r="D34" s="111" t="n">
        <f aca="false">IF(B34=0,0,ROUNDUP(B34/12,0))</f>
        <v>3</v>
      </c>
      <c r="E34" s="109" t="n">
        <f aca="false">'Song Cohort Model'!AJ68</f>
        <v>410596.716574187</v>
      </c>
      <c r="F34" s="109" t="n">
        <f aca="false">'Playlist Engine'!J34</f>
        <v>979417.74</v>
      </c>
      <c r="G34" s="133" t="n">
        <f aca="false">Assumptions!$F$66/12</f>
        <v>20833.3333333333</v>
      </c>
      <c r="H34" s="133" t="n">
        <v>0</v>
      </c>
      <c r="I34" s="52" t="n">
        <f aca="false">E34+F34+IF(Assumptions!$F$67=1,G34,0)+IF(Assumptions!$F$69=1,H34,0)</f>
        <v>1390014.45657419</v>
      </c>
      <c r="J34" s="95" t="n">
        <f aca="false">I34*Assumptions!$F$33</f>
        <v>5560.05782629675</v>
      </c>
      <c r="K34" s="95" t="n">
        <f aca="false">J34*Assumptions!$F$34</f>
        <v>7228.07517418577</v>
      </c>
      <c r="L34" s="133" t="n">
        <f aca="false">E34+F34+G34</f>
        <v>1410847.78990752</v>
      </c>
      <c r="M34" s="95" t="n">
        <f aca="false">K34*Assumptions!$F$35</f>
        <v>1807.01879354644</v>
      </c>
      <c r="N34" s="95" t="n">
        <f aca="false">K34+M34</f>
        <v>9035.09396773221</v>
      </c>
    </row>
    <row r="35" customFormat="false" ht="15" hidden="false" customHeight="true" outlineLevel="0" collapsed="false">
      <c r="B35" s="107" t="n">
        <v>29</v>
      </c>
      <c r="C35" s="108" t="str">
        <f aca="false">IF(B35&lt;=6,"P1 Build",IF(B35&lt;=18,"P2 Operate",IF(B35&lt;=30,"P3 Compound","P4 Scale")))</f>
        <v>P3 Compound</v>
      </c>
      <c r="D35" s="111" t="n">
        <f aca="false">IF(B35=0,0,ROUNDUP(B35/12,0))</f>
        <v>3</v>
      </c>
      <c r="E35" s="109" t="n">
        <f aca="false">'Song Cohort Model'!AK68</f>
        <v>444673.926217024</v>
      </c>
      <c r="F35" s="109" t="n">
        <f aca="false">'Playlist Engine'!J35</f>
        <v>1022001.12</v>
      </c>
      <c r="G35" s="133" t="n">
        <f aca="false">Assumptions!$F$66/12</f>
        <v>20833.3333333333</v>
      </c>
      <c r="H35" s="133" t="n">
        <v>0</v>
      </c>
      <c r="I35" s="52" t="n">
        <f aca="false">E35+F35+IF(Assumptions!$F$67=1,G35,0)+IF(Assumptions!$F$69=1,H35,0)</f>
        <v>1466675.04621702</v>
      </c>
      <c r="J35" s="95" t="n">
        <f aca="false">I35*Assumptions!$F$33</f>
        <v>5866.7001848681</v>
      </c>
      <c r="K35" s="95" t="n">
        <f aca="false">J35*Assumptions!$F$34</f>
        <v>7626.71024032852</v>
      </c>
      <c r="L35" s="133" t="n">
        <f aca="false">E35+F35+G35</f>
        <v>1487508.37955036</v>
      </c>
      <c r="M35" s="95" t="n">
        <f aca="false">K35*Assumptions!$F$35</f>
        <v>1906.67756008213</v>
      </c>
      <c r="N35" s="95" t="n">
        <f aca="false">K35+M35</f>
        <v>9533.38780041066</v>
      </c>
    </row>
    <row r="36" customFormat="false" ht="15" hidden="false" customHeight="true" outlineLevel="0" collapsed="false">
      <c r="B36" s="107" t="n">
        <v>30</v>
      </c>
      <c r="C36" s="108" t="str">
        <f aca="false">IF(B36&lt;=6,"P1 Build",IF(B36&lt;=18,"P2 Operate",IF(B36&lt;=30,"P3 Compound","P4 Scale")))</f>
        <v>P3 Compound</v>
      </c>
      <c r="D36" s="111" t="n">
        <f aca="false">IF(B36=0,0,ROUNDUP(B36/12,0))</f>
        <v>3</v>
      </c>
      <c r="E36" s="109" t="n">
        <f aca="false">'Song Cohort Model'!AL68</f>
        <v>480791.418185159</v>
      </c>
      <c r="F36" s="109" t="n">
        <f aca="false">'Playlist Engine'!J36</f>
        <v>1064584.5</v>
      </c>
      <c r="G36" s="133" t="n">
        <f aca="false">Assumptions!$F$66/12</f>
        <v>20833.3333333333</v>
      </c>
      <c r="H36" s="133" t="n">
        <v>0</v>
      </c>
      <c r="I36" s="52" t="n">
        <f aca="false">E36+F36+IF(Assumptions!$F$67=1,G36,0)+IF(Assumptions!$F$69=1,H36,0)</f>
        <v>1545375.91818516</v>
      </c>
      <c r="J36" s="95" t="n">
        <f aca="false">I36*Assumptions!$F$33</f>
        <v>6181.50367274064</v>
      </c>
      <c r="K36" s="95" t="n">
        <f aca="false">J36*Assumptions!$F$34</f>
        <v>8035.95477456283</v>
      </c>
      <c r="L36" s="133" t="n">
        <f aca="false">E36+F36+G36</f>
        <v>1566209.25151849</v>
      </c>
      <c r="M36" s="95" t="n">
        <f aca="false">K36*Assumptions!$F$35</f>
        <v>2008.98869364071</v>
      </c>
      <c r="N36" s="95" t="n">
        <f aca="false">K36+M36</f>
        <v>10044.9434682035</v>
      </c>
    </row>
    <row r="37" customFormat="false" ht="15" hidden="false" customHeight="true" outlineLevel="0" collapsed="false">
      <c r="B37" s="107" t="n">
        <v>31</v>
      </c>
      <c r="C37" s="108" t="str">
        <f aca="false">IF(B37&lt;=6,"P1 Build",IF(B37&lt;=18,"P2 Operate",IF(B37&lt;=30,"P3 Compound","P4 Scale")))</f>
        <v>P4 Scale</v>
      </c>
      <c r="D37" s="111" t="n">
        <f aca="false">IF(B37=0,0,ROUNDUP(B37/12,0))</f>
        <v>3</v>
      </c>
      <c r="E37" s="109" t="n">
        <f aca="false">'Song Cohort Model'!AM68</f>
        <v>518990.63224332</v>
      </c>
      <c r="F37" s="109" t="n">
        <f aca="false">'Playlist Engine'!J37</f>
        <v>1107167.88</v>
      </c>
      <c r="G37" s="133" t="n">
        <f aca="false">Assumptions!$F$66/12</f>
        <v>20833.3333333333</v>
      </c>
      <c r="H37" s="133" t="n">
        <v>0</v>
      </c>
      <c r="I37" s="52" t="n">
        <f aca="false">E37+F37+IF(Assumptions!$F$67=1,G37,0)+IF(Assumptions!$F$69=1,H37,0)</f>
        <v>1626158.51224332</v>
      </c>
      <c r="J37" s="95" t="n">
        <f aca="false">I37*Assumptions!$F$33</f>
        <v>6504.63404897328</v>
      </c>
      <c r="K37" s="95" t="n">
        <f aca="false">J37*Assumptions!$F$34</f>
        <v>8456.02426366526</v>
      </c>
      <c r="L37" s="133" t="n">
        <f aca="false">E37+F37+G37</f>
        <v>1646991.84557665</v>
      </c>
      <c r="M37" s="95" t="n">
        <f aca="false">K37*Assumptions!$F$35</f>
        <v>2114.00606591632</v>
      </c>
      <c r="N37" s="95" t="n">
        <f aca="false">K37+M37</f>
        <v>10570.0303295816</v>
      </c>
    </row>
    <row r="38" customFormat="false" ht="15" hidden="false" customHeight="true" outlineLevel="0" collapsed="false">
      <c r="B38" s="107" t="n">
        <v>32</v>
      </c>
      <c r="C38" s="108" t="str">
        <f aca="false">IF(B38&lt;=6,"P1 Build",IF(B38&lt;=18,"P2 Operate",IF(B38&lt;=30,"P3 Compound","P4 Scale")))</f>
        <v>P4 Scale</v>
      </c>
      <c r="D38" s="111" t="n">
        <f aca="false">IF(B38=0,0,ROUNDUP(B38/12,0))</f>
        <v>3</v>
      </c>
      <c r="E38" s="109" t="n">
        <f aca="false">'Song Cohort Model'!AN68</f>
        <v>559311.953623099</v>
      </c>
      <c r="F38" s="109" t="n">
        <f aca="false">'Playlist Engine'!J38</f>
        <v>1149751.26</v>
      </c>
      <c r="G38" s="133" t="n">
        <f aca="false">Assumptions!$F$66/12</f>
        <v>20833.3333333333</v>
      </c>
      <c r="H38" s="133" t="n">
        <v>0</v>
      </c>
      <c r="I38" s="52" t="n">
        <f aca="false">E38+F38+IF(Assumptions!$F$67=1,G38,0)+IF(Assumptions!$F$69=1,H38,0)</f>
        <v>1709063.2136231</v>
      </c>
      <c r="J38" s="95" t="n">
        <f aca="false">I38*Assumptions!$F$33</f>
        <v>6836.2528544924</v>
      </c>
      <c r="K38" s="95" t="n">
        <f aca="false">J38*Assumptions!$F$34</f>
        <v>8887.12871084012</v>
      </c>
      <c r="L38" s="133" t="n">
        <f aca="false">E38+F38+G38</f>
        <v>1729896.54695643</v>
      </c>
      <c r="M38" s="95" t="n">
        <f aca="false">K38*Assumptions!$F$35</f>
        <v>2221.78217771003</v>
      </c>
      <c r="N38" s="95" t="n">
        <f aca="false">K38+M38</f>
        <v>11108.9108885501</v>
      </c>
    </row>
    <row r="39" customFormat="false" ht="15" hidden="false" customHeight="true" outlineLevel="0" collapsed="false">
      <c r="B39" s="107" t="n">
        <v>33</v>
      </c>
      <c r="C39" s="108" t="str">
        <f aca="false">IF(B39&lt;=6,"P1 Build",IF(B39&lt;=18,"P2 Operate",IF(B39&lt;=30,"P3 Compound","P4 Scale")))</f>
        <v>P4 Scale</v>
      </c>
      <c r="D39" s="111" t="n">
        <f aca="false">IF(B39=0,0,ROUNDUP(B39/12,0))</f>
        <v>3</v>
      </c>
      <c r="E39" s="109" t="n">
        <f aca="false">'Song Cohort Model'!AO68</f>
        <v>601796.753901729</v>
      </c>
      <c r="F39" s="109" t="n">
        <f aca="false">'Playlist Engine'!J39</f>
        <v>1192334.64</v>
      </c>
      <c r="G39" s="133" t="n">
        <f aca="false">Assumptions!$F$66/12</f>
        <v>20833.3333333333</v>
      </c>
      <c r="H39" s="133" t="n">
        <v>0</v>
      </c>
      <c r="I39" s="52" t="n">
        <f aca="false">E39+F39+IF(Assumptions!$F$67=1,G39,0)+IF(Assumptions!$F$69=1,H39,0)</f>
        <v>1794131.39390173</v>
      </c>
      <c r="J39" s="95" t="n">
        <f aca="false">I39*Assumptions!$F$33</f>
        <v>7176.52557560692</v>
      </c>
      <c r="K39" s="95" t="n">
        <f aca="false">J39*Assumptions!$F$34</f>
        <v>9329.48324828899</v>
      </c>
      <c r="L39" s="133" t="n">
        <f aca="false">E39+F39+G39</f>
        <v>1814964.72723506</v>
      </c>
      <c r="M39" s="95" t="n">
        <f aca="false">K39*Assumptions!$F$35</f>
        <v>2332.37081207225</v>
      </c>
      <c r="N39" s="95" t="n">
        <f aca="false">K39+M39</f>
        <v>11661.8540603612</v>
      </c>
    </row>
    <row r="40" customFormat="false" ht="15" hidden="false" customHeight="true" outlineLevel="0" collapsed="false">
      <c r="B40" s="107" t="n">
        <v>34</v>
      </c>
      <c r="C40" s="108" t="str">
        <f aca="false">IF(B40&lt;=6,"P1 Build",IF(B40&lt;=18,"P2 Operate",IF(B40&lt;=30,"P3 Compound","P4 Scale")))</f>
        <v>P4 Scale</v>
      </c>
      <c r="D40" s="111" t="n">
        <f aca="false">IF(B40=0,0,ROUNDUP(B40/12,0))</f>
        <v>3</v>
      </c>
      <c r="E40" s="109" t="n">
        <f aca="false">'Song Cohort Model'!AP68</f>
        <v>646486.850180127</v>
      </c>
      <c r="F40" s="109" t="n">
        <f aca="false">'Playlist Engine'!J40</f>
        <v>1234918.02</v>
      </c>
      <c r="G40" s="133" t="n">
        <f aca="false">Assumptions!$F$66/12</f>
        <v>20833.3333333333</v>
      </c>
      <c r="H40" s="133" t="n">
        <v>0</v>
      </c>
      <c r="I40" s="52" t="n">
        <f aca="false">E40+F40+IF(Assumptions!$F$67=1,G40,0)+IF(Assumptions!$F$69=1,H40,0)</f>
        <v>1881404.87018013</v>
      </c>
      <c r="J40" s="95" t="n">
        <f aca="false">I40*Assumptions!$F$33</f>
        <v>7525.61948072051</v>
      </c>
      <c r="K40" s="95" t="n">
        <f aca="false">J40*Assumptions!$F$34</f>
        <v>9783.30532493666</v>
      </c>
      <c r="L40" s="133" t="n">
        <f aca="false">E40+F40+G40</f>
        <v>1902238.20351346</v>
      </c>
      <c r="M40" s="95" t="n">
        <f aca="false">K40*Assumptions!$F$35</f>
        <v>2445.82633123416</v>
      </c>
      <c r="N40" s="95" t="n">
        <f aca="false">K40+M40</f>
        <v>12229.1316561708</v>
      </c>
    </row>
    <row r="41" customFormat="false" ht="15" hidden="false" customHeight="true" outlineLevel="0" collapsed="false">
      <c r="B41" s="107" t="n">
        <v>35</v>
      </c>
      <c r="C41" s="108" t="str">
        <f aca="false">IF(B41&lt;=6,"P1 Build",IF(B41&lt;=18,"P2 Operate",IF(B41&lt;=30,"P3 Compound","P4 Scale")))</f>
        <v>P4 Scale</v>
      </c>
      <c r="D41" s="111" t="n">
        <f aca="false">IF(B41=0,0,ROUNDUP(B41/12,0))</f>
        <v>3</v>
      </c>
      <c r="E41" s="109" t="n">
        <f aca="false">'Song Cohort Model'!AQ68</f>
        <v>693422.044711625</v>
      </c>
      <c r="F41" s="109" t="n">
        <f aca="false">'Playlist Engine'!J41</f>
        <v>1277501.4</v>
      </c>
      <c r="G41" s="133" t="n">
        <f aca="false">Assumptions!$F$66/12</f>
        <v>20833.3333333333</v>
      </c>
      <c r="H41" s="133" t="n">
        <v>0</v>
      </c>
      <c r="I41" s="52" t="n">
        <f aca="false">E41+F41+IF(Assumptions!$F$67=1,G41,0)+IF(Assumptions!$F$69=1,H41,0)</f>
        <v>1970923.44471163</v>
      </c>
      <c r="J41" s="95" t="n">
        <f aca="false">I41*Assumptions!$F$33</f>
        <v>7883.6937788465</v>
      </c>
      <c r="K41" s="95" t="n">
        <f aca="false">J41*Assumptions!$F$34</f>
        <v>10248.8019125005</v>
      </c>
      <c r="L41" s="133" t="n">
        <f aca="false">E41+F41+G41</f>
        <v>1991756.77804496</v>
      </c>
      <c r="M41" s="95" t="n">
        <f aca="false">K41*Assumptions!$F$35</f>
        <v>2562.20047812511</v>
      </c>
      <c r="N41" s="95" t="n">
        <f aca="false">K41+M41</f>
        <v>12811.0023906256</v>
      </c>
    </row>
    <row r="42" customFormat="false" ht="15" hidden="false" customHeight="true" outlineLevel="0" collapsed="false">
      <c r="B42" s="107" t="n">
        <v>36</v>
      </c>
      <c r="C42" s="108" t="str">
        <f aca="false">IF(B42&lt;=6,"P1 Build",IF(B42&lt;=18,"P2 Operate",IF(B42&lt;=30,"P3 Compound","P4 Scale")))</f>
        <v>P4 Scale</v>
      </c>
      <c r="D42" s="111" t="n">
        <f aca="false">IF(B42=0,0,ROUNDUP(B42/12,0))</f>
        <v>3</v>
      </c>
      <c r="E42" s="109" t="n">
        <f aca="false">'Song Cohort Model'!AR68</f>
        <v>742644.086581015</v>
      </c>
      <c r="F42" s="109" t="n">
        <f aca="false">'Playlist Engine'!J42</f>
        <v>1320084.78</v>
      </c>
      <c r="G42" s="133" t="n">
        <f aca="false">Assumptions!$F$66/12</f>
        <v>20833.3333333333</v>
      </c>
      <c r="H42" s="133" t="n">
        <v>0</v>
      </c>
      <c r="I42" s="52" t="n">
        <f aca="false">E42+F42+IF(Assumptions!$F$67=1,G42,0)+IF(Assumptions!$F$69=1,H42,0)</f>
        <v>2062728.86658101</v>
      </c>
      <c r="J42" s="95" t="n">
        <f aca="false">I42*Assumptions!$F$33</f>
        <v>8250.91546632406</v>
      </c>
      <c r="K42" s="95" t="n">
        <f aca="false">J42*Assumptions!$F$34</f>
        <v>10726.1901062213</v>
      </c>
      <c r="L42" s="133" t="n">
        <f aca="false">E42+F42+G42</f>
        <v>2083562.19991435</v>
      </c>
      <c r="M42" s="95" t="n">
        <f aca="false">K42*Assumptions!$F$35</f>
        <v>2681.54752655532</v>
      </c>
      <c r="N42" s="95" t="n">
        <f aca="false">K42+M42</f>
        <v>13407.7376327766</v>
      </c>
    </row>
    <row r="43" customFormat="false" ht="15" hidden="false" customHeight="true" outlineLevel="0" collapsed="false">
      <c r="B43" s="107" t="n">
        <v>37</v>
      </c>
      <c r="C43" s="108" t="str">
        <f aca="false">IF(B43&lt;=6,"P1 Build",IF(B43&lt;=18,"P2 Operate",IF(B43&lt;=30,"P3 Compound","P4 Scale")))</f>
        <v>P4 Scale</v>
      </c>
      <c r="D43" s="111" t="n">
        <f aca="false">IF(B43=0,0,ROUNDUP(B43/12,0))</f>
        <v>4</v>
      </c>
      <c r="E43" s="109" t="n">
        <f aca="false">'Song Cohort Model'!AS68</f>
        <v>793904.110082179</v>
      </c>
      <c r="F43" s="109" t="n">
        <f aca="false">'Playlist Engine'!J43</f>
        <v>1362668.16</v>
      </c>
      <c r="G43" s="133" t="n">
        <f aca="false">Assumptions!$F$66/12</f>
        <v>20833.3333333333</v>
      </c>
      <c r="H43" s="133" t="n">
        <v>0</v>
      </c>
      <c r="I43" s="52" t="n">
        <f aca="false">E43+F43+IF(Assumptions!$F$67=1,G43,0)+IF(Assumptions!$F$69=1,H43,0)</f>
        <v>2156572.27008218</v>
      </c>
      <c r="J43" s="95" t="n">
        <f aca="false">I43*Assumptions!$F$33</f>
        <v>8626.28908032872</v>
      </c>
      <c r="K43" s="95" t="n">
        <f aca="false">J43*Assumptions!$F$34</f>
        <v>11214.1758044273</v>
      </c>
      <c r="L43" s="133" t="n">
        <f aca="false">E43+F43+G43</f>
        <v>2177405.60341551</v>
      </c>
      <c r="M43" s="95" t="n">
        <f aca="false">K43*Assumptions!$F$35</f>
        <v>2803.54395110683</v>
      </c>
      <c r="N43" s="95" t="n">
        <f aca="false">K43+M43</f>
        <v>14017.7197555342</v>
      </c>
    </row>
    <row r="44" customFormat="false" ht="15" hidden="false" customHeight="true" outlineLevel="0" collapsed="false">
      <c r="B44" s="107" t="n">
        <v>38</v>
      </c>
      <c r="C44" s="108" t="str">
        <f aca="false">IF(B44&lt;=6,"P1 Build",IF(B44&lt;=18,"P2 Operate",IF(B44&lt;=30,"P3 Compound","P4 Scale")))</f>
        <v>P4 Scale</v>
      </c>
      <c r="D44" s="111" t="n">
        <f aca="false">IF(B44=0,0,ROUNDUP(B44/12,0))</f>
        <v>4</v>
      </c>
      <c r="E44" s="109" t="n">
        <f aca="false">'Song Cohort Model'!AT68</f>
        <v>847373.341897093</v>
      </c>
      <c r="F44" s="109" t="n">
        <f aca="false">'Playlist Engine'!J44</f>
        <v>1396734.864</v>
      </c>
      <c r="G44" s="133" t="n">
        <f aca="false">Assumptions!$F$66/12</f>
        <v>20833.3333333333</v>
      </c>
      <c r="H44" s="133" t="n">
        <v>0</v>
      </c>
      <c r="I44" s="52" t="n">
        <f aca="false">E44+F44+IF(Assumptions!$F$67=1,G44,0)+IF(Assumptions!$F$69=1,H44,0)</f>
        <v>2244108.20589709</v>
      </c>
      <c r="J44" s="95" t="n">
        <f aca="false">I44*Assumptions!$F$33</f>
        <v>8976.43282358837</v>
      </c>
      <c r="K44" s="95" t="n">
        <f aca="false">J44*Assumptions!$F$34</f>
        <v>11669.3626706649</v>
      </c>
      <c r="L44" s="133" t="n">
        <f aca="false">E44+F44+G44</f>
        <v>2264941.53923043</v>
      </c>
      <c r="M44" s="95" t="n">
        <f aca="false">K44*Assumptions!$F$35</f>
        <v>2917.34066766622</v>
      </c>
      <c r="N44" s="95" t="n">
        <f aca="false">K44+M44</f>
        <v>14586.7033383311</v>
      </c>
    </row>
    <row r="45" customFormat="false" ht="15" hidden="false" customHeight="true" outlineLevel="0" collapsed="false">
      <c r="B45" s="107" t="n">
        <v>39</v>
      </c>
      <c r="C45" s="108" t="str">
        <f aca="false">IF(B45&lt;=6,"P1 Build",IF(B45&lt;=18,"P2 Operate",IF(B45&lt;=30,"P3 Compound","P4 Scale")))</f>
        <v>P4 Scale</v>
      </c>
      <c r="D45" s="111" t="n">
        <f aca="false">IF(B45=0,0,ROUNDUP(B45/12,0))</f>
        <v>4</v>
      </c>
      <c r="E45" s="109" t="n">
        <f aca="false">'Song Cohort Model'!AU68</f>
        <v>903009.621018828</v>
      </c>
      <c r="F45" s="109" t="n">
        <f aca="false">'Playlist Engine'!J45</f>
        <v>1435059.906</v>
      </c>
      <c r="G45" s="133" t="n">
        <f aca="false">Assumptions!$F$66/12</f>
        <v>20833.3333333333</v>
      </c>
      <c r="H45" s="133" t="n">
        <v>0</v>
      </c>
      <c r="I45" s="52" t="n">
        <f aca="false">E45+F45+IF(Assumptions!$F$67=1,G45,0)+IF(Assumptions!$F$69=1,H45,0)</f>
        <v>2338069.52701883</v>
      </c>
      <c r="J45" s="95" t="n">
        <f aca="false">I45*Assumptions!$F$33</f>
        <v>9352.27810807531</v>
      </c>
      <c r="K45" s="95" t="n">
        <f aca="false">J45*Assumptions!$F$34</f>
        <v>12157.9615404979</v>
      </c>
      <c r="L45" s="133" t="n">
        <f aca="false">E45+F45+G45</f>
        <v>2358902.86035216</v>
      </c>
      <c r="M45" s="95" t="n">
        <f aca="false">K45*Assumptions!$F$35</f>
        <v>3039.49038512448</v>
      </c>
      <c r="N45" s="95" t="n">
        <f aca="false">K45+M45</f>
        <v>15197.4519256224</v>
      </c>
    </row>
    <row r="46" customFormat="false" ht="15" hidden="false" customHeight="true" outlineLevel="0" collapsed="false">
      <c r="B46" s="107" t="n">
        <v>40</v>
      </c>
      <c r="C46" s="108" t="str">
        <f aca="false">IF(B46&lt;=6,"P1 Build",IF(B46&lt;=18,"P2 Operate",IF(B46&lt;=30,"P3 Compound","P4 Scale")))</f>
        <v>P4 Scale</v>
      </c>
      <c r="D46" s="111" t="n">
        <f aca="false">IF(B46=0,0,ROUNDUP(B46/12,0))</f>
        <v>4</v>
      </c>
      <c r="E46" s="109" t="n">
        <f aca="false">'Song Cohort Model'!AV68</f>
        <v>960775.657073307</v>
      </c>
      <c r="F46" s="109" t="n">
        <f aca="false">'Playlist Engine'!J46</f>
        <v>1469126.61</v>
      </c>
      <c r="G46" s="133" t="n">
        <f aca="false">Assumptions!$F$66/12</f>
        <v>20833.3333333333</v>
      </c>
      <c r="H46" s="133" t="n">
        <v>0</v>
      </c>
      <c r="I46" s="52" t="n">
        <f aca="false">E46+F46+IF(Assumptions!$F$67=1,G46,0)+IF(Assumptions!$F$69=1,H46,0)</f>
        <v>2429902.26707331</v>
      </c>
      <c r="J46" s="95" t="n">
        <f aca="false">I46*Assumptions!$F$33</f>
        <v>9719.60906829323</v>
      </c>
      <c r="K46" s="95" t="n">
        <f aca="false">J46*Assumptions!$F$34</f>
        <v>12635.4917887812</v>
      </c>
      <c r="L46" s="133" t="n">
        <f aca="false">E46+F46+G46</f>
        <v>2450735.60040664</v>
      </c>
      <c r="M46" s="95" t="n">
        <f aca="false">K46*Assumptions!$F$35</f>
        <v>3158.8729471953</v>
      </c>
      <c r="N46" s="95" t="n">
        <f aca="false">K46+M46</f>
        <v>15794.3647359765</v>
      </c>
    </row>
    <row r="47" customFormat="false" ht="15" hidden="false" customHeight="true" outlineLevel="0" collapsed="false">
      <c r="B47" s="107" t="n">
        <v>41</v>
      </c>
      <c r="C47" s="108" t="str">
        <f aca="false">IF(B47&lt;=6,"P1 Build",IF(B47&lt;=18,"P2 Operate",IF(B47&lt;=30,"P3 Compound","P4 Scale")))</f>
        <v>P4 Scale</v>
      </c>
      <c r="D47" s="111" t="n">
        <f aca="false">IF(B47=0,0,ROUNDUP(B47/12,0))</f>
        <v>4</v>
      </c>
      <c r="E47" s="109" t="n">
        <f aca="false">'Song Cohort Model'!AW68</f>
        <v>1020623.72276441</v>
      </c>
      <c r="F47" s="109" t="n">
        <f aca="false">'Playlist Engine'!J47</f>
        <v>1503193.314</v>
      </c>
      <c r="G47" s="133" t="n">
        <f aca="false">Assumptions!$F$66/12</f>
        <v>20833.3333333333</v>
      </c>
      <c r="H47" s="133" t="n">
        <v>0</v>
      </c>
      <c r="I47" s="52" t="n">
        <f aca="false">E47+F47+IF(Assumptions!$F$67=1,G47,0)+IF(Assumptions!$F$69=1,H47,0)</f>
        <v>2523817.03676441</v>
      </c>
      <c r="J47" s="95" t="n">
        <f aca="false">I47*Assumptions!$F$33</f>
        <v>10095.2681470576</v>
      </c>
      <c r="K47" s="95" t="n">
        <f aca="false">J47*Assumptions!$F$34</f>
        <v>13123.8485911749</v>
      </c>
      <c r="L47" s="133" t="n">
        <f aca="false">E47+F47+G47</f>
        <v>2544650.37009774</v>
      </c>
      <c r="M47" s="95" t="n">
        <f aca="false">K47*Assumptions!$F$35</f>
        <v>3280.96214779373</v>
      </c>
      <c r="N47" s="95" t="n">
        <f aca="false">K47+M47</f>
        <v>16404.8107389687</v>
      </c>
    </row>
    <row r="48" customFormat="false" ht="15" hidden="false" customHeight="true" outlineLevel="0" collapsed="false">
      <c r="B48" s="107" t="n">
        <v>42</v>
      </c>
      <c r="C48" s="108" t="str">
        <f aca="false">IF(B48&lt;=6,"P1 Build",IF(B48&lt;=18,"P2 Operate",IF(B48&lt;=30,"P3 Compound","P4 Scale")))</f>
        <v>P4 Scale</v>
      </c>
      <c r="D48" s="111" t="n">
        <f aca="false">IF(B48=0,0,ROUNDUP(B48/12,0))</f>
        <v>4</v>
      </c>
      <c r="E48" s="109" t="n">
        <f aca="false">'Song Cohort Model'!AX68</f>
        <v>1082517.46906743</v>
      </c>
      <c r="F48" s="109" t="n">
        <f aca="false">'Playlist Engine'!J48</f>
        <v>1541518.356</v>
      </c>
      <c r="G48" s="133" t="n">
        <f aca="false">Assumptions!$F$66/12</f>
        <v>20833.3333333333</v>
      </c>
      <c r="H48" s="133" t="n">
        <v>0</v>
      </c>
      <c r="I48" s="52" t="n">
        <f aca="false">E48+F48+IF(Assumptions!$F$67=1,G48,0)+IF(Assumptions!$F$69=1,H48,0)</f>
        <v>2624035.82506743</v>
      </c>
      <c r="J48" s="95" t="n">
        <f aca="false">I48*Assumptions!$F$33</f>
        <v>10496.1433002697</v>
      </c>
      <c r="K48" s="95" t="n">
        <f aca="false">J48*Assumptions!$F$34</f>
        <v>13644.9862903506</v>
      </c>
      <c r="L48" s="133" t="n">
        <f aca="false">E48+F48+G48</f>
        <v>2644869.15840076</v>
      </c>
      <c r="M48" s="95" t="n">
        <f aca="false">K48*Assumptions!$F$35</f>
        <v>3411.24657258766</v>
      </c>
      <c r="N48" s="95" t="n">
        <f aca="false">K48+M48</f>
        <v>17056.2328629383</v>
      </c>
    </row>
    <row r="49" customFormat="false" ht="15" hidden="false" customHeight="true" outlineLevel="0" collapsed="false">
      <c r="B49" s="107" t="n">
        <v>43</v>
      </c>
      <c r="C49" s="108" t="str">
        <f aca="false">IF(B49&lt;=6,"P1 Build",IF(B49&lt;=18,"P2 Operate",IF(B49&lt;=30,"P3 Compound","P4 Scale")))</f>
        <v>P4 Scale</v>
      </c>
      <c r="D49" s="111" t="n">
        <f aca="false">IF(B49=0,0,ROUNDUP(B49/12,0))</f>
        <v>4</v>
      </c>
      <c r="E49" s="109" t="n">
        <f aca="false">'Song Cohort Model'!AY68</f>
        <v>1146445.78324854</v>
      </c>
      <c r="F49" s="109" t="n">
        <f aca="false">'Playlist Engine'!J49</f>
        <v>1575585.06</v>
      </c>
      <c r="G49" s="133" t="n">
        <f aca="false">Assumptions!$F$66/12</f>
        <v>20833.3333333333</v>
      </c>
      <c r="H49" s="133" t="n">
        <v>0</v>
      </c>
      <c r="I49" s="52" t="n">
        <f aca="false">E49+F49+IF(Assumptions!$F$67=1,G49,0)+IF(Assumptions!$F$69=1,H49,0)</f>
        <v>2722030.84324854</v>
      </c>
      <c r="J49" s="95" t="n">
        <f aca="false">I49*Assumptions!$F$33</f>
        <v>10888.1233729941</v>
      </c>
      <c r="K49" s="95" t="n">
        <f aca="false">J49*Assumptions!$F$34</f>
        <v>14154.5603848924</v>
      </c>
      <c r="L49" s="133" t="n">
        <f aca="false">E49+F49+G49</f>
        <v>2742864.17658187</v>
      </c>
      <c r="M49" s="95" t="n">
        <f aca="false">K49*Assumptions!$F$35</f>
        <v>3538.6400962231</v>
      </c>
      <c r="N49" s="95" t="n">
        <f aca="false">K49+M49</f>
        <v>17693.2004811155</v>
      </c>
    </row>
    <row r="50" customFormat="false" ht="15" hidden="false" customHeight="true" outlineLevel="0" collapsed="false">
      <c r="B50" s="107" t="n">
        <v>44</v>
      </c>
      <c r="C50" s="108" t="str">
        <f aca="false">IF(B50&lt;=6,"P1 Build",IF(B50&lt;=18,"P2 Operate",IF(B50&lt;=30,"P3 Compound","P4 Scale")))</f>
        <v>P4 Scale</v>
      </c>
      <c r="D50" s="111" t="n">
        <f aca="false">IF(B50=0,0,ROUNDUP(B50/12,0))</f>
        <v>4</v>
      </c>
      <c r="E50" s="109" t="n">
        <f aca="false">'Song Cohort Model'!AZ68</f>
        <v>1212398.75583449</v>
      </c>
      <c r="F50" s="109" t="n">
        <f aca="false">'Playlist Engine'!J50</f>
        <v>1609651.764</v>
      </c>
      <c r="G50" s="133" t="n">
        <f aca="false">Assumptions!$F$66/12</f>
        <v>20833.3333333333</v>
      </c>
      <c r="H50" s="133" t="n">
        <v>0</v>
      </c>
      <c r="I50" s="52" t="n">
        <f aca="false">E50+F50+IF(Assumptions!$F$67=1,G50,0)+IF(Assumptions!$F$69=1,H50,0)</f>
        <v>2822050.51983449</v>
      </c>
      <c r="J50" s="95" t="n">
        <f aca="false">I50*Assumptions!$F$33</f>
        <v>11288.202079338</v>
      </c>
      <c r="K50" s="95" t="n">
        <f aca="false">J50*Assumptions!$F$34</f>
        <v>14674.6627031394</v>
      </c>
      <c r="L50" s="133" t="n">
        <f aca="false">E50+F50+G50</f>
        <v>2842883.85316782</v>
      </c>
      <c r="M50" s="95" t="n">
        <f aca="false">K50*Assumptions!$F$35</f>
        <v>3668.66567578484</v>
      </c>
      <c r="N50" s="95" t="n">
        <f aca="false">K50+M50</f>
        <v>18343.3283789242</v>
      </c>
    </row>
    <row r="51" customFormat="false" ht="15" hidden="false" customHeight="true" outlineLevel="0" collapsed="false">
      <c r="B51" s="107" t="n">
        <v>45</v>
      </c>
      <c r="C51" s="108" t="str">
        <f aca="false">IF(B51&lt;=6,"P1 Build",IF(B51&lt;=18,"P2 Operate",IF(B51&lt;=30,"P3 Compound","P4 Scale")))</f>
        <v>P4 Scale</v>
      </c>
      <c r="D51" s="111" t="n">
        <f aca="false">IF(B51=0,0,ROUNDUP(B51/12,0))</f>
        <v>4</v>
      </c>
      <c r="E51" s="109" t="n">
        <f aca="false">'Song Cohort Model'!BA68</f>
        <v>1280365.29160996</v>
      </c>
      <c r="F51" s="109" t="n">
        <f aca="false">'Playlist Engine'!J51</f>
        <v>1647976.806</v>
      </c>
      <c r="G51" s="133" t="n">
        <f aca="false">Assumptions!$F$66/12</f>
        <v>20833.3333333333</v>
      </c>
      <c r="H51" s="133" t="n">
        <v>0</v>
      </c>
      <c r="I51" s="52" t="n">
        <f aca="false">E51+F51+IF(Assumptions!$F$67=1,G51,0)+IF(Assumptions!$F$69=1,H51,0)</f>
        <v>2928342.09760996</v>
      </c>
      <c r="J51" s="95" t="n">
        <f aca="false">I51*Assumptions!$F$33</f>
        <v>11713.3683904398</v>
      </c>
      <c r="K51" s="95" t="n">
        <f aca="false">J51*Assumptions!$F$34</f>
        <v>15227.3789075718</v>
      </c>
      <c r="L51" s="133" t="n">
        <f aca="false">E51+F51+G51</f>
        <v>2949175.43094329</v>
      </c>
      <c r="M51" s="95" t="n">
        <f aca="false">K51*Assumptions!$F$35</f>
        <v>3806.84472689294</v>
      </c>
      <c r="N51" s="95" t="n">
        <f aca="false">K51+M51</f>
        <v>19034.2236344647</v>
      </c>
    </row>
    <row r="52" customFormat="false" ht="15" hidden="false" customHeight="true" outlineLevel="0" collapsed="false">
      <c r="B52" s="107" t="n">
        <v>46</v>
      </c>
      <c r="C52" s="108" t="str">
        <f aca="false">IF(B52&lt;=6,"P1 Build",IF(B52&lt;=18,"P2 Operate",IF(B52&lt;=30,"P3 Compound","P4 Scale")))</f>
        <v>P4 Scale</v>
      </c>
      <c r="D52" s="111" t="n">
        <f aca="false">IF(B52=0,0,ROUNDUP(B52/12,0))</f>
        <v>4</v>
      </c>
      <c r="E52" s="109" t="n">
        <f aca="false">'Song Cohort Model'!BB68</f>
        <v>1350334.59860561</v>
      </c>
      <c r="F52" s="109" t="n">
        <f aca="false">'Playlist Engine'!J52</f>
        <v>1682043.51</v>
      </c>
      <c r="G52" s="133" t="n">
        <f aca="false">Assumptions!$F$66/12</f>
        <v>20833.3333333333</v>
      </c>
      <c r="H52" s="133" t="n">
        <v>0</v>
      </c>
      <c r="I52" s="52" t="n">
        <f aca="false">E52+F52+IF(Assumptions!$F$67=1,G52,0)+IF(Assumptions!$F$69=1,H52,0)</f>
        <v>3032378.10860561</v>
      </c>
      <c r="J52" s="95" t="n">
        <f aca="false">I52*Assumptions!$F$33</f>
        <v>12129.5124344224</v>
      </c>
      <c r="K52" s="95" t="n">
        <f aca="false">J52*Assumptions!$F$34</f>
        <v>15768.3661647492</v>
      </c>
      <c r="L52" s="133" t="n">
        <f aca="false">E52+F52+G52</f>
        <v>3053211.44193894</v>
      </c>
      <c r="M52" s="95" t="n">
        <f aca="false">K52*Assumptions!$F$35</f>
        <v>3942.09154118729</v>
      </c>
      <c r="N52" s="95" t="n">
        <f aca="false">K52+M52</f>
        <v>19710.4577059365</v>
      </c>
    </row>
    <row r="53" customFormat="false" ht="15" hidden="false" customHeight="true" outlineLevel="0" collapsed="false">
      <c r="B53" s="107" t="n">
        <v>47</v>
      </c>
      <c r="C53" s="108" t="str">
        <f aca="false">IF(B53&lt;=6,"P1 Build",IF(B53&lt;=18,"P2 Operate",IF(B53&lt;=30,"P3 Compound","P4 Scale")))</f>
        <v>P4 Scale</v>
      </c>
      <c r="D53" s="111" t="n">
        <f aca="false">IF(B53=0,0,ROUNDUP(B53/12,0))</f>
        <v>4</v>
      </c>
      <c r="E53" s="109" t="n">
        <f aca="false">'Song Cohort Model'!BC68</f>
        <v>1422296.49984543</v>
      </c>
      <c r="F53" s="109" t="n">
        <f aca="false">'Playlist Engine'!J53</f>
        <v>1716110.214</v>
      </c>
      <c r="G53" s="133" t="n">
        <f aca="false">Assumptions!$F$66/12</f>
        <v>20833.3333333333</v>
      </c>
      <c r="H53" s="133" t="n">
        <v>0</v>
      </c>
      <c r="I53" s="52" t="n">
        <f aca="false">E53+F53+IF(Assumptions!$F$67=1,G53,0)+IF(Assumptions!$F$69=1,H53,0)</f>
        <v>3138406.71384543</v>
      </c>
      <c r="J53" s="95" t="n">
        <f aca="false">I53*Assumptions!$F$33</f>
        <v>12553.6268553817</v>
      </c>
      <c r="K53" s="95" t="n">
        <f aca="false">J53*Assumptions!$F$34</f>
        <v>16319.7149119963</v>
      </c>
      <c r="L53" s="133" t="n">
        <f aca="false">E53+F53+G53</f>
        <v>3159240.04717877</v>
      </c>
      <c r="M53" s="95" t="n">
        <f aca="false">K53*Assumptions!$F$35</f>
        <v>4079.92872799906</v>
      </c>
      <c r="N53" s="95" t="n">
        <f aca="false">K53+M53</f>
        <v>20399.6436399953</v>
      </c>
    </row>
    <row r="54" customFormat="false" ht="15" hidden="false" customHeight="true" outlineLevel="0" collapsed="false">
      <c r="B54" s="107" t="n">
        <v>48</v>
      </c>
      <c r="C54" s="108" t="str">
        <f aca="false">IF(B54&lt;=6,"P1 Build",IF(B54&lt;=18,"P2 Operate",IF(B54&lt;=30,"P3 Compound","P4 Scale")))</f>
        <v>P4 Scale</v>
      </c>
      <c r="D54" s="111" t="n">
        <f aca="false">IF(B54=0,0,ROUNDUP(B54/12,0))</f>
        <v>4</v>
      </c>
      <c r="E54" s="109" t="n">
        <f aca="false">'Song Cohort Model'!BD68</f>
        <v>1496240.22083422</v>
      </c>
      <c r="F54" s="109" t="n">
        <f aca="false">'Playlist Engine'!J54</f>
        <v>1754435.256</v>
      </c>
      <c r="G54" s="133" t="n">
        <f aca="false">Assumptions!$F$66/12</f>
        <v>20833.3333333333</v>
      </c>
      <c r="H54" s="133" t="n">
        <v>0</v>
      </c>
      <c r="I54" s="52" t="n">
        <f aca="false">E54+F54+IF(Assumptions!$F$67=1,G54,0)+IF(Assumptions!$F$69=1,H54,0)</f>
        <v>3250675.47683422</v>
      </c>
      <c r="J54" s="95" t="n">
        <f aca="false">I54*Assumptions!$F$33</f>
        <v>13002.7019073369</v>
      </c>
      <c r="K54" s="95" t="n">
        <f aca="false">J54*Assumptions!$F$34</f>
        <v>16903.512479538</v>
      </c>
      <c r="L54" s="133" t="n">
        <f aca="false">E54+F54+G54</f>
        <v>3271508.81016756</v>
      </c>
      <c r="M54" s="95" t="n">
        <f aca="false">K54*Assumptions!$F$35</f>
        <v>4225.87811988449</v>
      </c>
      <c r="N54" s="95" t="n">
        <f aca="false">K54+M54</f>
        <v>21129.3905994224</v>
      </c>
    </row>
    <row r="55" customFormat="false" ht="15" hidden="false" customHeight="true" outlineLevel="0" collapsed="false">
      <c r="B55" s="107" t="n">
        <v>49</v>
      </c>
      <c r="C55" s="108" t="str">
        <f aca="false">IF(B55&lt;=6,"P1 Build",IF(B55&lt;=18,"P2 Operate",IF(B55&lt;=30,"P3 Compound","P4 Scale")))</f>
        <v>P4 Scale</v>
      </c>
      <c r="D55" s="111" t="n">
        <f aca="false">IF(B55=0,0,ROUNDUP(B55/12,0))</f>
        <v>5</v>
      </c>
      <c r="E55" s="109" t="n">
        <f aca="false">'Song Cohort Model'!BE68</f>
        <v>1572098.18205552</v>
      </c>
      <c r="F55" s="109" t="n">
        <f aca="false">'Playlist Engine'!J55</f>
        <v>1788501.96</v>
      </c>
      <c r="G55" s="133" t="n">
        <f aca="false">Assumptions!$F$66/12</f>
        <v>20833.3333333333</v>
      </c>
      <c r="H55" s="133" t="n">
        <v>0</v>
      </c>
      <c r="I55" s="52" t="n">
        <f aca="false">E55+F55+IF(Assumptions!$F$67=1,G55,0)+IF(Assumptions!$F$69=1,H55,0)</f>
        <v>3360600.14205552</v>
      </c>
      <c r="J55" s="95" t="n">
        <f aca="false">I55*Assumptions!$F$33</f>
        <v>13442.4005682221</v>
      </c>
      <c r="K55" s="95" t="n">
        <f aca="false">J55*Assumptions!$F$34</f>
        <v>17475.1207386887</v>
      </c>
      <c r="L55" s="133" t="n">
        <f aca="false">E55+F55+G55</f>
        <v>3381433.47538886</v>
      </c>
      <c r="M55" s="95" t="n">
        <f aca="false">K55*Assumptions!$F$35</f>
        <v>4368.78018467218</v>
      </c>
      <c r="N55" s="95" t="n">
        <f aca="false">K55+M55</f>
        <v>21843.9009233609</v>
      </c>
    </row>
    <row r="56" customFormat="false" ht="15" hidden="false" customHeight="true" outlineLevel="0" collapsed="false">
      <c r="B56" s="107" t="n">
        <v>50</v>
      </c>
      <c r="C56" s="108" t="str">
        <f aca="false">IF(B56&lt;=6,"P1 Build",IF(B56&lt;=18,"P2 Operate",IF(B56&lt;=30,"P3 Compound","P4 Scale")))</f>
        <v>P4 Scale</v>
      </c>
      <c r="D56" s="111" t="n">
        <f aca="false">IF(B56=0,0,ROUNDUP(B56/12,0))</f>
        <v>5</v>
      </c>
      <c r="E56" s="109" t="n">
        <f aca="false">'Song Cohort Model'!BF68</f>
        <v>1649928.34580914</v>
      </c>
      <c r="F56" s="109" t="n">
        <f aca="false">'Playlist Engine'!J56</f>
        <v>1818310.326</v>
      </c>
      <c r="G56" s="133" t="n">
        <f aca="false">Assumptions!$F$66/12</f>
        <v>20833.3333333333</v>
      </c>
      <c r="H56" s="133" t="n">
        <v>0</v>
      </c>
      <c r="I56" s="52" t="n">
        <f aca="false">E56+F56+IF(Assumptions!$F$67=1,G56,0)+IF(Assumptions!$F$69=1,H56,0)</f>
        <v>3468238.67180914</v>
      </c>
      <c r="J56" s="95" t="n">
        <f aca="false">I56*Assumptions!$F$33</f>
        <v>13872.9546872366</v>
      </c>
      <c r="K56" s="95" t="n">
        <f aca="false">J56*Assumptions!$F$34</f>
        <v>18034.8410934075</v>
      </c>
      <c r="L56" s="133" t="n">
        <f aca="false">E56+F56+G56</f>
        <v>3489072.00514247</v>
      </c>
      <c r="M56" s="95" t="n">
        <f aca="false">K56*Assumptions!$F$35</f>
        <v>4508.71027335188</v>
      </c>
      <c r="N56" s="95" t="n">
        <f aca="false">K56+M56</f>
        <v>22543.5513667594</v>
      </c>
    </row>
    <row r="57" customFormat="false" ht="15" hidden="false" customHeight="true" outlineLevel="0" collapsed="false">
      <c r="B57" s="107" t="n">
        <v>51</v>
      </c>
      <c r="C57" s="108" t="str">
        <f aca="false">IF(B57&lt;=6,"P1 Build",IF(B57&lt;=18,"P2 Operate",IF(B57&lt;=30,"P3 Compound","P4 Scale")))</f>
        <v>P4 Scale</v>
      </c>
      <c r="D57" s="111" t="n">
        <f aca="false">IF(B57=0,0,ROUNDUP(B57/12,0))</f>
        <v>5</v>
      </c>
      <c r="E57" s="109" t="n">
        <f aca="false">'Song Cohort Model'!BG68</f>
        <v>1729725.13259296</v>
      </c>
      <c r="F57" s="109" t="n">
        <f aca="false">'Playlist Engine'!J57</f>
        <v>1843860.354</v>
      </c>
      <c r="G57" s="133" t="n">
        <f aca="false">Assumptions!$F$66/12</f>
        <v>20833.3333333333</v>
      </c>
      <c r="H57" s="133" t="n">
        <v>0</v>
      </c>
      <c r="I57" s="52" t="n">
        <f aca="false">E57+F57+IF(Assumptions!$F$67=1,G57,0)+IF(Assumptions!$F$69=1,H57,0)</f>
        <v>3573585.48659296</v>
      </c>
      <c r="J57" s="95" t="n">
        <f aca="false">I57*Assumptions!$F$33</f>
        <v>14294.3419463718</v>
      </c>
      <c r="K57" s="95" t="n">
        <f aca="false">J57*Assumptions!$F$34</f>
        <v>18582.6445302834</v>
      </c>
      <c r="L57" s="133" t="n">
        <f aca="false">E57+F57+G57</f>
        <v>3594418.81992629</v>
      </c>
      <c r="M57" s="95" t="n">
        <f aca="false">K57*Assumptions!$F$35</f>
        <v>4645.66113257085</v>
      </c>
      <c r="N57" s="95" t="n">
        <f aca="false">K57+M57</f>
        <v>23228.3056628542</v>
      </c>
    </row>
    <row r="58" customFormat="false" ht="15" hidden="false" customHeight="true" outlineLevel="0" collapsed="false">
      <c r="B58" s="107" t="n">
        <v>52</v>
      </c>
      <c r="C58" s="108" t="str">
        <f aca="false">IF(B58&lt;=6,"P1 Build",IF(B58&lt;=18,"P2 Operate",IF(B58&lt;=30,"P3 Compound","P4 Scale")))</f>
        <v>P4 Scale</v>
      </c>
      <c r="D58" s="111" t="n">
        <f aca="false">IF(B58=0,0,ROUNDUP(B58/12,0))</f>
        <v>5</v>
      </c>
      <c r="E58" s="109" t="n">
        <f aca="false">'Song Cohort Model'!BH68</f>
        <v>1811481.35820406</v>
      </c>
      <c r="F58" s="109" t="n">
        <f aca="false">'Playlist Engine'!J58</f>
        <v>1873668.72</v>
      </c>
      <c r="G58" s="133" t="n">
        <f aca="false">Assumptions!$F$66/12</f>
        <v>20833.3333333333</v>
      </c>
      <c r="H58" s="133" t="n">
        <v>0</v>
      </c>
      <c r="I58" s="52" t="n">
        <f aca="false">E58+F58+IF(Assumptions!$F$67=1,G58,0)+IF(Assumptions!$F$69=1,H58,0)</f>
        <v>3685150.07820406</v>
      </c>
      <c r="J58" s="95" t="n">
        <f aca="false">I58*Assumptions!$F$33</f>
        <v>14740.6003128163</v>
      </c>
      <c r="K58" s="95" t="n">
        <f aca="false">J58*Assumptions!$F$34</f>
        <v>19162.7804066611</v>
      </c>
      <c r="L58" s="133" t="n">
        <f aca="false">E58+F58+G58</f>
        <v>3705983.4115374</v>
      </c>
      <c r="M58" s="95" t="n">
        <f aca="false">K58*Assumptions!$F$35</f>
        <v>4790.69510166528</v>
      </c>
      <c r="N58" s="95" t="n">
        <f aca="false">K58+M58</f>
        <v>23953.4755083264</v>
      </c>
    </row>
    <row r="59" customFormat="false" ht="15" hidden="false" customHeight="true" outlineLevel="0" collapsed="false">
      <c r="B59" s="107" t="n">
        <v>53</v>
      </c>
      <c r="C59" s="108" t="str">
        <f aca="false">IF(B59&lt;=6,"P1 Build",IF(B59&lt;=18,"P2 Operate",IF(B59&lt;=30,"P3 Compound","P4 Scale")))</f>
        <v>P4 Scale</v>
      </c>
      <c r="D59" s="111" t="n">
        <f aca="false">IF(B59=0,0,ROUNDUP(B59/12,0))</f>
        <v>5</v>
      </c>
      <c r="E59" s="109" t="n">
        <f aca="false">'Song Cohort Model'!BI68</f>
        <v>1895186.40402716</v>
      </c>
      <c r="F59" s="109" t="n">
        <f aca="false">'Playlist Engine'!J59</f>
        <v>1903477.086</v>
      </c>
      <c r="G59" s="133" t="n">
        <f aca="false">Assumptions!$F$66/12</f>
        <v>20833.3333333333</v>
      </c>
      <c r="H59" s="133" t="n">
        <v>0</v>
      </c>
      <c r="I59" s="52" t="n">
        <f aca="false">E59+F59+IF(Assumptions!$F$67=1,G59,0)+IF(Assumptions!$F$69=1,H59,0)</f>
        <v>3798663.49002716</v>
      </c>
      <c r="J59" s="95" t="n">
        <f aca="false">I59*Assumptions!$F$33</f>
        <v>15194.6539601086</v>
      </c>
      <c r="K59" s="95" t="n">
        <f aca="false">J59*Assumptions!$F$34</f>
        <v>19753.0501481412</v>
      </c>
      <c r="L59" s="133" t="n">
        <f aca="false">E59+F59+G59</f>
        <v>3819496.82336049</v>
      </c>
      <c r="M59" s="95" t="n">
        <f aca="false">K59*Assumptions!$F$35</f>
        <v>4938.2625370353</v>
      </c>
      <c r="N59" s="95" t="n">
        <f aca="false">K59+M59</f>
        <v>24691.3126851765</v>
      </c>
    </row>
    <row r="60" customFormat="false" ht="15" hidden="false" customHeight="true" outlineLevel="0" collapsed="false">
      <c r="B60" s="107" t="n">
        <v>54</v>
      </c>
      <c r="C60" s="108" t="str">
        <f aca="false">IF(B60&lt;=6,"P1 Build",IF(B60&lt;=18,"P2 Operate",IF(B60&lt;=30,"P3 Compound","P4 Scale")))</f>
        <v>P4 Scale</v>
      </c>
      <c r="D60" s="111" t="n">
        <f aca="false">IF(B60=0,0,ROUNDUP(B60/12,0))</f>
        <v>5</v>
      </c>
      <c r="E60" s="109" t="n">
        <f aca="false">'Song Cohort Model'!BJ68</f>
        <v>1980833.3618454</v>
      </c>
      <c r="F60" s="109" t="n">
        <f aca="false">'Playlist Engine'!J60</f>
        <v>1929027.114</v>
      </c>
      <c r="G60" s="133" t="n">
        <f aca="false">Assumptions!$F$66/12</f>
        <v>20833.3333333333</v>
      </c>
      <c r="H60" s="133" t="n">
        <v>0</v>
      </c>
      <c r="I60" s="52" t="n">
        <f aca="false">E60+F60+IF(Assumptions!$F$67=1,G60,0)+IF(Assumptions!$F$69=1,H60,0)</f>
        <v>3909860.4758454</v>
      </c>
      <c r="J60" s="95" t="n">
        <f aca="false">I60*Assumptions!$F$33</f>
        <v>15639.4419033816</v>
      </c>
      <c r="K60" s="95" t="n">
        <f aca="false">J60*Assumptions!$F$34</f>
        <v>20331.2744743961</v>
      </c>
      <c r="L60" s="133" t="n">
        <f aca="false">E60+F60+G60</f>
        <v>3930693.80917873</v>
      </c>
      <c r="M60" s="95" t="n">
        <f aca="false">K60*Assumptions!$F$35</f>
        <v>5082.81861859902</v>
      </c>
      <c r="N60" s="95" t="n">
        <f aca="false">K60+M60</f>
        <v>25414.0930929951</v>
      </c>
    </row>
    <row r="61" customFormat="false" ht="15" hidden="false" customHeight="true" outlineLevel="0" collapsed="false">
      <c r="B61" s="107" t="n">
        <v>55</v>
      </c>
      <c r="C61" s="108" t="str">
        <f aca="false">IF(B61&lt;=6,"P1 Build",IF(B61&lt;=18,"P2 Operate",IF(B61&lt;=30,"P3 Compound","P4 Scale")))</f>
        <v>P4 Scale</v>
      </c>
      <c r="D61" s="111" t="n">
        <f aca="false">IF(B61=0,0,ROUNDUP(B61/12,0))</f>
        <v>5</v>
      </c>
      <c r="E61" s="109" t="n">
        <f aca="false">'Song Cohort Model'!BK68</f>
        <v>2068415.24099879</v>
      </c>
      <c r="F61" s="109" t="n">
        <f aca="false">'Playlist Engine'!J61</f>
        <v>1958835.48</v>
      </c>
      <c r="G61" s="133" t="n">
        <f aca="false">Assumptions!$F$66/12</f>
        <v>20833.3333333333</v>
      </c>
      <c r="H61" s="133" t="n">
        <v>0</v>
      </c>
      <c r="I61" s="52" t="n">
        <f aca="false">E61+F61+IF(Assumptions!$F$67=1,G61,0)+IF(Assumptions!$F$69=1,H61,0)</f>
        <v>4027250.72099879</v>
      </c>
      <c r="J61" s="95" t="n">
        <f aca="false">I61*Assumptions!$F$33</f>
        <v>16109.0028839952</v>
      </c>
      <c r="K61" s="95" t="n">
        <f aca="false">J61*Assumptions!$F$34</f>
        <v>20941.7037491937</v>
      </c>
      <c r="L61" s="133" t="n">
        <f aca="false">E61+F61+G61</f>
        <v>4048084.05433213</v>
      </c>
      <c r="M61" s="95" t="n">
        <f aca="false">K61*Assumptions!$F$35</f>
        <v>5235.42593729843</v>
      </c>
      <c r="N61" s="95" t="n">
        <f aca="false">K61+M61</f>
        <v>26177.1296864922</v>
      </c>
    </row>
    <row r="62" customFormat="false" ht="15" hidden="false" customHeight="true" outlineLevel="0" collapsed="false">
      <c r="B62" s="107" t="n">
        <v>56</v>
      </c>
      <c r="C62" s="108" t="str">
        <f aca="false">IF(B62&lt;=6,"P1 Build",IF(B62&lt;=18,"P2 Operate",IF(B62&lt;=30,"P3 Compound","P4 Scale")))</f>
        <v>P4 Scale</v>
      </c>
      <c r="D62" s="111" t="n">
        <f aca="false">IF(B62=0,0,ROUNDUP(B62/12,0))</f>
        <v>5</v>
      </c>
      <c r="E62" s="109" t="n">
        <f aca="false">'Song Cohort Model'!BL68</f>
        <v>2157925.56485289</v>
      </c>
      <c r="F62" s="109" t="n">
        <f aca="false">'Playlist Engine'!J62</f>
        <v>1988643.846</v>
      </c>
      <c r="G62" s="133" t="n">
        <f aca="false">Assumptions!$F$66/12</f>
        <v>20833.3333333333</v>
      </c>
      <c r="H62" s="133" t="n">
        <v>0</v>
      </c>
      <c r="I62" s="52" t="n">
        <f aca="false">E62+F62+IF(Assumptions!$F$67=1,G62,0)+IF(Assumptions!$F$69=1,H62,0)</f>
        <v>4146569.41085289</v>
      </c>
      <c r="J62" s="95" t="n">
        <f aca="false">I62*Assumptions!$F$33</f>
        <v>16586.2776434116</v>
      </c>
      <c r="K62" s="95" t="n">
        <f aca="false">J62*Assumptions!$F$34</f>
        <v>21562.160936435</v>
      </c>
      <c r="L62" s="133" t="n">
        <f aca="false">E62+F62+G62</f>
        <v>4167402.74418623</v>
      </c>
      <c r="M62" s="95" t="n">
        <f aca="false">K62*Assumptions!$F$35</f>
        <v>5390.54023410876</v>
      </c>
      <c r="N62" s="95" t="n">
        <f aca="false">K62+M62</f>
        <v>26952.7011705438</v>
      </c>
    </row>
    <row r="63" customFormat="false" ht="15" hidden="false" customHeight="true" outlineLevel="0" collapsed="false">
      <c r="B63" s="107" t="n">
        <v>57</v>
      </c>
      <c r="C63" s="108" t="str">
        <f aca="false">IF(B63&lt;=6,"P1 Build",IF(B63&lt;=18,"P2 Operate",IF(B63&lt;=30,"P3 Compound","P4 Scale")))</f>
        <v>P4 Scale</v>
      </c>
      <c r="D63" s="111" t="n">
        <f aca="false">IF(B63=0,0,ROUNDUP(B63/12,0))</f>
        <v>5</v>
      </c>
      <c r="E63" s="109" t="n">
        <f aca="false">'Song Cohort Model'!BM68</f>
        <v>2249357.35397045</v>
      </c>
      <c r="F63" s="109" t="n">
        <f aca="false">'Playlist Engine'!J63</f>
        <v>2014193.874</v>
      </c>
      <c r="G63" s="133" t="n">
        <f aca="false">Assumptions!$F$66/12</f>
        <v>20833.3333333333</v>
      </c>
      <c r="H63" s="133" t="n">
        <v>0</v>
      </c>
      <c r="I63" s="52" t="n">
        <f aca="false">E63+F63+IF(Assumptions!$F$67=1,G63,0)+IF(Assumptions!$F$69=1,H63,0)</f>
        <v>4263551.22797045</v>
      </c>
      <c r="J63" s="95" t="n">
        <f aca="false">I63*Assumptions!$F$33</f>
        <v>17054.2049118818</v>
      </c>
      <c r="K63" s="95" t="n">
        <f aca="false">J63*Assumptions!$F$34</f>
        <v>22170.4663854463</v>
      </c>
      <c r="L63" s="133" t="n">
        <f aca="false">E63+F63+G63</f>
        <v>4284384.56130378</v>
      </c>
      <c r="M63" s="95" t="n">
        <f aca="false">K63*Assumptions!$F$35</f>
        <v>5542.61659636158</v>
      </c>
      <c r="N63" s="95" t="n">
        <f aca="false">K63+M63</f>
        <v>27713.0829818079</v>
      </c>
    </row>
    <row r="64" customFormat="false" ht="15" hidden="false" customHeight="true" outlineLevel="0" collapsed="false">
      <c r="B64" s="107" t="n">
        <v>58</v>
      </c>
      <c r="C64" s="108" t="str">
        <f aca="false">IF(B64&lt;=6,"P1 Build",IF(B64&lt;=18,"P2 Operate",IF(B64&lt;=30,"P3 Compound","P4 Scale")))</f>
        <v>P4 Scale</v>
      </c>
      <c r="D64" s="111" t="n">
        <f aca="false">IF(B64=0,0,ROUNDUP(B64/12,0))</f>
        <v>5</v>
      </c>
      <c r="E64" s="109" t="n">
        <f aca="false">'Song Cohort Model'!BN68</f>
        <v>2342703.7229304</v>
      </c>
      <c r="F64" s="109" t="n">
        <f aca="false">'Playlist Engine'!J64</f>
        <v>2044002.24</v>
      </c>
      <c r="G64" s="133" t="n">
        <f aca="false">Assumptions!$F$66/12</f>
        <v>20833.3333333333</v>
      </c>
      <c r="H64" s="133" t="n">
        <v>0</v>
      </c>
      <c r="I64" s="52" t="n">
        <f aca="false">E64+F64+IF(Assumptions!$F$67=1,G64,0)+IF(Assumptions!$F$69=1,H64,0)</f>
        <v>4386705.9629304</v>
      </c>
      <c r="J64" s="95" t="n">
        <f aca="false">I64*Assumptions!$F$33</f>
        <v>17546.8238517216</v>
      </c>
      <c r="K64" s="95" t="n">
        <f aca="false">J64*Assumptions!$F$34</f>
        <v>22810.8710072381</v>
      </c>
      <c r="L64" s="133" t="n">
        <f aca="false">E64+F64+G64</f>
        <v>4407539.29626374</v>
      </c>
      <c r="M64" s="95" t="n">
        <f aca="false">K64*Assumptions!$F$35</f>
        <v>5702.71775180953</v>
      </c>
      <c r="N64" s="95" t="n">
        <f aca="false">K64+M64</f>
        <v>28513.5887590476</v>
      </c>
    </row>
    <row r="65" customFormat="false" ht="15" hidden="false" customHeight="true" outlineLevel="0" collapsed="false">
      <c r="B65" s="107" t="n">
        <v>59</v>
      </c>
      <c r="C65" s="108" t="str">
        <f aca="false">IF(B65&lt;=6,"P1 Build",IF(B65&lt;=18,"P2 Operate",IF(B65&lt;=30,"P3 Compound","P4 Scale")))</f>
        <v>P4 Scale</v>
      </c>
      <c r="D65" s="111" t="n">
        <f aca="false">IF(B65=0,0,ROUNDUP(B65/12,0))</f>
        <v>5</v>
      </c>
      <c r="E65" s="109" t="n">
        <f aca="false">'Song Cohort Model'!BO68</f>
        <v>2437958.12384956</v>
      </c>
      <c r="F65" s="109" t="n">
        <f aca="false">'Playlist Engine'!J65</f>
        <v>2073810.606</v>
      </c>
      <c r="G65" s="133" t="n">
        <f aca="false">Assumptions!$F$66/12</f>
        <v>20833.3333333333</v>
      </c>
      <c r="H65" s="133" t="n">
        <v>0</v>
      </c>
      <c r="I65" s="52" t="n">
        <f aca="false">E65+F65+IF(Assumptions!$F$67=1,G65,0)+IF(Assumptions!$F$69=1,H65,0)</f>
        <v>4511768.72984956</v>
      </c>
      <c r="J65" s="95" t="n">
        <f aca="false">I65*Assumptions!$F$33</f>
        <v>18047.0749193982</v>
      </c>
      <c r="K65" s="95" t="n">
        <f aca="false">J65*Assumptions!$F$34</f>
        <v>23461.1973952177</v>
      </c>
      <c r="L65" s="133" t="n">
        <f aca="false">E65+F65+G65</f>
        <v>4532602.06318289</v>
      </c>
      <c r="M65" s="95" t="n">
        <f aca="false">K65*Assumptions!$F$35</f>
        <v>5865.29934880443</v>
      </c>
      <c r="N65" s="95" t="n">
        <f aca="false">K65+M65</f>
        <v>29326.4967440221</v>
      </c>
    </row>
    <row r="66" customFormat="false" ht="15" hidden="false" customHeight="true" outlineLevel="0" collapsed="false">
      <c r="B66" s="107" t="n">
        <v>60</v>
      </c>
      <c r="C66" s="108" t="str">
        <f aca="false">IF(B66&lt;=6,"P1 Build",IF(B66&lt;=18,"P2 Operate",IF(B66&lt;=30,"P3 Compound","P4 Scale")))</f>
        <v>P4 Scale</v>
      </c>
      <c r="D66" s="111" t="n">
        <f aca="false">IF(B66=0,0,ROUNDUP(B66/12,0))</f>
        <v>5</v>
      </c>
      <c r="E66" s="109" t="n">
        <f aca="false">'Song Cohort Model'!BP68</f>
        <v>2535113.68250128</v>
      </c>
      <c r="F66" s="109" t="n">
        <f aca="false">'Playlist Engine'!J66</f>
        <v>2099360.634</v>
      </c>
      <c r="G66" s="133" t="n">
        <f aca="false">Assumptions!$F$66/12</f>
        <v>20833.3333333333</v>
      </c>
      <c r="H66" s="133" t="n">
        <v>0</v>
      </c>
      <c r="I66" s="52" t="n">
        <f aca="false">E66+F66+IF(Assumptions!$F$67=1,G66,0)+IF(Assumptions!$F$69=1,H66,0)</f>
        <v>4634474.31650128</v>
      </c>
      <c r="J66" s="95" t="n">
        <f aca="false">I66*Assumptions!$F$33</f>
        <v>18537.8972660051</v>
      </c>
      <c r="K66" s="95" t="n">
        <f aca="false">J66*Assumptions!$F$34</f>
        <v>24099.2664458067</v>
      </c>
      <c r="L66" s="133" t="n">
        <f aca="false">E66+F66+G66</f>
        <v>4655307.64983462</v>
      </c>
      <c r="M66" s="95" t="n">
        <f aca="false">K66*Assumptions!$F$35</f>
        <v>6024.81661145167</v>
      </c>
      <c r="N66" s="95" t="n">
        <f aca="false">K66+M66</f>
        <v>30124.0830572584</v>
      </c>
    </row>
    <row r="68" customFormat="false" ht="15" hidden="false" customHeight="true" outlineLevel="0" collapsed="false">
      <c r="B68" s="113" t="s">
        <v>820</v>
      </c>
    </row>
    <row r="69" customFormat="false" ht="15" hidden="false" customHeight="true" outlineLevel="0" collapsed="false">
      <c r="B69" s="17" t="s">
        <v>490</v>
      </c>
      <c r="C69" s="17" t="s">
        <v>32</v>
      </c>
      <c r="D69" s="17" t="s">
        <v>129</v>
      </c>
      <c r="E69" s="17" t="s">
        <v>33</v>
      </c>
      <c r="F69" s="17" t="s">
        <v>575</v>
      </c>
      <c r="G69" s="17" t="s">
        <v>34</v>
      </c>
    </row>
    <row r="70" customFormat="false" ht="15" hidden="false" customHeight="true" outlineLevel="0" collapsed="false">
      <c r="B70" s="37" t="s">
        <v>821</v>
      </c>
      <c r="C70" s="38" t="n">
        <f aca="false">SUM(E7:E18)</f>
        <v>482307.524836807</v>
      </c>
      <c r="D70" s="38" t="n">
        <f aca="false">SUM(E19:E30)</f>
        <v>2160119.57200839</v>
      </c>
      <c r="E70" s="38" t="n">
        <f aca="false">SUM(E31:E42)</f>
        <v>6145521.28007101</v>
      </c>
      <c r="F70" s="38" t="n">
        <f aca="false">SUM(E43:E54)</f>
        <v>13516285.0718815</v>
      </c>
      <c r="G70" s="38" t="n">
        <f aca="false">SUM(E55:E66)</f>
        <v>24430726.4736376</v>
      </c>
    </row>
    <row r="71" customFormat="false" ht="15" hidden="false" customHeight="true" outlineLevel="0" collapsed="false">
      <c r="B71" s="37" t="s">
        <v>822</v>
      </c>
      <c r="C71" s="38" t="n">
        <f aca="false">SUM(F7:F18)</f>
        <v>3619587.3</v>
      </c>
      <c r="D71" s="38" t="n">
        <f aca="false">SUM(F19:F30)</f>
        <v>7452091.5</v>
      </c>
      <c r="E71" s="38" t="n">
        <f aca="false">SUM(F31:F42)</f>
        <v>13030514.28</v>
      </c>
      <c r="F71" s="38" t="n">
        <f aca="false">SUM(F43:F54)</f>
        <v>18694103.82</v>
      </c>
      <c r="G71" s="38" t="n">
        <f aca="false">SUM(F55:F66)</f>
        <v>23335692.24</v>
      </c>
    </row>
    <row r="72" customFormat="false" ht="15" hidden="false" customHeight="true" outlineLevel="0" collapsed="false">
      <c r="B72" s="37" t="s">
        <v>823</v>
      </c>
      <c r="C72" s="38" t="n">
        <f aca="false">SUM(I7:I18)</f>
        <v>4101894.82483681</v>
      </c>
      <c r="D72" s="38" t="n">
        <f aca="false">SUM(I19:I30)</f>
        <v>9612211.07200839</v>
      </c>
      <c r="E72" s="38" t="n">
        <f aca="false">SUM(I31:I42)</f>
        <v>19176035.560071</v>
      </c>
      <c r="F72" s="38" t="n">
        <f aca="false">SUM(I43:I54)</f>
        <v>32210388.8918815</v>
      </c>
      <c r="G72" s="38" t="n">
        <f aca="false">SUM(I55:I66)</f>
        <v>47766418.7136376</v>
      </c>
    </row>
    <row r="73" customFormat="false" ht="15" hidden="false" customHeight="true" outlineLevel="0" collapsed="false">
      <c r="B73" s="37" t="s">
        <v>824</v>
      </c>
      <c r="C73" s="44" t="n">
        <f aca="false">SUM(J7:J18)</f>
        <v>16407.5792993472</v>
      </c>
      <c r="D73" s="44" t="n">
        <f aca="false">SUM(J19:J30)</f>
        <v>38448.8442880336</v>
      </c>
      <c r="E73" s="44" t="n">
        <f aca="false">SUM(J31:J42)</f>
        <v>76704.142240284</v>
      </c>
      <c r="F73" s="44" t="n">
        <f aca="false">SUM(J43:J54)</f>
        <v>128841.555567526</v>
      </c>
      <c r="G73" s="44" t="n">
        <f aca="false">SUM(J55:J66)</f>
        <v>191065.67485455</v>
      </c>
    </row>
    <row r="74" customFormat="false" ht="15" hidden="false" customHeight="true" outlineLevel="0" collapsed="false">
      <c r="B74" s="9" t="s">
        <v>825</v>
      </c>
      <c r="C74" s="45" t="n">
        <f aca="false">SUM(K7:K18)</f>
        <v>21329.8530891514</v>
      </c>
      <c r="D74" s="45" t="n">
        <f aca="false">SUM(K19:K30)</f>
        <v>49983.4975744436</v>
      </c>
      <c r="E74" s="45" t="n">
        <f aca="false">SUM(K31:K42)</f>
        <v>99715.3849123693</v>
      </c>
      <c r="F74" s="45" t="n">
        <f aca="false">SUM(K43:K54)</f>
        <v>167494.022237784</v>
      </c>
      <c r="G74" s="45" t="n">
        <f aca="false">SUM(K55:K66)</f>
        <v>248385.377310916</v>
      </c>
    </row>
    <row r="75" customFormat="false" ht="15" hidden="false" customHeight="true" outlineLevel="0" collapsed="false">
      <c r="B75" s="37" t="s">
        <v>826</v>
      </c>
      <c r="C75" s="44" t="n">
        <f aca="false">SUM(M7:M18)</f>
        <v>5332.46327228785</v>
      </c>
      <c r="D75" s="44" t="n">
        <f aca="false">SUM(M19:M30)</f>
        <v>12495.8743936109</v>
      </c>
      <c r="E75" s="44" t="n">
        <f aca="false">SUM(M31:M42)</f>
        <v>24928.8462280923</v>
      </c>
      <c r="F75" s="44" t="n">
        <f aca="false">SUM(M43:M54)</f>
        <v>41873.5055594459</v>
      </c>
      <c r="G75" s="44" t="n">
        <f aca="false">SUM(M55:M66)</f>
        <v>62096.3443277289</v>
      </c>
    </row>
    <row r="76" customFormat="false" ht="15" hidden="false" customHeight="true" outlineLevel="0" collapsed="false">
      <c r="B76" s="9" t="s">
        <v>146</v>
      </c>
      <c r="C76" s="54" t="n">
        <f aca="false">SUM(N7:N18)</f>
        <v>26662.3163614392</v>
      </c>
      <c r="D76" s="54" t="n">
        <f aca="false">SUM(N19:N30)</f>
        <v>62479.3719680545</v>
      </c>
      <c r="E76" s="54" t="n">
        <f aca="false">SUM(N31:N42)</f>
        <v>124644.231140462</v>
      </c>
      <c r="F76" s="54" t="n">
        <f aca="false">SUM(N43:N54)</f>
        <v>209367.52779723</v>
      </c>
      <c r="G76" s="54" t="n">
        <f aca="false">SUM(N55:N66)</f>
        <v>310481.721638645</v>
      </c>
    </row>
  </sheetData>
  <mergeCells count="2">
    <mergeCell ref="A1:L1"/>
    <mergeCell ref="A2:L2"/>
  </mergeCells>
  <hyperlinks>
    <hyperlink ref="B3" location="'Investor Overview'!A1" display="Overview   ›"/>
    <hyperlink ref="L3" location="'Forever Pre-Saver Engine'!A1" display="What a pre-saver is worth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D7D31"/>
    <pageSetUpPr fitToPage="false"/>
  </sheetPr>
  <dimension ref="A1:G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8"/>
    <col collapsed="false" customWidth="true" hidden="false" outlineLevel="0" max="7" min="3" style="1" width="14"/>
  </cols>
  <sheetData>
    <row r="1" customFormat="false" ht="25.5" hidden="false" customHeight="true" outlineLevel="0" collapsed="false">
      <c r="A1" s="2" t="s">
        <v>827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828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B3" s="16" t="s">
        <v>78</v>
      </c>
      <c r="C3" s="16" t="s">
        <v>691</v>
      </c>
      <c r="D3" s="28" t="s">
        <v>829</v>
      </c>
      <c r="G3" s="82" t="s">
        <v>830</v>
      </c>
    </row>
    <row r="4" customFormat="false" ht="15" hidden="false" customHeight="true" outlineLevel="0" collapsed="false">
      <c r="B4" s="9" t="s">
        <v>831</v>
      </c>
      <c r="E4" s="122" t="n">
        <f aca="false">Assumptions!$F$56</f>
        <v>50</v>
      </c>
    </row>
    <row r="6" customFormat="false" ht="15" hidden="false" customHeight="true" outlineLevel="0" collapsed="false">
      <c r="B6" s="17" t="s">
        <v>490</v>
      </c>
      <c r="C6" s="17" t="s">
        <v>31</v>
      </c>
      <c r="D6" s="17" t="s">
        <v>32</v>
      </c>
      <c r="E6" s="17" t="s">
        <v>129</v>
      </c>
      <c r="F6" s="17" t="s">
        <v>33</v>
      </c>
      <c r="G6" s="17" t="s">
        <v>34</v>
      </c>
    </row>
    <row r="7" customFormat="false" ht="15" hidden="false" customHeight="true" outlineLevel="0" collapsed="false">
      <c r="B7" s="37" t="s">
        <v>832</v>
      </c>
      <c r="C7" s="47" t="n">
        <v>333581</v>
      </c>
      <c r="D7" s="144" t="n">
        <f aca="false">'Streaming Revenue'!C72</f>
        <v>4101894.82483681</v>
      </c>
      <c r="E7" s="144" t="n">
        <f aca="false">'Streaming Revenue'!D72</f>
        <v>9612211.07200839</v>
      </c>
      <c r="F7" s="144" t="n">
        <f aca="false">'Streaming Revenue'!E72</f>
        <v>19176035.560071</v>
      </c>
      <c r="G7" s="144" t="n">
        <f aca="false">'Streaming Revenue'!G72</f>
        <v>47766418.7136376</v>
      </c>
    </row>
    <row r="8" customFormat="false" ht="15" hidden="false" customHeight="true" outlineLevel="0" collapsed="false">
      <c r="B8" s="9" t="s">
        <v>833</v>
      </c>
      <c r="C8" s="145" t="n">
        <f aca="false">C7/Assumptions!$F$56</f>
        <v>6671.62</v>
      </c>
      <c r="D8" s="145" t="n">
        <f aca="false">D7/Assumptions!$F$56</f>
        <v>82037.8964967361</v>
      </c>
      <c r="E8" s="145" t="n">
        <f aca="false">E7/Assumptions!$F$56</f>
        <v>192244.221440168</v>
      </c>
      <c r="F8" s="145" t="n">
        <f aca="false">F7/Assumptions!$F$56</f>
        <v>383520.71120142</v>
      </c>
      <c r="G8" s="145" t="n">
        <f aca="false">G7/Assumptions!$F$56</f>
        <v>955328.374272752</v>
      </c>
    </row>
    <row r="10" customFormat="false" ht="15" hidden="false" customHeight="true" outlineLevel="0" collapsed="false">
      <c r="B10" s="34" t="s">
        <v>834</v>
      </c>
      <c r="C10" s="34"/>
      <c r="D10" s="34"/>
      <c r="E10" s="34"/>
      <c r="F10" s="34"/>
      <c r="G10" s="34"/>
    </row>
    <row r="11" customFormat="false" ht="15" hidden="false" customHeight="true" outlineLevel="0" collapsed="false">
      <c r="B11" s="34"/>
      <c r="C11" s="34"/>
      <c r="D11" s="34"/>
      <c r="E11" s="34"/>
      <c r="F11" s="34"/>
      <c r="G11" s="34"/>
    </row>
  </sheetData>
  <mergeCells count="3">
    <mergeCell ref="A1:G1"/>
    <mergeCell ref="A2:G2"/>
    <mergeCell ref="B10:G11"/>
  </mergeCells>
  <hyperlinks>
    <hyperlink ref="B3" location="'Investor Overview'!A1" display="Overview   ›"/>
    <hyperlink ref="C3" location="'Streaming Revenue'!A1" display="Streaming   ›"/>
    <hyperlink ref="G3" location="'Streaming Revenue'!A1" display="How streaming works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L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5" topLeftCell="E6" activePane="bottomRight" state="frozen"/>
      <selection pane="topLeft" activeCell="A1" activeCellId="0" sqref="A1"/>
      <selection pane="topRight" activeCell="E1" activeCellId="0" sqref="E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7"/>
    <col collapsed="false" customWidth="true" hidden="false" outlineLevel="0" max="3" min="3" style="1" width="10"/>
    <col collapsed="false" customWidth="true" hidden="false" outlineLevel="0" max="4" min="4" style="1" width="8"/>
    <col collapsed="false" customWidth="true" hidden="false" outlineLevel="0" max="5" min="5" style="1" width="12"/>
    <col collapsed="false" customWidth="true" hidden="false" outlineLevel="0" max="6" min="6" style="1" width="11"/>
    <col collapsed="false" customWidth="true" hidden="false" outlineLevel="0" max="7" min="7" style="1" width="12"/>
    <col collapsed="false" customWidth="true" hidden="false" outlineLevel="0" max="10" min="8" style="1" width="14"/>
    <col collapsed="false" customWidth="true" hidden="false" outlineLevel="0" max="12" min="11" style="1" width="13"/>
  </cols>
  <sheetData>
    <row r="1" customFormat="false" ht="25.5" hidden="false" customHeight="true" outlineLevel="0" collapsed="false">
      <c r="A1" s="2" t="s">
        <v>835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5.75" hidden="false" customHeight="true" outlineLevel="0" collapsed="false">
      <c r="A2" s="3" t="s">
        <v>836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5" hidden="false" customHeight="true" outlineLevel="0" collapsed="false">
      <c r="B3" s="16" t="s">
        <v>78</v>
      </c>
      <c r="C3" s="16" t="s">
        <v>691</v>
      </c>
      <c r="D3" s="28" t="s">
        <v>837</v>
      </c>
      <c r="L3" s="82" t="s">
        <v>838</v>
      </c>
    </row>
    <row r="5" customFormat="false" ht="21.75" hidden="false" customHeight="true" outlineLevel="0" collapsed="false">
      <c r="B5" s="17" t="s">
        <v>520</v>
      </c>
      <c r="C5" s="17" t="s">
        <v>521</v>
      </c>
      <c r="D5" s="17" t="s">
        <v>551</v>
      </c>
      <c r="E5" s="17" t="s">
        <v>839</v>
      </c>
      <c r="F5" s="17" t="s">
        <v>840</v>
      </c>
      <c r="G5" s="17" t="s">
        <v>841</v>
      </c>
      <c r="H5" s="17" t="s">
        <v>842</v>
      </c>
      <c r="I5" s="17" t="s">
        <v>843</v>
      </c>
      <c r="J5" s="17" t="s">
        <v>844</v>
      </c>
      <c r="K5" s="17" t="s">
        <v>845</v>
      </c>
      <c r="L5" s="17" t="s">
        <v>846</v>
      </c>
    </row>
    <row r="6" customFormat="false" ht="15" hidden="false" customHeight="true" outlineLevel="0" collapsed="false">
      <c r="B6" s="107" t="n">
        <v>0</v>
      </c>
      <c r="C6" s="108" t="str">
        <f aca="false">IF(B6&lt;=6,"P1 Build",IF(B6&lt;=18,"P2 Operate",IF(B6&lt;=30,"P3 Compound","P4 Scale")))</f>
        <v>P1 Build</v>
      </c>
      <c r="D6" s="111" t="n">
        <f aca="false">IF(B6=0,0,ROUNDUP(B6/12,0))</f>
        <v>0</v>
      </c>
      <c r="E6" s="52" t="n">
        <f aca="false">ROUND(IF($B6&lt;=6,(0+(Assumptions!$F$48-0)*($B6-0)/6),IF($B6&lt;=12,(Assumptions!$F$48+('Reinvestment Model'!$C$61-Assumptions!$F$48)*($B6-6)/6),IF($B6&lt;=24,('Reinvestment Model'!$C$61+('Reinvestment Model'!$D$61-'Reinvestment Model'!$C$61)*($B6-12)/12),IF($B6&lt;=36,('Reinvestment Model'!$D$61+('Reinvestment Model'!$E$61-'Reinvestment Model'!$D$61)*($B6-24)/12),IF($B6&lt;=48,('Reinvestment Model'!$E$61+('Reinvestment Model'!$F$61-'Reinvestment Model'!$E$61)*($B6-36)/12),IF($B6&lt;=60,('Reinvestment Model'!$F$61+('Reinvestment Model'!$G$61-'Reinvestment Model'!$F$61)*($B6-48)/12),0)))))),0)</f>
        <v>0</v>
      </c>
      <c r="F6" s="52" t="n">
        <f aca="false">E6</f>
        <v>0</v>
      </c>
      <c r="G6" s="95" t="n">
        <f aca="false">F6*Assumptions!$F$45</f>
        <v>0</v>
      </c>
      <c r="H6" s="52" t="n">
        <f aca="false">IF($B6-MAX(1,ROUND(Assumptions!$F$47/30.4,0))&lt;0,0,INDEX($E$6:$E$66,$B6-MAX(1,ROUND(Assumptions!$F$47/30.4,0))+1))</f>
        <v>0</v>
      </c>
      <c r="I6" s="52" t="n">
        <f aca="false">H6*Assumptions!$F$46</f>
        <v>0</v>
      </c>
      <c r="J6" s="52" t="n">
        <f aca="false">I6*30.4167</f>
        <v>0</v>
      </c>
      <c r="K6" s="95" t="n">
        <f aca="false">J6*Assumptions!$F$33</f>
        <v>0</v>
      </c>
      <c r="L6" s="95" t="n">
        <f aca="false">E6*Assumptions!$F$54</f>
        <v>0</v>
      </c>
    </row>
    <row r="7" customFormat="false" ht="15" hidden="false" customHeight="true" outlineLevel="0" collapsed="false">
      <c r="B7" s="107" t="n">
        <v>1</v>
      </c>
      <c r="C7" s="108" t="str">
        <f aca="false">IF(B7&lt;=6,"P1 Build",IF(B7&lt;=18,"P2 Operate",IF(B7&lt;=30,"P3 Compound","P4 Scale")))</f>
        <v>P1 Build</v>
      </c>
      <c r="D7" s="111" t="n">
        <f aca="false">IF(B7=0,0,ROUNDUP(B7/12,0))</f>
        <v>1</v>
      </c>
      <c r="E7" s="52" t="n">
        <f aca="false">ROUND(IF($B7&lt;=6,(0+(Assumptions!$F$48-0)*($B7-0)/6),IF($B7&lt;=12,(Assumptions!$F$48+('Reinvestment Model'!$C$61-Assumptions!$F$48)*($B7-6)/6),IF($B7&lt;=24,('Reinvestment Model'!$C$61+('Reinvestment Model'!$D$61-'Reinvestment Model'!$C$61)*($B7-12)/12),IF($B7&lt;=36,('Reinvestment Model'!$D$61+('Reinvestment Model'!$E$61-'Reinvestment Model'!$D$61)*($B7-24)/12),IF($B7&lt;=48,('Reinvestment Model'!$E$61+('Reinvestment Model'!$F$61-'Reinvestment Model'!$E$61)*($B7-36)/12),IF($B7&lt;=60,('Reinvestment Model'!$F$61+('Reinvestment Model'!$G$61-'Reinvestment Model'!$F$61)*($B7-48)/12),0)))))),0)</f>
        <v>17</v>
      </c>
      <c r="F7" s="52" t="n">
        <f aca="false">MAX(0,E7-E6)</f>
        <v>17</v>
      </c>
      <c r="G7" s="95" t="n">
        <f aca="false">F7*Assumptions!$F$45</f>
        <v>5100</v>
      </c>
      <c r="H7" s="52" t="n">
        <f aca="false">IF($B7-MAX(1,ROUND(Assumptions!$F$47/30.4,0))&lt;0,0,INDEX($E$6:$E$66,$B7-MAX(1,ROUND(Assumptions!$F$47/30.4,0))+1))</f>
        <v>0</v>
      </c>
      <c r="I7" s="52" t="n">
        <f aca="false">H7*Assumptions!$F$46</f>
        <v>0</v>
      </c>
      <c r="J7" s="52" t="n">
        <f aca="false">I7*30.4167</f>
        <v>0</v>
      </c>
      <c r="K7" s="95" t="n">
        <f aca="false">J7*Assumptions!$F$33</f>
        <v>0</v>
      </c>
      <c r="L7" s="95" t="n">
        <f aca="false">E7*Assumptions!$F$54</f>
        <v>51</v>
      </c>
    </row>
    <row r="8" customFormat="false" ht="15" hidden="false" customHeight="true" outlineLevel="0" collapsed="false">
      <c r="B8" s="107" t="n">
        <v>2</v>
      </c>
      <c r="C8" s="108" t="str">
        <f aca="false">IF(B8&lt;=6,"P1 Build",IF(B8&lt;=18,"P2 Operate",IF(B8&lt;=30,"P3 Compound","P4 Scale")))</f>
        <v>P1 Build</v>
      </c>
      <c r="D8" s="111" t="n">
        <f aca="false">IF(B8=0,0,ROUNDUP(B8/12,0))</f>
        <v>1</v>
      </c>
      <c r="E8" s="52" t="n">
        <f aca="false">ROUND(IF($B8&lt;=6,(0+(Assumptions!$F$48-0)*($B8-0)/6),IF($B8&lt;=12,(Assumptions!$F$48+('Reinvestment Model'!$C$61-Assumptions!$F$48)*($B8-6)/6),IF($B8&lt;=24,('Reinvestment Model'!$C$61+('Reinvestment Model'!$D$61-'Reinvestment Model'!$C$61)*($B8-12)/12),IF($B8&lt;=36,('Reinvestment Model'!$D$61+('Reinvestment Model'!$E$61-'Reinvestment Model'!$D$61)*($B8-24)/12),IF($B8&lt;=48,('Reinvestment Model'!$E$61+('Reinvestment Model'!$F$61-'Reinvestment Model'!$E$61)*($B8-36)/12),IF($B8&lt;=60,('Reinvestment Model'!$F$61+('Reinvestment Model'!$G$61-'Reinvestment Model'!$F$61)*($B8-48)/12),0)))))),0)</f>
        <v>33</v>
      </c>
      <c r="F8" s="52" t="n">
        <f aca="false">MAX(0,E8-E7)</f>
        <v>16</v>
      </c>
      <c r="G8" s="95" t="n">
        <f aca="false">F8*Assumptions!$F$45</f>
        <v>4800</v>
      </c>
      <c r="H8" s="52" t="n">
        <f aca="false">IF($B8-MAX(1,ROUND(Assumptions!$F$47/30.4,0))&lt;0,0,INDEX($E$6:$E$66,$B8-MAX(1,ROUND(Assumptions!$F$47/30.4,0))+1))</f>
        <v>17</v>
      </c>
      <c r="I8" s="52" t="n">
        <f aca="false">H8*Assumptions!$F$46</f>
        <v>2380</v>
      </c>
      <c r="J8" s="52" t="n">
        <f aca="false">I8*30.4167</f>
        <v>72391.746</v>
      </c>
      <c r="K8" s="95" t="n">
        <f aca="false">J8*Assumptions!$F$33</f>
        <v>289.566984</v>
      </c>
      <c r="L8" s="95" t="n">
        <f aca="false">E8*Assumptions!$F$54</f>
        <v>99</v>
      </c>
    </row>
    <row r="9" customFormat="false" ht="15" hidden="false" customHeight="true" outlineLevel="0" collapsed="false">
      <c r="B9" s="107" t="n">
        <v>3</v>
      </c>
      <c r="C9" s="108" t="str">
        <f aca="false">IF(B9&lt;=6,"P1 Build",IF(B9&lt;=18,"P2 Operate",IF(B9&lt;=30,"P3 Compound","P4 Scale")))</f>
        <v>P1 Build</v>
      </c>
      <c r="D9" s="111" t="n">
        <f aca="false">IF(B9=0,0,ROUNDUP(B9/12,0))</f>
        <v>1</v>
      </c>
      <c r="E9" s="52" t="n">
        <f aca="false">ROUND(IF($B9&lt;=6,(0+(Assumptions!$F$48-0)*($B9-0)/6),IF($B9&lt;=12,(Assumptions!$F$48+('Reinvestment Model'!$C$61-Assumptions!$F$48)*($B9-6)/6),IF($B9&lt;=24,('Reinvestment Model'!$C$61+('Reinvestment Model'!$D$61-'Reinvestment Model'!$C$61)*($B9-12)/12),IF($B9&lt;=36,('Reinvestment Model'!$D$61+('Reinvestment Model'!$E$61-'Reinvestment Model'!$D$61)*($B9-24)/12),IF($B9&lt;=48,('Reinvestment Model'!$E$61+('Reinvestment Model'!$F$61-'Reinvestment Model'!$E$61)*($B9-36)/12),IF($B9&lt;=60,('Reinvestment Model'!$F$61+('Reinvestment Model'!$G$61-'Reinvestment Model'!$F$61)*($B9-48)/12),0)))))),0)</f>
        <v>50</v>
      </c>
      <c r="F9" s="52" t="n">
        <f aca="false">MAX(0,E9-E8)</f>
        <v>17</v>
      </c>
      <c r="G9" s="95" t="n">
        <f aca="false">F9*Assumptions!$F$45</f>
        <v>5100</v>
      </c>
      <c r="H9" s="52" t="n">
        <f aca="false">IF($B9-MAX(1,ROUND(Assumptions!$F$47/30.4,0))&lt;0,0,INDEX($E$6:$E$66,$B9-MAX(1,ROUND(Assumptions!$F$47/30.4,0))+1))</f>
        <v>33</v>
      </c>
      <c r="I9" s="52" t="n">
        <f aca="false">H9*Assumptions!$F$46</f>
        <v>4620</v>
      </c>
      <c r="J9" s="52" t="n">
        <f aca="false">I9*30.4167</f>
        <v>140525.154</v>
      </c>
      <c r="K9" s="95" t="n">
        <f aca="false">J9*Assumptions!$F$33</f>
        <v>562.100616</v>
      </c>
      <c r="L9" s="95" t="n">
        <f aca="false">E9*Assumptions!$F$54</f>
        <v>150</v>
      </c>
    </row>
    <row r="10" customFormat="false" ht="15" hidden="false" customHeight="true" outlineLevel="0" collapsed="false">
      <c r="B10" s="107" t="n">
        <v>4</v>
      </c>
      <c r="C10" s="108" t="str">
        <f aca="false">IF(B10&lt;=6,"P1 Build",IF(B10&lt;=18,"P2 Operate",IF(B10&lt;=30,"P3 Compound","P4 Scale")))</f>
        <v>P1 Build</v>
      </c>
      <c r="D10" s="111" t="n">
        <f aca="false">IF(B10=0,0,ROUNDUP(B10/12,0))</f>
        <v>1</v>
      </c>
      <c r="E10" s="52" t="n">
        <f aca="false">ROUND(IF($B10&lt;=6,(0+(Assumptions!$F$48-0)*($B10-0)/6),IF($B10&lt;=12,(Assumptions!$F$48+('Reinvestment Model'!$C$61-Assumptions!$F$48)*($B10-6)/6),IF($B10&lt;=24,('Reinvestment Model'!$C$61+('Reinvestment Model'!$D$61-'Reinvestment Model'!$C$61)*($B10-12)/12),IF($B10&lt;=36,('Reinvestment Model'!$D$61+('Reinvestment Model'!$E$61-'Reinvestment Model'!$D$61)*($B10-24)/12),IF($B10&lt;=48,('Reinvestment Model'!$E$61+('Reinvestment Model'!$F$61-'Reinvestment Model'!$E$61)*($B10-36)/12),IF($B10&lt;=60,('Reinvestment Model'!$F$61+('Reinvestment Model'!$G$61-'Reinvestment Model'!$F$61)*($B10-48)/12),0)))))),0)</f>
        <v>67</v>
      </c>
      <c r="F10" s="52" t="n">
        <f aca="false">MAX(0,E10-E9)</f>
        <v>17</v>
      </c>
      <c r="G10" s="95" t="n">
        <f aca="false">F10*Assumptions!$F$45</f>
        <v>5100</v>
      </c>
      <c r="H10" s="52" t="n">
        <f aca="false">IF($B10-MAX(1,ROUND(Assumptions!$F$47/30.4,0))&lt;0,0,INDEX($E$6:$E$66,$B10-MAX(1,ROUND(Assumptions!$F$47/30.4,0))+1))</f>
        <v>50</v>
      </c>
      <c r="I10" s="52" t="n">
        <f aca="false">H10*Assumptions!$F$46</f>
        <v>7000</v>
      </c>
      <c r="J10" s="52" t="n">
        <f aca="false">I10*30.4167</f>
        <v>212916.9</v>
      </c>
      <c r="K10" s="95" t="n">
        <f aca="false">J10*Assumptions!$F$33</f>
        <v>851.6676</v>
      </c>
      <c r="L10" s="95" t="n">
        <f aca="false">E10*Assumptions!$F$54</f>
        <v>201</v>
      </c>
    </row>
    <row r="11" customFormat="false" ht="15" hidden="false" customHeight="true" outlineLevel="0" collapsed="false">
      <c r="B11" s="107" t="n">
        <v>5</v>
      </c>
      <c r="C11" s="108" t="str">
        <f aca="false">IF(B11&lt;=6,"P1 Build",IF(B11&lt;=18,"P2 Operate",IF(B11&lt;=30,"P3 Compound","P4 Scale")))</f>
        <v>P1 Build</v>
      </c>
      <c r="D11" s="111" t="n">
        <f aca="false">IF(B11=0,0,ROUNDUP(B11/12,0))</f>
        <v>1</v>
      </c>
      <c r="E11" s="52" t="n">
        <f aca="false">ROUND(IF($B11&lt;=6,(0+(Assumptions!$F$48-0)*($B11-0)/6),IF($B11&lt;=12,(Assumptions!$F$48+('Reinvestment Model'!$C$61-Assumptions!$F$48)*($B11-6)/6),IF($B11&lt;=24,('Reinvestment Model'!$C$61+('Reinvestment Model'!$D$61-'Reinvestment Model'!$C$61)*($B11-12)/12),IF($B11&lt;=36,('Reinvestment Model'!$D$61+('Reinvestment Model'!$E$61-'Reinvestment Model'!$D$61)*($B11-24)/12),IF($B11&lt;=48,('Reinvestment Model'!$E$61+('Reinvestment Model'!$F$61-'Reinvestment Model'!$E$61)*($B11-36)/12),IF($B11&lt;=60,('Reinvestment Model'!$F$61+('Reinvestment Model'!$G$61-'Reinvestment Model'!$F$61)*($B11-48)/12),0)))))),0)</f>
        <v>83</v>
      </c>
      <c r="F11" s="52" t="n">
        <f aca="false">MAX(0,E11-E10)</f>
        <v>16</v>
      </c>
      <c r="G11" s="95" t="n">
        <f aca="false">F11*Assumptions!$F$45</f>
        <v>4800</v>
      </c>
      <c r="H11" s="52" t="n">
        <f aca="false">IF($B11-MAX(1,ROUND(Assumptions!$F$47/30.4,0))&lt;0,0,INDEX($E$6:$E$66,$B11-MAX(1,ROUND(Assumptions!$F$47/30.4,0))+1))</f>
        <v>67</v>
      </c>
      <c r="I11" s="52" t="n">
        <f aca="false">H11*Assumptions!$F$46</f>
        <v>9380</v>
      </c>
      <c r="J11" s="52" t="n">
        <f aca="false">I11*30.4167</f>
        <v>285308.646</v>
      </c>
      <c r="K11" s="95" t="n">
        <f aca="false">J11*Assumptions!$F$33</f>
        <v>1141.234584</v>
      </c>
      <c r="L11" s="95" t="n">
        <f aca="false">E11*Assumptions!$F$54</f>
        <v>249</v>
      </c>
    </row>
    <row r="12" customFormat="false" ht="15" hidden="false" customHeight="true" outlineLevel="0" collapsed="false">
      <c r="B12" s="107" t="n">
        <v>6</v>
      </c>
      <c r="C12" s="108" t="str">
        <f aca="false">IF(B12&lt;=6,"P1 Build",IF(B12&lt;=18,"P2 Operate",IF(B12&lt;=30,"P3 Compound","P4 Scale")))</f>
        <v>P1 Build</v>
      </c>
      <c r="D12" s="111" t="n">
        <f aca="false">IF(B12=0,0,ROUNDUP(B12/12,0))</f>
        <v>1</v>
      </c>
      <c r="E12" s="52" t="n">
        <f aca="false">ROUND(IF($B12&lt;=6,(0+(Assumptions!$F$48-0)*($B12-0)/6),IF($B12&lt;=12,(Assumptions!$F$48+('Reinvestment Model'!$C$61-Assumptions!$F$48)*($B12-6)/6),IF($B12&lt;=24,('Reinvestment Model'!$C$61+('Reinvestment Model'!$D$61-'Reinvestment Model'!$C$61)*($B12-12)/12),IF($B12&lt;=36,('Reinvestment Model'!$D$61+('Reinvestment Model'!$E$61-'Reinvestment Model'!$D$61)*($B12-24)/12),IF($B12&lt;=48,('Reinvestment Model'!$E$61+('Reinvestment Model'!$F$61-'Reinvestment Model'!$E$61)*($B12-36)/12),IF($B12&lt;=60,('Reinvestment Model'!$F$61+('Reinvestment Model'!$G$61-'Reinvestment Model'!$F$61)*($B12-48)/12),0)))))),0)</f>
        <v>100</v>
      </c>
      <c r="F12" s="52" t="n">
        <f aca="false">MAX(0,E12-E11)</f>
        <v>17</v>
      </c>
      <c r="G12" s="95" t="n">
        <f aca="false">F12*Assumptions!$F$45</f>
        <v>5100</v>
      </c>
      <c r="H12" s="52" t="n">
        <f aca="false">IF($B12-MAX(1,ROUND(Assumptions!$F$47/30.4,0))&lt;0,0,INDEX($E$6:$E$66,$B12-MAX(1,ROUND(Assumptions!$F$47/30.4,0))+1))</f>
        <v>83</v>
      </c>
      <c r="I12" s="52" t="n">
        <f aca="false">H12*Assumptions!$F$46</f>
        <v>11620</v>
      </c>
      <c r="J12" s="52" t="n">
        <f aca="false">I12*30.4167</f>
        <v>353442.054</v>
      </c>
      <c r="K12" s="95" t="n">
        <f aca="false">J12*Assumptions!$F$33</f>
        <v>1413.768216</v>
      </c>
      <c r="L12" s="95" t="n">
        <f aca="false">E12*Assumptions!$F$54</f>
        <v>300</v>
      </c>
    </row>
    <row r="13" customFormat="false" ht="15" hidden="false" customHeight="true" outlineLevel="0" collapsed="false">
      <c r="B13" s="107" t="n">
        <v>7</v>
      </c>
      <c r="C13" s="108" t="str">
        <f aca="false">IF(B13&lt;=6,"P1 Build",IF(B13&lt;=18,"P2 Operate",IF(B13&lt;=30,"P3 Compound","P4 Scale")))</f>
        <v>P2 Operate</v>
      </c>
      <c r="D13" s="111" t="n">
        <f aca="false">IF(B13=0,0,ROUNDUP(B13/12,0))</f>
        <v>1</v>
      </c>
      <c r="E13" s="52" t="n">
        <f aca="false">ROUND(IF($B13&lt;=6,(0+(Assumptions!$F$48-0)*($B13-0)/6),IF($B13&lt;=12,(Assumptions!$F$48+('Reinvestment Model'!$C$61-Assumptions!$F$48)*($B13-6)/6),IF($B13&lt;=24,('Reinvestment Model'!$C$61+('Reinvestment Model'!$D$61-'Reinvestment Model'!$C$61)*($B13-12)/12),IF($B13&lt;=36,('Reinvestment Model'!$D$61+('Reinvestment Model'!$E$61-'Reinvestment Model'!$D$61)*($B13-24)/12),IF($B13&lt;=48,('Reinvestment Model'!$E$61+('Reinvestment Model'!$F$61-'Reinvestment Model'!$E$61)*($B13-36)/12),IF($B13&lt;=60,('Reinvestment Model'!$F$61+('Reinvestment Model'!$G$61-'Reinvestment Model'!$F$61)*($B13-48)/12),0)))))),0)</f>
        <v>100</v>
      </c>
      <c r="F13" s="52" t="n">
        <f aca="false">MAX(0,E13-E12)</f>
        <v>0</v>
      </c>
      <c r="G13" s="95" t="n">
        <f aca="false">F13*Assumptions!$F$45</f>
        <v>0</v>
      </c>
      <c r="H13" s="52" t="n">
        <f aca="false">IF($B13-MAX(1,ROUND(Assumptions!$F$47/30.4,0))&lt;0,0,INDEX($E$6:$E$66,$B13-MAX(1,ROUND(Assumptions!$F$47/30.4,0))+1))</f>
        <v>100</v>
      </c>
      <c r="I13" s="52" t="n">
        <f aca="false">H13*Assumptions!$F$46</f>
        <v>14000</v>
      </c>
      <c r="J13" s="52" t="n">
        <f aca="false">I13*30.4167</f>
        <v>425833.8</v>
      </c>
      <c r="K13" s="95" t="n">
        <f aca="false">J13*Assumptions!$F$33</f>
        <v>1703.3352</v>
      </c>
      <c r="L13" s="95" t="n">
        <f aca="false">E13*Assumptions!$F$54</f>
        <v>300</v>
      </c>
    </row>
    <row r="14" customFormat="false" ht="15" hidden="false" customHeight="true" outlineLevel="0" collapsed="false">
      <c r="B14" s="107" t="n">
        <v>8</v>
      </c>
      <c r="C14" s="108" t="str">
        <f aca="false">IF(B14&lt;=6,"P1 Build",IF(B14&lt;=18,"P2 Operate",IF(B14&lt;=30,"P3 Compound","P4 Scale")))</f>
        <v>P2 Operate</v>
      </c>
      <c r="D14" s="111" t="n">
        <f aca="false">IF(B14=0,0,ROUNDUP(B14/12,0))</f>
        <v>1</v>
      </c>
      <c r="E14" s="52" t="n">
        <f aca="false">ROUND(IF($B14&lt;=6,(0+(Assumptions!$F$48-0)*($B14-0)/6),IF($B14&lt;=12,(Assumptions!$F$48+('Reinvestment Model'!$C$61-Assumptions!$F$48)*($B14-6)/6),IF($B14&lt;=24,('Reinvestment Model'!$C$61+('Reinvestment Model'!$D$61-'Reinvestment Model'!$C$61)*($B14-12)/12),IF($B14&lt;=36,('Reinvestment Model'!$D$61+('Reinvestment Model'!$E$61-'Reinvestment Model'!$D$61)*($B14-24)/12),IF($B14&lt;=48,('Reinvestment Model'!$E$61+('Reinvestment Model'!$F$61-'Reinvestment Model'!$E$61)*($B14-36)/12),IF($B14&lt;=60,('Reinvestment Model'!$F$61+('Reinvestment Model'!$G$61-'Reinvestment Model'!$F$61)*($B14-48)/12),0)))))),0)</f>
        <v>100</v>
      </c>
      <c r="F14" s="52" t="n">
        <f aca="false">MAX(0,E14-E13)</f>
        <v>0</v>
      </c>
      <c r="G14" s="95" t="n">
        <f aca="false">F14*Assumptions!$F$45</f>
        <v>0</v>
      </c>
      <c r="H14" s="52" t="n">
        <f aca="false">IF($B14-MAX(1,ROUND(Assumptions!$F$47/30.4,0))&lt;0,0,INDEX($E$6:$E$66,$B14-MAX(1,ROUND(Assumptions!$F$47/30.4,0))+1))</f>
        <v>100</v>
      </c>
      <c r="I14" s="52" t="n">
        <f aca="false">H14*Assumptions!$F$46</f>
        <v>14000</v>
      </c>
      <c r="J14" s="52" t="n">
        <f aca="false">I14*30.4167</f>
        <v>425833.8</v>
      </c>
      <c r="K14" s="95" t="n">
        <f aca="false">J14*Assumptions!$F$33</f>
        <v>1703.3352</v>
      </c>
      <c r="L14" s="95" t="n">
        <f aca="false">E14*Assumptions!$F$54</f>
        <v>300</v>
      </c>
    </row>
    <row r="15" customFormat="false" ht="15" hidden="false" customHeight="true" outlineLevel="0" collapsed="false">
      <c r="B15" s="107" t="n">
        <v>9</v>
      </c>
      <c r="C15" s="108" t="str">
        <f aca="false">IF(B15&lt;=6,"P1 Build",IF(B15&lt;=18,"P2 Operate",IF(B15&lt;=30,"P3 Compound","P4 Scale")))</f>
        <v>P2 Operate</v>
      </c>
      <c r="D15" s="111" t="n">
        <f aca="false">IF(B15=0,0,ROUNDUP(B15/12,0))</f>
        <v>1</v>
      </c>
      <c r="E15" s="52" t="n">
        <f aca="false">ROUND(IF($B15&lt;=6,(0+(Assumptions!$F$48-0)*($B15-0)/6),IF($B15&lt;=12,(Assumptions!$F$48+('Reinvestment Model'!$C$61-Assumptions!$F$48)*($B15-6)/6),IF($B15&lt;=24,('Reinvestment Model'!$C$61+('Reinvestment Model'!$D$61-'Reinvestment Model'!$C$61)*($B15-12)/12),IF($B15&lt;=36,('Reinvestment Model'!$D$61+('Reinvestment Model'!$E$61-'Reinvestment Model'!$D$61)*($B15-24)/12),IF($B15&lt;=48,('Reinvestment Model'!$E$61+('Reinvestment Model'!$F$61-'Reinvestment Model'!$E$61)*($B15-36)/12),IF($B15&lt;=60,('Reinvestment Model'!$F$61+('Reinvestment Model'!$G$61-'Reinvestment Model'!$F$61)*($B15-48)/12),0)))))),0)</f>
        <v>100</v>
      </c>
      <c r="F15" s="52" t="n">
        <f aca="false">MAX(0,E15-E14)</f>
        <v>0</v>
      </c>
      <c r="G15" s="95" t="n">
        <f aca="false">F15*Assumptions!$F$45</f>
        <v>0</v>
      </c>
      <c r="H15" s="52" t="n">
        <f aca="false">IF($B15-MAX(1,ROUND(Assumptions!$F$47/30.4,0))&lt;0,0,INDEX($E$6:$E$66,$B15-MAX(1,ROUND(Assumptions!$F$47/30.4,0))+1))</f>
        <v>100</v>
      </c>
      <c r="I15" s="52" t="n">
        <f aca="false">H15*Assumptions!$F$46</f>
        <v>14000</v>
      </c>
      <c r="J15" s="52" t="n">
        <f aca="false">I15*30.4167</f>
        <v>425833.8</v>
      </c>
      <c r="K15" s="95" t="n">
        <f aca="false">J15*Assumptions!$F$33</f>
        <v>1703.3352</v>
      </c>
      <c r="L15" s="95" t="n">
        <f aca="false">E15*Assumptions!$F$54</f>
        <v>300</v>
      </c>
    </row>
    <row r="16" customFormat="false" ht="15" hidden="false" customHeight="true" outlineLevel="0" collapsed="false">
      <c r="B16" s="107" t="n">
        <v>10</v>
      </c>
      <c r="C16" s="108" t="str">
        <f aca="false">IF(B16&lt;=6,"P1 Build",IF(B16&lt;=18,"P2 Operate",IF(B16&lt;=30,"P3 Compound","P4 Scale")))</f>
        <v>P2 Operate</v>
      </c>
      <c r="D16" s="111" t="n">
        <f aca="false">IF(B16=0,0,ROUNDUP(B16/12,0))</f>
        <v>1</v>
      </c>
      <c r="E16" s="52" t="n">
        <f aca="false">ROUND(IF($B16&lt;=6,(0+(Assumptions!$F$48-0)*($B16-0)/6),IF($B16&lt;=12,(Assumptions!$F$48+('Reinvestment Model'!$C$61-Assumptions!$F$48)*($B16-6)/6),IF($B16&lt;=24,('Reinvestment Model'!$C$61+('Reinvestment Model'!$D$61-'Reinvestment Model'!$C$61)*($B16-12)/12),IF($B16&lt;=36,('Reinvestment Model'!$D$61+('Reinvestment Model'!$E$61-'Reinvestment Model'!$D$61)*($B16-24)/12),IF($B16&lt;=48,('Reinvestment Model'!$E$61+('Reinvestment Model'!$F$61-'Reinvestment Model'!$E$61)*($B16-36)/12),IF($B16&lt;=60,('Reinvestment Model'!$F$61+('Reinvestment Model'!$G$61-'Reinvestment Model'!$F$61)*($B16-48)/12),0)))))),0)</f>
        <v>100</v>
      </c>
      <c r="F16" s="52" t="n">
        <f aca="false">MAX(0,E16-E15)</f>
        <v>0</v>
      </c>
      <c r="G16" s="95" t="n">
        <f aca="false">F16*Assumptions!$F$45</f>
        <v>0</v>
      </c>
      <c r="H16" s="52" t="n">
        <f aca="false">IF($B16-MAX(1,ROUND(Assumptions!$F$47/30.4,0))&lt;0,0,INDEX($E$6:$E$66,$B16-MAX(1,ROUND(Assumptions!$F$47/30.4,0))+1))</f>
        <v>100</v>
      </c>
      <c r="I16" s="52" t="n">
        <f aca="false">H16*Assumptions!$F$46</f>
        <v>14000</v>
      </c>
      <c r="J16" s="52" t="n">
        <f aca="false">I16*30.4167</f>
        <v>425833.8</v>
      </c>
      <c r="K16" s="95" t="n">
        <f aca="false">J16*Assumptions!$F$33</f>
        <v>1703.3352</v>
      </c>
      <c r="L16" s="95" t="n">
        <f aca="false">E16*Assumptions!$F$54</f>
        <v>300</v>
      </c>
    </row>
    <row r="17" customFormat="false" ht="15" hidden="false" customHeight="true" outlineLevel="0" collapsed="false">
      <c r="B17" s="107" t="n">
        <v>11</v>
      </c>
      <c r="C17" s="108" t="str">
        <f aca="false">IF(B17&lt;=6,"P1 Build",IF(B17&lt;=18,"P2 Operate",IF(B17&lt;=30,"P3 Compound","P4 Scale")))</f>
        <v>P2 Operate</v>
      </c>
      <c r="D17" s="111" t="n">
        <f aca="false">IF(B17=0,0,ROUNDUP(B17/12,0))</f>
        <v>1</v>
      </c>
      <c r="E17" s="52" t="n">
        <f aca="false">ROUND(IF($B17&lt;=6,(0+(Assumptions!$F$48-0)*($B17-0)/6),IF($B17&lt;=12,(Assumptions!$F$48+('Reinvestment Model'!$C$61-Assumptions!$F$48)*($B17-6)/6),IF($B17&lt;=24,('Reinvestment Model'!$C$61+('Reinvestment Model'!$D$61-'Reinvestment Model'!$C$61)*($B17-12)/12),IF($B17&lt;=36,('Reinvestment Model'!$D$61+('Reinvestment Model'!$E$61-'Reinvestment Model'!$D$61)*($B17-24)/12),IF($B17&lt;=48,('Reinvestment Model'!$E$61+('Reinvestment Model'!$F$61-'Reinvestment Model'!$E$61)*($B17-36)/12),IF($B17&lt;=60,('Reinvestment Model'!$F$61+('Reinvestment Model'!$G$61-'Reinvestment Model'!$F$61)*($B17-48)/12),0)))))),0)</f>
        <v>100</v>
      </c>
      <c r="F17" s="52" t="n">
        <f aca="false">MAX(0,E17-E16)</f>
        <v>0</v>
      </c>
      <c r="G17" s="95" t="n">
        <f aca="false">F17*Assumptions!$F$45</f>
        <v>0</v>
      </c>
      <c r="H17" s="52" t="n">
        <f aca="false">IF($B17-MAX(1,ROUND(Assumptions!$F$47/30.4,0))&lt;0,0,INDEX($E$6:$E$66,$B17-MAX(1,ROUND(Assumptions!$F$47/30.4,0))+1))</f>
        <v>100</v>
      </c>
      <c r="I17" s="52" t="n">
        <f aca="false">H17*Assumptions!$F$46</f>
        <v>14000</v>
      </c>
      <c r="J17" s="52" t="n">
        <f aca="false">I17*30.4167</f>
        <v>425833.8</v>
      </c>
      <c r="K17" s="95" t="n">
        <f aca="false">J17*Assumptions!$F$33</f>
        <v>1703.3352</v>
      </c>
      <c r="L17" s="95" t="n">
        <f aca="false">E17*Assumptions!$F$54</f>
        <v>300</v>
      </c>
    </row>
    <row r="18" customFormat="false" ht="15" hidden="false" customHeight="true" outlineLevel="0" collapsed="false">
      <c r="B18" s="107" t="n">
        <v>12</v>
      </c>
      <c r="C18" s="108" t="str">
        <f aca="false">IF(B18&lt;=6,"P1 Build",IF(B18&lt;=18,"P2 Operate",IF(B18&lt;=30,"P3 Compound","P4 Scale")))</f>
        <v>P2 Operate</v>
      </c>
      <c r="D18" s="111" t="n">
        <f aca="false">IF(B18=0,0,ROUNDUP(B18/12,0))</f>
        <v>1</v>
      </c>
      <c r="E18" s="52" t="n">
        <f aca="false">ROUND(IF($B18&lt;=6,(0+(Assumptions!$F$48-0)*($B18-0)/6),IF($B18&lt;=12,(Assumptions!$F$48+('Reinvestment Model'!$C$61-Assumptions!$F$48)*($B18-6)/6),IF($B18&lt;=24,('Reinvestment Model'!$C$61+('Reinvestment Model'!$D$61-'Reinvestment Model'!$C$61)*($B18-12)/12),IF($B18&lt;=36,('Reinvestment Model'!$D$61+('Reinvestment Model'!$E$61-'Reinvestment Model'!$D$61)*($B18-24)/12),IF($B18&lt;=48,('Reinvestment Model'!$E$61+('Reinvestment Model'!$F$61-'Reinvestment Model'!$E$61)*($B18-36)/12),IF($B18&lt;=60,('Reinvestment Model'!$F$61+('Reinvestment Model'!$G$61-'Reinvestment Model'!$F$61)*($B18-48)/12),0)))))),0)</f>
        <v>100</v>
      </c>
      <c r="F18" s="52" t="n">
        <f aca="false">MAX(0,E18-E17)</f>
        <v>0</v>
      </c>
      <c r="G18" s="95" t="n">
        <f aca="false">F18*Assumptions!$F$45</f>
        <v>0</v>
      </c>
      <c r="H18" s="52" t="n">
        <f aca="false">IF($B18-MAX(1,ROUND(Assumptions!$F$47/30.4,0))&lt;0,0,INDEX($E$6:$E$66,$B18-MAX(1,ROUND(Assumptions!$F$47/30.4,0))+1))</f>
        <v>100</v>
      </c>
      <c r="I18" s="52" t="n">
        <f aca="false">H18*Assumptions!$F$46</f>
        <v>14000</v>
      </c>
      <c r="J18" s="52" t="n">
        <f aca="false">I18*30.4167</f>
        <v>425833.8</v>
      </c>
      <c r="K18" s="95" t="n">
        <f aca="false">J18*Assumptions!$F$33</f>
        <v>1703.3352</v>
      </c>
      <c r="L18" s="95" t="n">
        <f aca="false">E18*Assumptions!$F$54</f>
        <v>300</v>
      </c>
    </row>
    <row r="19" customFormat="false" ht="15" hidden="false" customHeight="true" outlineLevel="0" collapsed="false">
      <c r="B19" s="107" t="n">
        <v>13</v>
      </c>
      <c r="C19" s="108" t="str">
        <f aca="false">IF(B19&lt;=6,"P1 Build",IF(B19&lt;=18,"P2 Operate",IF(B19&lt;=30,"P3 Compound","P4 Scale")))</f>
        <v>P2 Operate</v>
      </c>
      <c r="D19" s="111" t="n">
        <f aca="false">IF(B19=0,0,ROUNDUP(B19/12,0))</f>
        <v>2</v>
      </c>
      <c r="E19" s="52" t="n">
        <f aca="false">ROUND(IF($B19&lt;=6,(0+(Assumptions!$F$48-0)*($B19-0)/6),IF($B19&lt;=12,(Assumptions!$F$48+('Reinvestment Model'!$C$61-Assumptions!$F$48)*($B19-6)/6),IF($B19&lt;=24,('Reinvestment Model'!$C$61+('Reinvestment Model'!$D$61-'Reinvestment Model'!$C$61)*($B19-12)/12),IF($B19&lt;=36,('Reinvestment Model'!$D$61+('Reinvestment Model'!$E$61-'Reinvestment Model'!$D$61)*($B19-24)/12),IF($B19&lt;=48,('Reinvestment Model'!$E$61+('Reinvestment Model'!$F$61-'Reinvestment Model'!$E$61)*($B19-36)/12),IF($B19&lt;=60,('Reinvestment Model'!$F$61+('Reinvestment Model'!$G$61-'Reinvestment Model'!$F$61)*($B19-48)/12),0)))))),0)</f>
        <v>108</v>
      </c>
      <c r="F19" s="52" t="n">
        <f aca="false">MAX(0,E19-E18)</f>
        <v>8</v>
      </c>
      <c r="G19" s="95" t="n">
        <f aca="false">F19*Assumptions!$F$45</f>
        <v>2400</v>
      </c>
      <c r="H19" s="52" t="n">
        <f aca="false">IF($B19-MAX(1,ROUND(Assumptions!$F$47/30.4,0))&lt;0,0,INDEX($E$6:$E$66,$B19-MAX(1,ROUND(Assumptions!$F$47/30.4,0))+1))</f>
        <v>100</v>
      </c>
      <c r="I19" s="52" t="n">
        <f aca="false">H19*Assumptions!$F$46</f>
        <v>14000</v>
      </c>
      <c r="J19" s="52" t="n">
        <f aca="false">I19*30.4167</f>
        <v>425833.8</v>
      </c>
      <c r="K19" s="95" t="n">
        <f aca="false">J19*Assumptions!$F$33</f>
        <v>1703.3352</v>
      </c>
      <c r="L19" s="95" t="n">
        <f aca="false">E19*Assumptions!$F$54</f>
        <v>324</v>
      </c>
    </row>
    <row r="20" customFormat="false" ht="15" hidden="false" customHeight="true" outlineLevel="0" collapsed="false">
      <c r="B20" s="107" t="n">
        <v>14</v>
      </c>
      <c r="C20" s="108" t="str">
        <f aca="false">IF(B20&lt;=6,"P1 Build",IF(B20&lt;=18,"P2 Operate",IF(B20&lt;=30,"P3 Compound","P4 Scale")))</f>
        <v>P2 Operate</v>
      </c>
      <c r="D20" s="111" t="n">
        <f aca="false">IF(B20=0,0,ROUNDUP(B20/12,0))</f>
        <v>2</v>
      </c>
      <c r="E20" s="52" t="n">
        <f aca="false">ROUND(IF($B20&lt;=6,(0+(Assumptions!$F$48-0)*($B20-0)/6),IF($B20&lt;=12,(Assumptions!$F$48+('Reinvestment Model'!$C$61-Assumptions!$F$48)*($B20-6)/6),IF($B20&lt;=24,('Reinvestment Model'!$C$61+('Reinvestment Model'!$D$61-'Reinvestment Model'!$C$61)*($B20-12)/12),IF($B20&lt;=36,('Reinvestment Model'!$D$61+('Reinvestment Model'!$E$61-'Reinvestment Model'!$D$61)*($B20-24)/12),IF($B20&lt;=48,('Reinvestment Model'!$E$61+('Reinvestment Model'!$F$61-'Reinvestment Model'!$E$61)*($B20-36)/12),IF($B20&lt;=60,('Reinvestment Model'!$F$61+('Reinvestment Model'!$G$61-'Reinvestment Model'!$F$61)*($B20-48)/12),0)))))),0)</f>
        <v>117</v>
      </c>
      <c r="F20" s="52" t="n">
        <f aca="false">MAX(0,E20-E19)</f>
        <v>9</v>
      </c>
      <c r="G20" s="95" t="n">
        <f aca="false">F20*Assumptions!$F$45</f>
        <v>2700</v>
      </c>
      <c r="H20" s="52" t="n">
        <f aca="false">IF($B20-MAX(1,ROUND(Assumptions!$F$47/30.4,0))&lt;0,0,INDEX($E$6:$E$66,$B20-MAX(1,ROUND(Assumptions!$F$47/30.4,0))+1))</f>
        <v>108</v>
      </c>
      <c r="I20" s="52" t="n">
        <f aca="false">H20*Assumptions!$F$46</f>
        <v>15120</v>
      </c>
      <c r="J20" s="52" t="n">
        <f aca="false">I20*30.4167</f>
        <v>459900.504</v>
      </c>
      <c r="K20" s="95" t="n">
        <f aca="false">J20*Assumptions!$F$33</f>
        <v>1839.602016</v>
      </c>
      <c r="L20" s="95" t="n">
        <f aca="false">E20*Assumptions!$F$54</f>
        <v>351</v>
      </c>
    </row>
    <row r="21" customFormat="false" ht="15" hidden="false" customHeight="true" outlineLevel="0" collapsed="false">
      <c r="B21" s="107" t="n">
        <v>15</v>
      </c>
      <c r="C21" s="108" t="str">
        <f aca="false">IF(B21&lt;=6,"P1 Build",IF(B21&lt;=18,"P2 Operate",IF(B21&lt;=30,"P3 Compound","P4 Scale")))</f>
        <v>P2 Operate</v>
      </c>
      <c r="D21" s="111" t="n">
        <f aca="false">IF(B21=0,0,ROUNDUP(B21/12,0))</f>
        <v>2</v>
      </c>
      <c r="E21" s="52" t="n">
        <f aca="false">ROUND(IF($B21&lt;=6,(0+(Assumptions!$F$48-0)*($B21-0)/6),IF($B21&lt;=12,(Assumptions!$F$48+('Reinvestment Model'!$C$61-Assumptions!$F$48)*($B21-6)/6),IF($B21&lt;=24,('Reinvestment Model'!$C$61+('Reinvestment Model'!$D$61-'Reinvestment Model'!$C$61)*($B21-12)/12),IF($B21&lt;=36,('Reinvestment Model'!$D$61+('Reinvestment Model'!$E$61-'Reinvestment Model'!$D$61)*($B21-24)/12),IF($B21&lt;=48,('Reinvestment Model'!$E$61+('Reinvestment Model'!$F$61-'Reinvestment Model'!$E$61)*($B21-36)/12),IF($B21&lt;=60,('Reinvestment Model'!$F$61+('Reinvestment Model'!$G$61-'Reinvestment Model'!$F$61)*($B21-48)/12),0)))))),0)</f>
        <v>125</v>
      </c>
      <c r="F21" s="52" t="n">
        <f aca="false">MAX(0,E21-E20)</f>
        <v>8</v>
      </c>
      <c r="G21" s="95" t="n">
        <f aca="false">F21*Assumptions!$F$45</f>
        <v>2400</v>
      </c>
      <c r="H21" s="52" t="n">
        <f aca="false">IF($B21-MAX(1,ROUND(Assumptions!$F$47/30.4,0))&lt;0,0,INDEX($E$6:$E$66,$B21-MAX(1,ROUND(Assumptions!$F$47/30.4,0))+1))</f>
        <v>117</v>
      </c>
      <c r="I21" s="52" t="n">
        <f aca="false">H21*Assumptions!$F$46</f>
        <v>16380</v>
      </c>
      <c r="J21" s="52" t="n">
        <f aca="false">I21*30.4167</f>
        <v>498225.546</v>
      </c>
      <c r="K21" s="95" t="n">
        <f aca="false">J21*Assumptions!$F$33</f>
        <v>1992.902184</v>
      </c>
      <c r="L21" s="95" t="n">
        <f aca="false">E21*Assumptions!$F$54</f>
        <v>375</v>
      </c>
    </row>
    <row r="22" customFormat="false" ht="15" hidden="false" customHeight="true" outlineLevel="0" collapsed="false">
      <c r="B22" s="107" t="n">
        <v>16</v>
      </c>
      <c r="C22" s="108" t="str">
        <f aca="false">IF(B22&lt;=6,"P1 Build",IF(B22&lt;=18,"P2 Operate",IF(B22&lt;=30,"P3 Compound","P4 Scale")))</f>
        <v>P2 Operate</v>
      </c>
      <c r="D22" s="111" t="n">
        <f aca="false">IF(B22=0,0,ROUNDUP(B22/12,0))</f>
        <v>2</v>
      </c>
      <c r="E22" s="52" t="n">
        <f aca="false">ROUND(IF($B22&lt;=6,(0+(Assumptions!$F$48-0)*($B22-0)/6),IF($B22&lt;=12,(Assumptions!$F$48+('Reinvestment Model'!$C$61-Assumptions!$F$48)*($B22-6)/6),IF($B22&lt;=24,('Reinvestment Model'!$C$61+('Reinvestment Model'!$D$61-'Reinvestment Model'!$C$61)*($B22-12)/12),IF($B22&lt;=36,('Reinvestment Model'!$D$61+('Reinvestment Model'!$E$61-'Reinvestment Model'!$D$61)*($B22-24)/12),IF($B22&lt;=48,('Reinvestment Model'!$E$61+('Reinvestment Model'!$F$61-'Reinvestment Model'!$E$61)*($B22-36)/12),IF($B22&lt;=60,('Reinvestment Model'!$F$61+('Reinvestment Model'!$G$61-'Reinvestment Model'!$F$61)*($B22-48)/12),0)))))),0)</f>
        <v>133</v>
      </c>
      <c r="F22" s="52" t="n">
        <f aca="false">MAX(0,E22-E21)</f>
        <v>8</v>
      </c>
      <c r="G22" s="95" t="n">
        <f aca="false">F22*Assumptions!$F$45</f>
        <v>2400</v>
      </c>
      <c r="H22" s="52" t="n">
        <f aca="false">IF($B22-MAX(1,ROUND(Assumptions!$F$47/30.4,0))&lt;0,0,INDEX($E$6:$E$66,$B22-MAX(1,ROUND(Assumptions!$F$47/30.4,0))+1))</f>
        <v>125</v>
      </c>
      <c r="I22" s="52" t="n">
        <f aca="false">H22*Assumptions!$F$46</f>
        <v>17500</v>
      </c>
      <c r="J22" s="52" t="n">
        <f aca="false">I22*30.4167</f>
        <v>532292.25</v>
      </c>
      <c r="K22" s="95" t="n">
        <f aca="false">J22*Assumptions!$F$33</f>
        <v>2129.169</v>
      </c>
      <c r="L22" s="95" t="n">
        <f aca="false">E22*Assumptions!$F$54</f>
        <v>399</v>
      </c>
    </row>
    <row r="23" customFormat="false" ht="15" hidden="false" customHeight="true" outlineLevel="0" collapsed="false">
      <c r="B23" s="107" t="n">
        <v>17</v>
      </c>
      <c r="C23" s="108" t="str">
        <f aca="false">IF(B23&lt;=6,"P1 Build",IF(B23&lt;=18,"P2 Operate",IF(B23&lt;=30,"P3 Compound","P4 Scale")))</f>
        <v>P2 Operate</v>
      </c>
      <c r="D23" s="111" t="n">
        <f aca="false">IF(B23=0,0,ROUNDUP(B23/12,0))</f>
        <v>2</v>
      </c>
      <c r="E23" s="52" t="n">
        <f aca="false">ROUND(IF($B23&lt;=6,(0+(Assumptions!$F$48-0)*($B23-0)/6),IF($B23&lt;=12,(Assumptions!$F$48+('Reinvestment Model'!$C$61-Assumptions!$F$48)*($B23-6)/6),IF($B23&lt;=24,('Reinvestment Model'!$C$61+('Reinvestment Model'!$D$61-'Reinvestment Model'!$C$61)*($B23-12)/12),IF($B23&lt;=36,('Reinvestment Model'!$D$61+('Reinvestment Model'!$E$61-'Reinvestment Model'!$D$61)*($B23-24)/12),IF($B23&lt;=48,('Reinvestment Model'!$E$61+('Reinvestment Model'!$F$61-'Reinvestment Model'!$E$61)*($B23-36)/12),IF($B23&lt;=60,('Reinvestment Model'!$F$61+('Reinvestment Model'!$G$61-'Reinvestment Model'!$F$61)*($B23-48)/12),0)))))),0)</f>
        <v>142</v>
      </c>
      <c r="F23" s="52" t="n">
        <f aca="false">MAX(0,E23-E22)</f>
        <v>9</v>
      </c>
      <c r="G23" s="95" t="n">
        <f aca="false">F23*Assumptions!$F$45</f>
        <v>2700</v>
      </c>
      <c r="H23" s="52" t="n">
        <f aca="false">IF($B23-MAX(1,ROUND(Assumptions!$F$47/30.4,0))&lt;0,0,INDEX($E$6:$E$66,$B23-MAX(1,ROUND(Assumptions!$F$47/30.4,0))+1))</f>
        <v>133</v>
      </c>
      <c r="I23" s="52" t="n">
        <f aca="false">H23*Assumptions!$F$46</f>
        <v>18620</v>
      </c>
      <c r="J23" s="52" t="n">
        <f aca="false">I23*30.4167</f>
        <v>566358.954</v>
      </c>
      <c r="K23" s="95" t="n">
        <f aca="false">J23*Assumptions!$F$33</f>
        <v>2265.435816</v>
      </c>
      <c r="L23" s="95" t="n">
        <f aca="false">E23*Assumptions!$F$54</f>
        <v>426</v>
      </c>
    </row>
    <row r="24" customFormat="false" ht="15" hidden="false" customHeight="true" outlineLevel="0" collapsed="false">
      <c r="B24" s="107" t="n">
        <v>18</v>
      </c>
      <c r="C24" s="108" t="str">
        <f aca="false">IF(B24&lt;=6,"P1 Build",IF(B24&lt;=18,"P2 Operate",IF(B24&lt;=30,"P3 Compound","P4 Scale")))</f>
        <v>P2 Operate</v>
      </c>
      <c r="D24" s="111" t="n">
        <f aca="false">IF(B24=0,0,ROUNDUP(B24/12,0))</f>
        <v>2</v>
      </c>
      <c r="E24" s="52" t="n">
        <f aca="false">ROUND(IF($B24&lt;=6,(0+(Assumptions!$F$48-0)*($B24-0)/6),IF($B24&lt;=12,(Assumptions!$F$48+('Reinvestment Model'!$C$61-Assumptions!$F$48)*($B24-6)/6),IF($B24&lt;=24,('Reinvestment Model'!$C$61+('Reinvestment Model'!$D$61-'Reinvestment Model'!$C$61)*($B24-12)/12),IF($B24&lt;=36,('Reinvestment Model'!$D$61+('Reinvestment Model'!$E$61-'Reinvestment Model'!$D$61)*($B24-24)/12),IF($B24&lt;=48,('Reinvestment Model'!$E$61+('Reinvestment Model'!$F$61-'Reinvestment Model'!$E$61)*($B24-36)/12),IF($B24&lt;=60,('Reinvestment Model'!$F$61+('Reinvestment Model'!$G$61-'Reinvestment Model'!$F$61)*($B24-48)/12),0)))))),0)</f>
        <v>150</v>
      </c>
      <c r="F24" s="52" t="n">
        <f aca="false">MAX(0,E24-E23)</f>
        <v>8</v>
      </c>
      <c r="G24" s="95" t="n">
        <f aca="false">F24*Assumptions!$F$45</f>
        <v>2400</v>
      </c>
      <c r="H24" s="52" t="n">
        <f aca="false">IF($B24-MAX(1,ROUND(Assumptions!$F$47/30.4,0))&lt;0,0,INDEX($E$6:$E$66,$B24-MAX(1,ROUND(Assumptions!$F$47/30.4,0))+1))</f>
        <v>142</v>
      </c>
      <c r="I24" s="52" t="n">
        <f aca="false">H24*Assumptions!$F$46</f>
        <v>19880</v>
      </c>
      <c r="J24" s="52" t="n">
        <f aca="false">I24*30.4167</f>
        <v>604683.996</v>
      </c>
      <c r="K24" s="95" t="n">
        <f aca="false">J24*Assumptions!$F$33</f>
        <v>2418.735984</v>
      </c>
      <c r="L24" s="95" t="n">
        <f aca="false">E24*Assumptions!$F$54</f>
        <v>450</v>
      </c>
    </row>
    <row r="25" customFormat="false" ht="15" hidden="false" customHeight="true" outlineLevel="0" collapsed="false">
      <c r="B25" s="107" t="n">
        <v>19</v>
      </c>
      <c r="C25" s="108" t="str">
        <f aca="false">IF(B25&lt;=6,"P1 Build",IF(B25&lt;=18,"P2 Operate",IF(B25&lt;=30,"P3 Compound","P4 Scale")))</f>
        <v>P3 Compound</v>
      </c>
      <c r="D25" s="111" t="n">
        <f aca="false">IF(B25=0,0,ROUNDUP(B25/12,0))</f>
        <v>2</v>
      </c>
      <c r="E25" s="52" t="n">
        <f aca="false">ROUND(IF($B25&lt;=6,(0+(Assumptions!$F$48-0)*($B25-0)/6),IF($B25&lt;=12,(Assumptions!$F$48+('Reinvestment Model'!$C$61-Assumptions!$F$48)*($B25-6)/6),IF($B25&lt;=24,('Reinvestment Model'!$C$61+('Reinvestment Model'!$D$61-'Reinvestment Model'!$C$61)*($B25-12)/12),IF($B25&lt;=36,('Reinvestment Model'!$D$61+('Reinvestment Model'!$E$61-'Reinvestment Model'!$D$61)*($B25-24)/12),IF($B25&lt;=48,('Reinvestment Model'!$E$61+('Reinvestment Model'!$F$61-'Reinvestment Model'!$E$61)*($B25-36)/12),IF($B25&lt;=60,('Reinvestment Model'!$F$61+('Reinvestment Model'!$G$61-'Reinvestment Model'!$F$61)*($B25-48)/12),0)))))),0)</f>
        <v>158</v>
      </c>
      <c r="F25" s="52" t="n">
        <f aca="false">MAX(0,E25-E24)</f>
        <v>8</v>
      </c>
      <c r="G25" s="95" t="n">
        <f aca="false">F25*Assumptions!$F$45</f>
        <v>2400</v>
      </c>
      <c r="H25" s="52" t="n">
        <f aca="false">IF($B25-MAX(1,ROUND(Assumptions!$F$47/30.4,0))&lt;0,0,INDEX($E$6:$E$66,$B25-MAX(1,ROUND(Assumptions!$F$47/30.4,0))+1))</f>
        <v>150</v>
      </c>
      <c r="I25" s="52" t="n">
        <f aca="false">H25*Assumptions!$F$46</f>
        <v>21000</v>
      </c>
      <c r="J25" s="52" t="n">
        <f aca="false">I25*30.4167</f>
        <v>638750.7</v>
      </c>
      <c r="K25" s="95" t="n">
        <f aca="false">J25*Assumptions!$F$33</f>
        <v>2555.0028</v>
      </c>
      <c r="L25" s="95" t="n">
        <f aca="false">E25*Assumptions!$F$54</f>
        <v>474</v>
      </c>
    </row>
    <row r="26" customFormat="false" ht="15" hidden="false" customHeight="true" outlineLevel="0" collapsed="false">
      <c r="B26" s="107" t="n">
        <v>20</v>
      </c>
      <c r="C26" s="108" t="str">
        <f aca="false">IF(B26&lt;=6,"P1 Build",IF(B26&lt;=18,"P2 Operate",IF(B26&lt;=30,"P3 Compound","P4 Scale")))</f>
        <v>P3 Compound</v>
      </c>
      <c r="D26" s="111" t="n">
        <f aca="false">IF(B26=0,0,ROUNDUP(B26/12,0))</f>
        <v>2</v>
      </c>
      <c r="E26" s="52" t="n">
        <f aca="false">ROUND(IF($B26&lt;=6,(0+(Assumptions!$F$48-0)*($B26-0)/6),IF($B26&lt;=12,(Assumptions!$F$48+('Reinvestment Model'!$C$61-Assumptions!$F$48)*($B26-6)/6),IF($B26&lt;=24,('Reinvestment Model'!$C$61+('Reinvestment Model'!$D$61-'Reinvestment Model'!$C$61)*($B26-12)/12),IF($B26&lt;=36,('Reinvestment Model'!$D$61+('Reinvestment Model'!$E$61-'Reinvestment Model'!$D$61)*($B26-24)/12),IF($B26&lt;=48,('Reinvestment Model'!$E$61+('Reinvestment Model'!$F$61-'Reinvestment Model'!$E$61)*($B26-36)/12),IF($B26&lt;=60,('Reinvestment Model'!$F$61+('Reinvestment Model'!$G$61-'Reinvestment Model'!$F$61)*($B26-48)/12),0)))))),0)</f>
        <v>167</v>
      </c>
      <c r="F26" s="52" t="n">
        <f aca="false">MAX(0,E26-E25)</f>
        <v>9</v>
      </c>
      <c r="G26" s="95" t="n">
        <f aca="false">F26*Assumptions!$F$45</f>
        <v>2700</v>
      </c>
      <c r="H26" s="52" t="n">
        <f aca="false">IF($B26-MAX(1,ROUND(Assumptions!$F$47/30.4,0))&lt;0,0,INDEX($E$6:$E$66,$B26-MAX(1,ROUND(Assumptions!$F$47/30.4,0))+1))</f>
        <v>158</v>
      </c>
      <c r="I26" s="52" t="n">
        <f aca="false">H26*Assumptions!$F$46</f>
        <v>22120</v>
      </c>
      <c r="J26" s="52" t="n">
        <f aca="false">I26*30.4167</f>
        <v>672817.404</v>
      </c>
      <c r="K26" s="95" t="n">
        <f aca="false">J26*Assumptions!$F$33</f>
        <v>2691.269616</v>
      </c>
      <c r="L26" s="95" t="n">
        <f aca="false">E26*Assumptions!$F$54</f>
        <v>501</v>
      </c>
    </row>
    <row r="27" customFormat="false" ht="15" hidden="false" customHeight="true" outlineLevel="0" collapsed="false">
      <c r="B27" s="107" t="n">
        <v>21</v>
      </c>
      <c r="C27" s="108" t="str">
        <f aca="false">IF(B27&lt;=6,"P1 Build",IF(B27&lt;=18,"P2 Operate",IF(B27&lt;=30,"P3 Compound","P4 Scale")))</f>
        <v>P3 Compound</v>
      </c>
      <c r="D27" s="111" t="n">
        <f aca="false">IF(B27=0,0,ROUNDUP(B27/12,0))</f>
        <v>2</v>
      </c>
      <c r="E27" s="52" t="n">
        <f aca="false">ROUND(IF($B27&lt;=6,(0+(Assumptions!$F$48-0)*($B27-0)/6),IF($B27&lt;=12,(Assumptions!$F$48+('Reinvestment Model'!$C$61-Assumptions!$F$48)*($B27-6)/6),IF($B27&lt;=24,('Reinvestment Model'!$C$61+('Reinvestment Model'!$D$61-'Reinvestment Model'!$C$61)*($B27-12)/12),IF($B27&lt;=36,('Reinvestment Model'!$D$61+('Reinvestment Model'!$E$61-'Reinvestment Model'!$D$61)*($B27-24)/12),IF($B27&lt;=48,('Reinvestment Model'!$E$61+('Reinvestment Model'!$F$61-'Reinvestment Model'!$E$61)*($B27-36)/12),IF($B27&lt;=60,('Reinvestment Model'!$F$61+('Reinvestment Model'!$G$61-'Reinvestment Model'!$F$61)*($B27-48)/12),0)))))),0)</f>
        <v>175</v>
      </c>
      <c r="F27" s="52" t="n">
        <f aca="false">MAX(0,E27-E26)</f>
        <v>8</v>
      </c>
      <c r="G27" s="95" t="n">
        <f aca="false">F27*Assumptions!$F$45</f>
        <v>2400</v>
      </c>
      <c r="H27" s="52" t="n">
        <f aca="false">IF($B27-MAX(1,ROUND(Assumptions!$F$47/30.4,0))&lt;0,0,INDEX($E$6:$E$66,$B27-MAX(1,ROUND(Assumptions!$F$47/30.4,0))+1))</f>
        <v>167</v>
      </c>
      <c r="I27" s="52" t="n">
        <f aca="false">H27*Assumptions!$F$46</f>
        <v>23380</v>
      </c>
      <c r="J27" s="52" t="n">
        <f aca="false">I27*30.4167</f>
        <v>711142.446</v>
      </c>
      <c r="K27" s="95" t="n">
        <f aca="false">J27*Assumptions!$F$33</f>
        <v>2844.569784</v>
      </c>
      <c r="L27" s="95" t="n">
        <f aca="false">E27*Assumptions!$F$54</f>
        <v>525</v>
      </c>
    </row>
    <row r="28" customFormat="false" ht="15" hidden="false" customHeight="true" outlineLevel="0" collapsed="false">
      <c r="B28" s="107" t="n">
        <v>22</v>
      </c>
      <c r="C28" s="108" t="str">
        <f aca="false">IF(B28&lt;=6,"P1 Build",IF(B28&lt;=18,"P2 Operate",IF(B28&lt;=30,"P3 Compound","P4 Scale")))</f>
        <v>P3 Compound</v>
      </c>
      <c r="D28" s="111" t="n">
        <f aca="false">IF(B28=0,0,ROUNDUP(B28/12,0))</f>
        <v>2</v>
      </c>
      <c r="E28" s="52" t="n">
        <f aca="false">ROUND(IF($B28&lt;=6,(0+(Assumptions!$F$48-0)*($B28-0)/6),IF($B28&lt;=12,(Assumptions!$F$48+('Reinvestment Model'!$C$61-Assumptions!$F$48)*($B28-6)/6),IF($B28&lt;=24,('Reinvestment Model'!$C$61+('Reinvestment Model'!$D$61-'Reinvestment Model'!$C$61)*($B28-12)/12),IF($B28&lt;=36,('Reinvestment Model'!$D$61+('Reinvestment Model'!$E$61-'Reinvestment Model'!$D$61)*($B28-24)/12),IF($B28&lt;=48,('Reinvestment Model'!$E$61+('Reinvestment Model'!$F$61-'Reinvestment Model'!$E$61)*($B28-36)/12),IF($B28&lt;=60,('Reinvestment Model'!$F$61+('Reinvestment Model'!$G$61-'Reinvestment Model'!$F$61)*($B28-48)/12),0)))))),0)</f>
        <v>183</v>
      </c>
      <c r="F28" s="52" t="n">
        <f aca="false">MAX(0,E28-E27)</f>
        <v>8</v>
      </c>
      <c r="G28" s="95" t="n">
        <f aca="false">F28*Assumptions!$F$45</f>
        <v>2400</v>
      </c>
      <c r="H28" s="52" t="n">
        <f aca="false">IF($B28-MAX(1,ROUND(Assumptions!$F$47/30.4,0))&lt;0,0,INDEX($E$6:$E$66,$B28-MAX(1,ROUND(Assumptions!$F$47/30.4,0))+1))</f>
        <v>175</v>
      </c>
      <c r="I28" s="52" t="n">
        <f aca="false">H28*Assumptions!$F$46</f>
        <v>24500</v>
      </c>
      <c r="J28" s="52" t="n">
        <f aca="false">I28*30.4167</f>
        <v>745209.15</v>
      </c>
      <c r="K28" s="95" t="n">
        <f aca="false">J28*Assumptions!$F$33</f>
        <v>2980.8366</v>
      </c>
      <c r="L28" s="95" t="n">
        <f aca="false">E28*Assumptions!$F$54</f>
        <v>549</v>
      </c>
    </row>
    <row r="29" customFormat="false" ht="15" hidden="false" customHeight="true" outlineLevel="0" collapsed="false">
      <c r="B29" s="107" t="n">
        <v>23</v>
      </c>
      <c r="C29" s="108" t="str">
        <f aca="false">IF(B29&lt;=6,"P1 Build",IF(B29&lt;=18,"P2 Operate",IF(B29&lt;=30,"P3 Compound","P4 Scale")))</f>
        <v>P3 Compound</v>
      </c>
      <c r="D29" s="111" t="n">
        <f aca="false">IF(B29=0,0,ROUNDUP(B29/12,0))</f>
        <v>2</v>
      </c>
      <c r="E29" s="52" t="n">
        <f aca="false">ROUND(IF($B29&lt;=6,(0+(Assumptions!$F$48-0)*($B29-0)/6),IF($B29&lt;=12,(Assumptions!$F$48+('Reinvestment Model'!$C$61-Assumptions!$F$48)*($B29-6)/6),IF($B29&lt;=24,('Reinvestment Model'!$C$61+('Reinvestment Model'!$D$61-'Reinvestment Model'!$C$61)*($B29-12)/12),IF($B29&lt;=36,('Reinvestment Model'!$D$61+('Reinvestment Model'!$E$61-'Reinvestment Model'!$D$61)*($B29-24)/12),IF($B29&lt;=48,('Reinvestment Model'!$E$61+('Reinvestment Model'!$F$61-'Reinvestment Model'!$E$61)*($B29-36)/12),IF($B29&lt;=60,('Reinvestment Model'!$F$61+('Reinvestment Model'!$G$61-'Reinvestment Model'!$F$61)*($B29-48)/12),0)))))),0)</f>
        <v>192</v>
      </c>
      <c r="F29" s="52" t="n">
        <f aca="false">MAX(0,E29-E28)</f>
        <v>9</v>
      </c>
      <c r="G29" s="95" t="n">
        <f aca="false">F29*Assumptions!$F$45</f>
        <v>2700</v>
      </c>
      <c r="H29" s="52" t="n">
        <f aca="false">IF($B29-MAX(1,ROUND(Assumptions!$F$47/30.4,0))&lt;0,0,INDEX($E$6:$E$66,$B29-MAX(1,ROUND(Assumptions!$F$47/30.4,0))+1))</f>
        <v>183</v>
      </c>
      <c r="I29" s="52" t="n">
        <f aca="false">H29*Assumptions!$F$46</f>
        <v>25620</v>
      </c>
      <c r="J29" s="52" t="n">
        <f aca="false">I29*30.4167</f>
        <v>779275.854</v>
      </c>
      <c r="K29" s="95" t="n">
        <f aca="false">J29*Assumptions!$F$33</f>
        <v>3117.103416</v>
      </c>
      <c r="L29" s="95" t="n">
        <f aca="false">E29*Assumptions!$F$54</f>
        <v>576</v>
      </c>
    </row>
    <row r="30" customFormat="false" ht="15" hidden="false" customHeight="true" outlineLevel="0" collapsed="false">
      <c r="B30" s="107" t="n">
        <v>24</v>
      </c>
      <c r="C30" s="108" t="str">
        <f aca="false">IF(B30&lt;=6,"P1 Build",IF(B30&lt;=18,"P2 Operate",IF(B30&lt;=30,"P3 Compound","P4 Scale")))</f>
        <v>P3 Compound</v>
      </c>
      <c r="D30" s="111" t="n">
        <f aca="false">IF(B30=0,0,ROUNDUP(B30/12,0))</f>
        <v>2</v>
      </c>
      <c r="E30" s="52" t="n">
        <f aca="false">ROUND(IF($B30&lt;=6,(0+(Assumptions!$F$48-0)*($B30-0)/6),IF($B30&lt;=12,(Assumptions!$F$48+('Reinvestment Model'!$C$61-Assumptions!$F$48)*($B30-6)/6),IF($B30&lt;=24,('Reinvestment Model'!$C$61+('Reinvestment Model'!$D$61-'Reinvestment Model'!$C$61)*($B30-12)/12),IF($B30&lt;=36,('Reinvestment Model'!$D$61+('Reinvestment Model'!$E$61-'Reinvestment Model'!$D$61)*($B30-24)/12),IF($B30&lt;=48,('Reinvestment Model'!$E$61+('Reinvestment Model'!$F$61-'Reinvestment Model'!$E$61)*($B30-36)/12),IF($B30&lt;=60,('Reinvestment Model'!$F$61+('Reinvestment Model'!$G$61-'Reinvestment Model'!$F$61)*($B30-48)/12),0)))))),0)</f>
        <v>200</v>
      </c>
      <c r="F30" s="52" t="n">
        <f aca="false">MAX(0,E30-E29)</f>
        <v>8</v>
      </c>
      <c r="G30" s="95" t="n">
        <f aca="false">F30*Assumptions!$F$45</f>
        <v>2400</v>
      </c>
      <c r="H30" s="52" t="n">
        <f aca="false">IF($B30-MAX(1,ROUND(Assumptions!$F$47/30.4,0))&lt;0,0,INDEX($E$6:$E$66,$B30-MAX(1,ROUND(Assumptions!$F$47/30.4,0))+1))</f>
        <v>192</v>
      </c>
      <c r="I30" s="52" t="n">
        <f aca="false">H30*Assumptions!$F$46</f>
        <v>26880</v>
      </c>
      <c r="J30" s="52" t="n">
        <f aca="false">I30*30.4167</f>
        <v>817600.896</v>
      </c>
      <c r="K30" s="95" t="n">
        <f aca="false">J30*Assumptions!$F$33</f>
        <v>3270.403584</v>
      </c>
      <c r="L30" s="95" t="n">
        <f aca="false">E30*Assumptions!$F$54</f>
        <v>600</v>
      </c>
    </row>
    <row r="31" customFormat="false" ht="15" hidden="false" customHeight="true" outlineLevel="0" collapsed="false">
      <c r="B31" s="107" t="n">
        <v>25</v>
      </c>
      <c r="C31" s="108" t="str">
        <f aca="false">IF(B31&lt;=6,"P1 Build",IF(B31&lt;=18,"P2 Operate",IF(B31&lt;=30,"P3 Compound","P4 Scale")))</f>
        <v>P3 Compound</v>
      </c>
      <c r="D31" s="111" t="n">
        <f aca="false">IF(B31=0,0,ROUNDUP(B31/12,0))</f>
        <v>3</v>
      </c>
      <c r="E31" s="52" t="n">
        <f aca="false">ROUND(IF($B31&lt;=6,(0+(Assumptions!$F$48-0)*($B31-0)/6),IF($B31&lt;=12,(Assumptions!$F$48+('Reinvestment Model'!$C$61-Assumptions!$F$48)*($B31-6)/6),IF($B31&lt;=24,('Reinvestment Model'!$C$61+('Reinvestment Model'!$D$61-'Reinvestment Model'!$C$61)*($B31-12)/12),IF($B31&lt;=36,('Reinvestment Model'!$D$61+('Reinvestment Model'!$E$61-'Reinvestment Model'!$D$61)*($B31-24)/12),IF($B31&lt;=48,('Reinvestment Model'!$E$61+('Reinvestment Model'!$F$61-'Reinvestment Model'!$E$61)*($B31-36)/12),IF($B31&lt;=60,('Reinvestment Model'!$F$61+('Reinvestment Model'!$G$61-'Reinvestment Model'!$F$61)*($B31-48)/12),0)))))),0)</f>
        <v>210</v>
      </c>
      <c r="F31" s="52" t="n">
        <f aca="false">MAX(0,E31-E30)</f>
        <v>10</v>
      </c>
      <c r="G31" s="95" t="n">
        <f aca="false">F31*Assumptions!$F$45</f>
        <v>3000</v>
      </c>
      <c r="H31" s="52" t="n">
        <f aca="false">IF($B31-MAX(1,ROUND(Assumptions!$F$47/30.4,0))&lt;0,0,INDEX($E$6:$E$66,$B31-MAX(1,ROUND(Assumptions!$F$47/30.4,0))+1))</f>
        <v>200</v>
      </c>
      <c r="I31" s="52" t="n">
        <f aca="false">H31*Assumptions!$F$46</f>
        <v>28000</v>
      </c>
      <c r="J31" s="52" t="n">
        <f aca="false">I31*30.4167</f>
        <v>851667.6</v>
      </c>
      <c r="K31" s="95" t="n">
        <f aca="false">J31*Assumptions!$F$33</f>
        <v>3406.6704</v>
      </c>
      <c r="L31" s="95" t="n">
        <f aca="false">E31*Assumptions!$F$54</f>
        <v>630</v>
      </c>
    </row>
    <row r="32" customFormat="false" ht="15" hidden="false" customHeight="true" outlineLevel="0" collapsed="false">
      <c r="B32" s="107" t="n">
        <v>26</v>
      </c>
      <c r="C32" s="108" t="str">
        <f aca="false">IF(B32&lt;=6,"P1 Build",IF(B32&lt;=18,"P2 Operate",IF(B32&lt;=30,"P3 Compound","P4 Scale")))</f>
        <v>P3 Compound</v>
      </c>
      <c r="D32" s="111" t="n">
        <f aca="false">IF(B32=0,0,ROUNDUP(B32/12,0))</f>
        <v>3</v>
      </c>
      <c r="E32" s="52" t="n">
        <f aca="false">ROUND(IF($B32&lt;=6,(0+(Assumptions!$F$48-0)*($B32-0)/6),IF($B32&lt;=12,(Assumptions!$F$48+('Reinvestment Model'!$C$61-Assumptions!$F$48)*($B32-6)/6),IF($B32&lt;=24,('Reinvestment Model'!$C$61+('Reinvestment Model'!$D$61-'Reinvestment Model'!$C$61)*($B32-12)/12),IF($B32&lt;=36,('Reinvestment Model'!$D$61+('Reinvestment Model'!$E$61-'Reinvestment Model'!$D$61)*($B32-24)/12),IF($B32&lt;=48,('Reinvestment Model'!$E$61+('Reinvestment Model'!$F$61-'Reinvestment Model'!$E$61)*($B32-36)/12),IF($B32&lt;=60,('Reinvestment Model'!$F$61+('Reinvestment Model'!$G$61-'Reinvestment Model'!$F$61)*($B32-48)/12),0)))))),0)</f>
        <v>220</v>
      </c>
      <c r="F32" s="52" t="n">
        <f aca="false">MAX(0,E32-E31)</f>
        <v>10</v>
      </c>
      <c r="G32" s="95" t="n">
        <f aca="false">F32*Assumptions!$F$45</f>
        <v>3000</v>
      </c>
      <c r="H32" s="52" t="n">
        <f aca="false">IF($B32-MAX(1,ROUND(Assumptions!$F$47/30.4,0))&lt;0,0,INDEX($E$6:$E$66,$B32-MAX(1,ROUND(Assumptions!$F$47/30.4,0))+1))</f>
        <v>210</v>
      </c>
      <c r="I32" s="52" t="n">
        <f aca="false">H32*Assumptions!$F$46</f>
        <v>29400</v>
      </c>
      <c r="J32" s="52" t="n">
        <f aca="false">I32*30.4167</f>
        <v>894250.98</v>
      </c>
      <c r="K32" s="95" t="n">
        <f aca="false">J32*Assumptions!$F$33</f>
        <v>3577.00392</v>
      </c>
      <c r="L32" s="95" t="n">
        <f aca="false">E32*Assumptions!$F$54</f>
        <v>660</v>
      </c>
    </row>
    <row r="33" customFormat="false" ht="15" hidden="false" customHeight="true" outlineLevel="0" collapsed="false">
      <c r="B33" s="107" t="n">
        <v>27</v>
      </c>
      <c r="C33" s="108" t="str">
        <f aca="false">IF(B33&lt;=6,"P1 Build",IF(B33&lt;=18,"P2 Operate",IF(B33&lt;=30,"P3 Compound","P4 Scale")))</f>
        <v>P3 Compound</v>
      </c>
      <c r="D33" s="111" t="n">
        <f aca="false">IF(B33=0,0,ROUNDUP(B33/12,0))</f>
        <v>3</v>
      </c>
      <c r="E33" s="52" t="n">
        <f aca="false">ROUND(IF($B33&lt;=6,(0+(Assumptions!$F$48-0)*($B33-0)/6),IF($B33&lt;=12,(Assumptions!$F$48+('Reinvestment Model'!$C$61-Assumptions!$F$48)*($B33-6)/6),IF($B33&lt;=24,('Reinvestment Model'!$C$61+('Reinvestment Model'!$D$61-'Reinvestment Model'!$C$61)*($B33-12)/12),IF($B33&lt;=36,('Reinvestment Model'!$D$61+('Reinvestment Model'!$E$61-'Reinvestment Model'!$D$61)*($B33-24)/12),IF($B33&lt;=48,('Reinvestment Model'!$E$61+('Reinvestment Model'!$F$61-'Reinvestment Model'!$E$61)*($B33-36)/12),IF($B33&lt;=60,('Reinvestment Model'!$F$61+('Reinvestment Model'!$G$61-'Reinvestment Model'!$F$61)*($B33-48)/12),0)))))),0)</f>
        <v>230</v>
      </c>
      <c r="F33" s="52" t="n">
        <f aca="false">MAX(0,E33-E32)</f>
        <v>10</v>
      </c>
      <c r="G33" s="95" t="n">
        <f aca="false">F33*Assumptions!$F$45</f>
        <v>3000</v>
      </c>
      <c r="H33" s="52" t="n">
        <f aca="false">IF($B33-MAX(1,ROUND(Assumptions!$F$47/30.4,0))&lt;0,0,INDEX($E$6:$E$66,$B33-MAX(1,ROUND(Assumptions!$F$47/30.4,0))+1))</f>
        <v>220</v>
      </c>
      <c r="I33" s="52" t="n">
        <f aca="false">H33*Assumptions!$F$46</f>
        <v>30800</v>
      </c>
      <c r="J33" s="52" t="n">
        <f aca="false">I33*30.4167</f>
        <v>936834.36</v>
      </c>
      <c r="K33" s="95" t="n">
        <f aca="false">J33*Assumptions!$F$33</f>
        <v>3747.33744</v>
      </c>
      <c r="L33" s="95" t="n">
        <f aca="false">E33*Assumptions!$F$54</f>
        <v>690</v>
      </c>
    </row>
    <row r="34" customFormat="false" ht="15" hidden="false" customHeight="true" outlineLevel="0" collapsed="false">
      <c r="B34" s="107" t="n">
        <v>28</v>
      </c>
      <c r="C34" s="108" t="str">
        <f aca="false">IF(B34&lt;=6,"P1 Build",IF(B34&lt;=18,"P2 Operate",IF(B34&lt;=30,"P3 Compound","P4 Scale")))</f>
        <v>P3 Compound</v>
      </c>
      <c r="D34" s="111" t="n">
        <f aca="false">IF(B34=0,0,ROUNDUP(B34/12,0))</f>
        <v>3</v>
      </c>
      <c r="E34" s="52" t="n">
        <f aca="false">ROUND(IF($B34&lt;=6,(0+(Assumptions!$F$48-0)*($B34-0)/6),IF($B34&lt;=12,(Assumptions!$F$48+('Reinvestment Model'!$C$61-Assumptions!$F$48)*($B34-6)/6),IF($B34&lt;=24,('Reinvestment Model'!$C$61+('Reinvestment Model'!$D$61-'Reinvestment Model'!$C$61)*($B34-12)/12),IF($B34&lt;=36,('Reinvestment Model'!$D$61+('Reinvestment Model'!$E$61-'Reinvestment Model'!$D$61)*($B34-24)/12),IF($B34&lt;=48,('Reinvestment Model'!$E$61+('Reinvestment Model'!$F$61-'Reinvestment Model'!$E$61)*($B34-36)/12),IF($B34&lt;=60,('Reinvestment Model'!$F$61+('Reinvestment Model'!$G$61-'Reinvestment Model'!$F$61)*($B34-48)/12),0)))))),0)</f>
        <v>240</v>
      </c>
      <c r="F34" s="52" t="n">
        <f aca="false">MAX(0,E34-E33)</f>
        <v>10</v>
      </c>
      <c r="G34" s="95" t="n">
        <f aca="false">F34*Assumptions!$F$45</f>
        <v>3000</v>
      </c>
      <c r="H34" s="52" t="n">
        <f aca="false">IF($B34-MAX(1,ROUND(Assumptions!$F$47/30.4,0))&lt;0,0,INDEX($E$6:$E$66,$B34-MAX(1,ROUND(Assumptions!$F$47/30.4,0))+1))</f>
        <v>230</v>
      </c>
      <c r="I34" s="52" t="n">
        <f aca="false">H34*Assumptions!$F$46</f>
        <v>32200</v>
      </c>
      <c r="J34" s="52" t="n">
        <f aca="false">I34*30.4167</f>
        <v>979417.74</v>
      </c>
      <c r="K34" s="95" t="n">
        <f aca="false">J34*Assumptions!$F$33</f>
        <v>3917.67096</v>
      </c>
      <c r="L34" s="95" t="n">
        <f aca="false">E34*Assumptions!$F$54</f>
        <v>720</v>
      </c>
    </row>
    <row r="35" customFormat="false" ht="15" hidden="false" customHeight="true" outlineLevel="0" collapsed="false">
      <c r="B35" s="107" t="n">
        <v>29</v>
      </c>
      <c r="C35" s="108" t="str">
        <f aca="false">IF(B35&lt;=6,"P1 Build",IF(B35&lt;=18,"P2 Operate",IF(B35&lt;=30,"P3 Compound","P4 Scale")))</f>
        <v>P3 Compound</v>
      </c>
      <c r="D35" s="111" t="n">
        <f aca="false">IF(B35=0,0,ROUNDUP(B35/12,0))</f>
        <v>3</v>
      </c>
      <c r="E35" s="52" t="n">
        <f aca="false">ROUND(IF($B35&lt;=6,(0+(Assumptions!$F$48-0)*($B35-0)/6),IF($B35&lt;=12,(Assumptions!$F$48+('Reinvestment Model'!$C$61-Assumptions!$F$48)*($B35-6)/6),IF($B35&lt;=24,('Reinvestment Model'!$C$61+('Reinvestment Model'!$D$61-'Reinvestment Model'!$C$61)*($B35-12)/12),IF($B35&lt;=36,('Reinvestment Model'!$D$61+('Reinvestment Model'!$E$61-'Reinvestment Model'!$D$61)*($B35-24)/12),IF($B35&lt;=48,('Reinvestment Model'!$E$61+('Reinvestment Model'!$F$61-'Reinvestment Model'!$E$61)*($B35-36)/12),IF($B35&lt;=60,('Reinvestment Model'!$F$61+('Reinvestment Model'!$G$61-'Reinvestment Model'!$F$61)*($B35-48)/12),0)))))),0)</f>
        <v>250</v>
      </c>
      <c r="F35" s="52" t="n">
        <f aca="false">MAX(0,E35-E34)</f>
        <v>10</v>
      </c>
      <c r="G35" s="95" t="n">
        <f aca="false">F35*Assumptions!$F$45</f>
        <v>3000</v>
      </c>
      <c r="H35" s="52" t="n">
        <f aca="false">IF($B35-MAX(1,ROUND(Assumptions!$F$47/30.4,0))&lt;0,0,INDEX($E$6:$E$66,$B35-MAX(1,ROUND(Assumptions!$F$47/30.4,0))+1))</f>
        <v>240</v>
      </c>
      <c r="I35" s="52" t="n">
        <f aca="false">H35*Assumptions!$F$46</f>
        <v>33600</v>
      </c>
      <c r="J35" s="52" t="n">
        <f aca="false">I35*30.4167</f>
        <v>1022001.12</v>
      </c>
      <c r="K35" s="95" t="n">
        <f aca="false">J35*Assumptions!$F$33</f>
        <v>4088.00448</v>
      </c>
      <c r="L35" s="95" t="n">
        <f aca="false">E35*Assumptions!$F$54</f>
        <v>750</v>
      </c>
    </row>
    <row r="36" customFormat="false" ht="15" hidden="false" customHeight="true" outlineLevel="0" collapsed="false">
      <c r="B36" s="107" t="n">
        <v>30</v>
      </c>
      <c r="C36" s="108" t="str">
        <f aca="false">IF(B36&lt;=6,"P1 Build",IF(B36&lt;=18,"P2 Operate",IF(B36&lt;=30,"P3 Compound","P4 Scale")))</f>
        <v>P3 Compound</v>
      </c>
      <c r="D36" s="111" t="n">
        <f aca="false">IF(B36=0,0,ROUNDUP(B36/12,0))</f>
        <v>3</v>
      </c>
      <c r="E36" s="52" t="n">
        <f aca="false">ROUND(IF($B36&lt;=6,(0+(Assumptions!$F$48-0)*($B36-0)/6),IF($B36&lt;=12,(Assumptions!$F$48+('Reinvestment Model'!$C$61-Assumptions!$F$48)*($B36-6)/6),IF($B36&lt;=24,('Reinvestment Model'!$C$61+('Reinvestment Model'!$D$61-'Reinvestment Model'!$C$61)*($B36-12)/12),IF($B36&lt;=36,('Reinvestment Model'!$D$61+('Reinvestment Model'!$E$61-'Reinvestment Model'!$D$61)*($B36-24)/12),IF($B36&lt;=48,('Reinvestment Model'!$E$61+('Reinvestment Model'!$F$61-'Reinvestment Model'!$E$61)*($B36-36)/12),IF($B36&lt;=60,('Reinvestment Model'!$F$61+('Reinvestment Model'!$G$61-'Reinvestment Model'!$F$61)*($B36-48)/12),0)))))),0)</f>
        <v>260</v>
      </c>
      <c r="F36" s="52" t="n">
        <f aca="false">MAX(0,E36-E35)</f>
        <v>10</v>
      </c>
      <c r="G36" s="95" t="n">
        <f aca="false">F36*Assumptions!$F$45</f>
        <v>3000</v>
      </c>
      <c r="H36" s="52" t="n">
        <f aca="false">IF($B36-MAX(1,ROUND(Assumptions!$F$47/30.4,0))&lt;0,0,INDEX($E$6:$E$66,$B36-MAX(1,ROUND(Assumptions!$F$47/30.4,0))+1))</f>
        <v>250</v>
      </c>
      <c r="I36" s="52" t="n">
        <f aca="false">H36*Assumptions!$F$46</f>
        <v>35000</v>
      </c>
      <c r="J36" s="52" t="n">
        <f aca="false">I36*30.4167</f>
        <v>1064584.5</v>
      </c>
      <c r="K36" s="95" t="n">
        <f aca="false">J36*Assumptions!$F$33</f>
        <v>4258.338</v>
      </c>
      <c r="L36" s="95" t="n">
        <f aca="false">E36*Assumptions!$F$54</f>
        <v>780</v>
      </c>
    </row>
    <row r="37" customFormat="false" ht="15" hidden="false" customHeight="true" outlineLevel="0" collapsed="false">
      <c r="B37" s="107" t="n">
        <v>31</v>
      </c>
      <c r="C37" s="108" t="str">
        <f aca="false">IF(B37&lt;=6,"P1 Build",IF(B37&lt;=18,"P2 Operate",IF(B37&lt;=30,"P3 Compound","P4 Scale")))</f>
        <v>P4 Scale</v>
      </c>
      <c r="D37" s="111" t="n">
        <f aca="false">IF(B37=0,0,ROUNDUP(B37/12,0))</f>
        <v>3</v>
      </c>
      <c r="E37" s="52" t="n">
        <f aca="false">ROUND(IF($B37&lt;=6,(0+(Assumptions!$F$48-0)*($B37-0)/6),IF($B37&lt;=12,(Assumptions!$F$48+('Reinvestment Model'!$C$61-Assumptions!$F$48)*($B37-6)/6),IF($B37&lt;=24,('Reinvestment Model'!$C$61+('Reinvestment Model'!$D$61-'Reinvestment Model'!$C$61)*($B37-12)/12),IF($B37&lt;=36,('Reinvestment Model'!$D$61+('Reinvestment Model'!$E$61-'Reinvestment Model'!$D$61)*($B37-24)/12),IF($B37&lt;=48,('Reinvestment Model'!$E$61+('Reinvestment Model'!$F$61-'Reinvestment Model'!$E$61)*($B37-36)/12),IF($B37&lt;=60,('Reinvestment Model'!$F$61+('Reinvestment Model'!$G$61-'Reinvestment Model'!$F$61)*($B37-48)/12),0)))))),0)</f>
        <v>270</v>
      </c>
      <c r="F37" s="52" t="n">
        <f aca="false">MAX(0,E37-E36)</f>
        <v>10</v>
      </c>
      <c r="G37" s="95" t="n">
        <f aca="false">F37*Assumptions!$F$45</f>
        <v>3000</v>
      </c>
      <c r="H37" s="52" t="n">
        <f aca="false">IF($B37-MAX(1,ROUND(Assumptions!$F$47/30.4,0))&lt;0,0,INDEX($E$6:$E$66,$B37-MAX(1,ROUND(Assumptions!$F$47/30.4,0))+1))</f>
        <v>260</v>
      </c>
      <c r="I37" s="52" t="n">
        <f aca="false">H37*Assumptions!$F$46</f>
        <v>36400</v>
      </c>
      <c r="J37" s="52" t="n">
        <f aca="false">I37*30.4167</f>
        <v>1107167.88</v>
      </c>
      <c r="K37" s="95" t="n">
        <f aca="false">J37*Assumptions!$F$33</f>
        <v>4428.67152</v>
      </c>
      <c r="L37" s="95" t="n">
        <f aca="false">E37*Assumptions!$F$54</f>
        <v>810</v>
      </c>
    </row>
    <row r="38" customFormat="false" ht="15" hidden="false" customHeight="true" outlineLevel="0" collapsed="false">
      <c r="B38" s="107" t="n">
        <v>32</v>
      </c>
      <c r="C38" s="108" t="str">
        <f aca="false">IF(B38&lt;=6,"P1 Build",IF(B38&lt;=18,"P2 Operate",IF(B38&lt;=30,"P3 Compound","P4 Scale")))</f>
        <v>P4 Scale</v>
      </c>
      <c r="D38" s="111" t="n">
        <f aca="false">IF(B38=0,0,ROUNDUP(B38/12,0))</f>
        <v>3</v>
      </c>
      <c r="E38" s="52" t="n">
        <f aca="false">ROUND(IF($B38&lt;=6,(0+(Assumptions!$F$48-0)*($B38-0)/6),IF($B38&lt;=12,(Assumptions!$F$48+('Reinvestment Model'!$C$61-Assumptions!$F$48)*($B38-6)/6),IF($B38&lt;=24,('Reinvestment Model'!$C$61+('Reinvestment Model'!$D$61-'Reinvestment Model'!$C$61)*($B38-12)/12),IF($B38&lt;=36,('Reinvestment Model'!$D$61+('Reinvestment Model'!$E$61-'Reinvestment Model'!$D$61)*($B38-24)/12),IF($B38&lt;=48,('Reinvestment Model'!$E$61+('Reinvestment Model'!$F$61-'Reinvestment Model'!$E$61)*($B38-36)/12),IF($B38&lt;=60,('Reinvestment Model'!$F$61+('Reinvestment Model'!$G$61-'Reinvestment Model'!$F$61)*($B38-48)/12),0)))))),0)</f>
        <v>280</v>
      </c>
      <c r="F38" s="52" t="n">
        <f aca="false">MAX(0,E38-E37)</f>
        <v>10</v>
      </c>
      <c r="G38" s="95" t="n">
        <f aca="false">F38*Assumptions!$F$45</f>
        <v>3000</v>
      </c>
      <c r="H38" s="52" t="n">
        <f aca="false">IF($B38-MAX(1,ROUND(Assumptions!$F$47/30.4,0))&lt;0,0,INDEX($E$6:$E$66,$B38-MAX(1,ROUND(Assumptions!$F$47/30.4,0))+1))</f>
        <v>270</v>
      </c>
      <c r="I38" s="52" t="n">
        <f aca="false">H38*Assumptions!$F$46</f>
        <v>37800</v>
      </c>
      <c r="J38" s="52" t="n">
        <f aca="false">I38*30.4167</f>
        <v>1149751.26</v>
      </c>
      <c r="K38" s="95" t="n">
        <f aca="false">J38*Assumptions!$F$33</f>
        <v>4599.00504</v>
      </c>
      <c r="L38" s="95" t="n">
        <f aca="false">E38*Assumptions!$F$54</f>
        <v>840</v>
      </c>
    </row>
    <row r="39" customFormat="false" ht="15" hidden="false" customHeight="true" outlineLevel="0" collapsed="false">
      <c r="B39" s="107" t="n">
        <v>33</v>
      </c>
      <c r="C39" s="108" t="str">
        <f aca="false">IF(B39&lt;=6,"P1 Build",IF(B39&lt;=18,"P2 Operate",IF(B39&lt;=30,"P3 Compound","P4 Scale")))</f>
        <v>P4 Scale</v>
      </c>
      <c r="D39" s="111" t="n">
        <f aca="false">IF(B39=0,0,ROUNDUP(B39/12,0))</f>
        <v>3</v>
      </c>
      <c r="E39" s="52" t="n">
        <f aca="false">ROUND(IF($B39&lt;=6,(0+(Assumptions!$F$48-0)*($B39-0)/6),IF($B39&lt;=12,(Assumptions!$F$48+('Reinvestment Model'!$C$61-Assumptions!$F$48)*($B39-6)/6),IF($B39&lt;=24,('Reinvestment Model'!$C$61+('Reinvestment Model'!$D$61-'Reinvestment Model'!$C$61)*($B39-12)/12),IF($B39&lt;=36,('Reinvestment Model'!$D$61+('Reinvestment Model'!$E$61-'Reinvestment Model'!$D$61)*($B39-24)/12),IF($B39&lt;=48,('Reinvestment Model'!$E$61+('Reinvestment Model'!$F$61-'Reinvestment Model'!$E$61)*($B39-36)/12),IF($B39&lt;=60,('Reinvestment Model'!$F$61+('Reinvestment Model'!$G$61-'Reinvestment Model'!$F$61)*($B39-48)/12),0)))))),0)</f>
        <v>290</v>
      </c>
      <c r="F39" s="52" t="n">
        <f aca="false">MAX(0,E39-E38)</f>
        <v>10</v>
      </c>
      <c r="G39" s="95" t="n">
        <f aca="false">F39*Assumptions!$F$45</f>
        <v>3000</v>
      </c>
      <c r="H39" s="52" t="n">
        <f aca="false">IF($B39-MAX(1,ROUND(Assumptions!$F$47/30.4,0))&lt;0,0,INDEX($E$6:$E$66,$B39-MAX(1,ROUND(Assumptions!$F$47/30.4,0))+1))</f>
        <v>280</v>
      </c>
      <c r="I39" s="52" t="n">
        <f aca="false">H39*Assumptions!$F$46</f>
        <v>39200</v>
      </c>
      <c r="J39" s="52" t="n">
        <f aca="false">I39*30.4167</f>
        <v>1192334.64</v>
      </c>
      <c r="K39" s="95" t="n">
        <f aca="false">J39*Assumptions!$F$33</f>
        <v>4769.33856</v>
      </c>
      <c r="L39" s="95" t="n">
        <f aca="false">E39*Assumptions!$F$54</f>
        <v>870</v>
      </c>
    </row>
    <row r="40" customFormat="false" ht="15" hidden="false" customHeight="true" outlineLevel="0" collapsed="false">
      <c r="B40" s="107" t="n">
        <v>34</v>
      </c>
      <c r="C40" s="108" t="str">
        <f aca="false">IF(B40&lt;=6,"P1 Build",IF(B40&lt;=18,"P2 Operate",IF(B40&lt;=30,"P3 Compound","P4 Scale")))</f>
        <v>P4 Scale</v>
      </c>
      <c r="D40" s="111" t="n">
        <f aca="false">IF(B40=0,0,ROUNDUP(B40/12,0))</f>
        <v>3</v>
      </c>
      <c r="E40" s="52" t="n">
        <f aca="false">ROUND(IF($B40&lt;=6,(0+(Assumptions!$F$48-0)*($B40-0)/6),IF($B40&lt;=12,(Assumptions!$F$48+('Reinvestment Model'!$C$61-Assumptions!$F$48)*($B40-6)/6),IF($B40&lt;=24,('Reinvestment Model'!$C$61+('Reinvestment Model'!$D$61-'Reinvestment Model'!$C$61)*($B40-12)/12),IF($B40&lt;=36,('Reinvestment Model'!$D$61+('Reinvestment Model'!$E$61-'Reinvestment Model'!$D$61)*($B40-24)/12),IF($B40&lt;=48,('Reinvestment Model'!$E$61+('Reinvestment Model'!$F$61-'Reinvestment Model'!$E$61)*($B40-36)/12),IF($B40&lt;=60,('Reinvestment Model'!$F$61+('Reinvestment Model'!$G$61-'Reinvestment Model'!$F$61)*($B40-48)/12),0)))))),0)</f>
        <v>300</v>
      </c>
      <c r="F40" s="52" t="n">
        <f aca="false">MAX(0,E40-E39)</f>
        <v>10</v>
      </c>
      <c r="G40" s="95" t="n">
        <f aca="false">F40*Assumptions!$F$45</f>
        <v>3000</v>
      </c>
      <c r="H40" s="52" t="n">
        <f aca="false">IF($B40-MAX(1,ROUND(Assumptions!$F$47/30.4,0))&lt;0,0,INDEX($E$6:$E$66,$B40-MAX(1,ROUND(Assumptions!$F$47/30.4,0))+1))</f>
        <v>290</v>
      </c>
      <c r="I40" s="52" t="n">
        <f aca="false">H40*Assumptions!$F$46</f>
        <v>40600</v>
      </c>
      <c r="J40" s="52" t="n">
        <f aca="false">I40*30.4167</f>
        <v>1234918.02</v>
      </c>
      <c r="K40" s="95" t="n">
        <f aca="false">J40*Assumptions!$F$33</f>
        <v>4939.67208</v>
      </c>
      <c r="L40" s="95" t="n">
        <f aca="false">E40*Assumptions!$F$54</f>
        <v>900</v>
      </c>
    </row>
    <row r="41" customFormat="false" ht="15" hidden="false" customHeight="true" outlineLevel="0" collapsed="false">
      <c r="B41" s="107" t="n">
        <v>35</v>
      </c>
      <c r="C41" s="108" t="str">
        <f aca="false">IF(B41&lt;=6,"P1 Build",IF(B41&lt;=18,"P2 Operate",IF(B41&lt;=30,"P3 Compound","P4 Scale")))</f>
        <v>P4 Scale</v>
      </c>
      <c r="D41" s="111" t="n">
        <f aca="false">IF(B41=0,0,ROUNDUP(B41/12,0))</f>
        <v>3</v>
      </c>
      <c r="E41" s="52" t="n">
        <f aca="false">ROUND(IF($B41&lt;=6,(0+(Assumptions!$F$48-0)*($B41-0)/6),IF($B41&lt;=12,(Assumptions!$F$48+('Reinvestment Model'!$C$61-Assumptions!$F$48)*($B41-6)/6),IF($B41&lt;=24,('Reinvestment Model'!$C$61+('Reinvestment Model'!$D$61-'Reinvestment Model'!$C$61)*($B41-12)/12),IF($B41&lt;=36,('Reinvestment Model'!$D$61+('Reinvestment Model'!$E$61-'Reinvestment Model'!$D$61)*($B41-24)/12),IF($B41&lt;=48,('Reinvestment Model'!$E$61+('Reinvestment Model'!$F$61-'Reinvestment Model'!$E$61)*($B41-36)/12),IF($B41&lt;=60,('Reinvestment Model'!$F$61+('Reinvestment Model'!$G$61-'Reinvestment Model'!$F$61)*($B41-48)/12),0)))))),0)</f>
        <v>310</v>
      </c>
      <c r="F41" s="52" t="n">
        <f aca="false">MAX(0,E41-E40)</f>
        <v>10</v>
      </c>
      <c r="G41" s="95" t="n">
        <f aca="false">F41*Assumptions!$F$45</f>
        <v>3000</v>
      </c>
      <c r="H41" s="52" t="n">
        <f aca="false">IF($B41-MAX(1,ROUND(Assumptions!$F$47/30.4,0))&lt;0,0,INDEX($E$6:$E$66,$B41-MAX(1,ROUND(Assumptions!$F$47/30.4,0))+1))</f>
        <v>300</v>
      </c>
      <c r="I41" s="52" t="n">
        <f aca="false">H41*Assumptions!$F$46</f>
        <v>42000</v>
      </c>
      <c r="J41" s="52" t="n">
        <f aca="false">I41*30.4167</f>
        <v>1277501.4</v>
      </c>
      <c r="K41" s="95" t="n">
        <f aca="false">J41*Assumptions!$F$33</f>
        <v>5110.0056</v>
      </c>
      <c r="L41" s="95" t="n">
        <f aca="false">E41*Assumptions!$F$54</f>
        <v>930</v>
      </c>
    </row>
    <row r="42" customFormat="false" ht="15" hidden="false" customHeight="true" outlineLevel="0" collapsed="false">
      <c r="B42" s="107" t="n">
        <v>36</v>
      </c>
      <c r="C42" s="108" t="str">
        <f aca="false">IF(B42&lt;=6,"P1 Build",IF(B42&lt;=18,"P2 Operate",IF(B42&lt;=30,"P3 Compound","P4 Scale")))</f>
        <v>P4 Scale</v>
      </c>
      <c r="D42" s="111" t="n">
        <f aca="false">IF(B42=0,0,ROUNDUP(B42/12,0))</f>
        <v>3</v>
      </c>
      <c r="E42" s="52" t="n">
        <f aca="false">ROUND(IF($B42&lt;=6,(0+(Assumptions!$F$48-0)*($B42-0)/6),IF($B42&lt;=12,(Assumptions!$F$48+('Reinvestment Model'!$C$61-Assumptions!$F$48)*($B42-6)/6),IF($B42&lt;=24,('Reinvestment Model'!$C$61+('Reinvestment Model'!$D$61-'Reinvestment Model'!$C$61)*($B42-12)/12),IF($B42&lt;=36,('Reinvestment Model'!$D$61+('Reinvestment Model'!$E$61-'Reinvestment Model'!$D$61)*($B42-24)/12),IF($B42&lt;=48,('Reinvestment Model'!$E$61+('Reinvestment Model'!$F$61-'Reinvestment Model'!$E$61)*($B42-36)/12),IF($B42&lt;=60,('Reinvestment Model'!$F$61+('Reinvestment Model'!$G$61-'Reinvestment Model'!$F$61)*($B42-48)/12),0)))))),0)</f>
        <v>320</v>
      </c>
      <c r="F42" s="52" t="n">
        <f aca="false">MAX(0,E42-E41)</f>
        <v>10</v>
      </c>
      <c r="G42" s="95" t="n">
        <f aca="false">F42*Assumptions!$F$45</f>
        <v>3000</v>
      </c>
      <c r="H42" s="52" t="n">
        <f aca="false">IF($B42-MAX(1,ROUND(Assumptions!$F$47/30.4,0))&lt;0,0,INDEX($E$6:$E$66,$B42-MAX(1,ROUND(Assumptions!$F$47/30.4,0))+1))</f>
        <v>310</v>
      </c>
      <c r="I42" s="52" t="n">
        <f aca="false">H42*Assumptions!$F$46</f>
        <v>43400</v>
      </c>
      <c r="J42" s="52" t="n">
        <f aca="false">I42*30.4167</f>
        <v>1320084.78</v>
      </c>
      <c r="K42" s="95" t="n">
        <f aca="false">J42*Assumptions!$F$33</f>
        <v>5280.33912</v>
      </c>
      <c r="L42" s="95" t="n">
        <f aca="false">E42*Assumptions!$F$54</f>
        <v>960</v>
      </c>
    </row>
    <row r="43" customFormat="false" ht="15" hidden="false" customHeight="true" outlineLevel="0" collapsed="false">
      <c r="B43" s="107" t="n">
        <v>37</v>
      </c>
      <c r="C43" s="108" t="str">
        <f aca="false">IF(B43&lt;=6,"P1 Build",IF(B43&lt;=18,"P2 Operate",IF(B43&lt;=30,"P3 Compound","P4 Scale")))</f>
        <v>P4 Scale</v>
      </c>
      <c r="D43" s="111" t="n">
        <f aca="false">IF(B43=0,0,ROUNDUP(B43/12,0))</f>
        <v>4</v>
      </c>
      <c r="E43" s="52" t="n">
        <f aca="false">ROUND(IF($B43&lt;=6,(0+(Assumptions!$F$48-0)*($B43-0)/6),IF($B43&lt;=12,(Assumptions!$F$48+('Reinvestment Model'!$C$61-Assumptions!$F$48)*($B43-6)/6),IF($B43&lt;=24,('Reinvestment Model'!$C$61+('Reinvestment Model'!$D$61-'Reinvestment Model'!$C$61)*($B43-12)/12),IF($B43&lt;=36,('Reinvestment Model'!$D$61+('Reinvestment Model'!$E$61-'Reinvestment Model'!$D$61)*($B43-24)/12),IF($B43&lt;=48,('Reinvestment Model'!$E$61+('Reinvestment Model'!$F$61-'Reinvestment Model'!$E$61)*($B43-36)/12),IF($B43&lt;=60,('Reinvestment Model'!$F$61+('Reinvestment Model'!$G$61-'Reinvestment Model'!$F$61)*($B43-48)/12),0)))))),0)</f>
        <v>328</v>
      </c>
      <c r="F43" s="52" t="n">
        <f aca="false">MAX(0,E43-E42)</f>
        <v>8</v>
      </c>
      <c r="G43" s="95" t="n">
        <f aca="false">F43*Assumptions!$F$45</f>
        <v>2400</v>
      </c>
      <c r="H43" s="52" t="n">
        <f aca="false">IF($B43-MAX(1,ROUND(Assumptions!$F$47/30.4,0))&lt;0,0,INDEX($E$6:$E$66,$B43-MAX(1,ROUND(Assumptions!$F$47/30.4,0))+1))</f>
        <v>320</v>
      </c>
      <c r="I43" s="52" t="n">
        <f aca="false">H43*Assumptions!$F$46</f>
        <v>44800</v>
      </c>
      <c r="J43" s="52" t="n">
        <f aca="false">I43*30.4167</f>
        <v>1362668.16</v>
      </c>
      <c r="K43" s="95" t="n">
        <f aca="false">J43*Assumptions!$F$33</f>
        <v>5450.67264</v>
      </c>
      <c r="L43" s="95" t="n">
        <f aca="false">E43*Assumptions!$F$54</f>
        <v>984</v>
      </c>
    </row>
    <row r="44" customFormat="false" ht="15" hidden="false" customHeight="true" outlineLevel="0" collapsed="false">
      <c r="B44" s="107" t="n">
        <v>38</v>
      </c>
      <c r="C44" s="108" t="str">
        <f aca="false">IF(B44&lt;=6,"P1 Build",IF(B44&lt;=18,"P2 Operate",IF(B44&lt;=30,"P3 Compound","P4 Scale")))</f>
        <v>P4 Scale</v>
      </c>
      <c r="D44" s="111" t="n">
        <f aca="false">IF(B44=0,0,ROUNDUP(B44/12,0))</f>
        <v>4</v>
      </c>
      <c r="E44" s="52" t="n">
        <f aca="false">ROUND(IF($B44&lt;=6,(0+(Assumptions!$F$48-0)*($B44-0)/6),IF($B44&lt;=12,(Assumptions!$F$48+('Reinvestment Model'!$C$61-Assumptions!$F$48)*($B44-6)/6),IF($B44&lt;=24,('Reinvestment Model'!$C$61+('Reinvestment Model'!$D$61-'Reinvestment Model'!$C$61)*($B44-12)/12),IF($B44&lt;=36,('Reinvestment Model'!$D$61+('Reinvestment Model'!$E$61-'Reinvestment Model'!$D$61)*($B44-24)/12),IF($B44&lt;=48,('Reinvestment Model'!$E$61+('Reinvestment Model'!$F$61-'Reinvestment Model'!$E$61)*($B44-36)/12),IF($B44&lt;=60,('Reinvestment Model'!$F$61+('Reinvestment Model'!$G$61-'Reinvestment Model'!$F$61)*($B44-48)/12),0)))))),0)</f>
        <v>337</v>
      </c>
      <c r="F44" s="52" t="n">
        <f aca="false">MAX(0,E44-E43)</f>
        <v>9</v>
      </c>
      <c r="G44" s="95" t="n">
        <f aca="false">F44*Assumptions!$F$45</f>
        <v>2700</v>
      </c>
      <c r="H44" s="52" t="n">
        <f aca="false">IF($B44-MAX(1,ROUND(Assumptions!$F$47/30.4,0))&lt;0,0,INDEX($E$6:$E$66,$B44-MAX(1,ROUND(Assumptions!$F$47/30.4,0))+1))</f>
        <v>328</v>
      </c>
      <c r="I44" s="52" t="n">
        <f aca="false">H44*Assumptions!$F$46</f>
        <v>45920</v>
      </c>
      <c r="J44" s="52" t="n">
        <f aca="false">I44*30.4167</f>
        <v>1396734.864</v>
      </c>
      <c r="K44" s="95" t="n">
        <f aca="false">J44*Assumptions!$F$33</f>
        <v>5586.939456</v>
      </c>
      <c r="L44" s="95" t="n">
        <f aca="false">E44*Assumptions!$F$54</f>
        <v>1011</v>
      </c>
    </row>
    <row r="45" customFormat="false" ht="15" hidden="false" customHeight="true" outlineLevel="0" collapsed="false">
      <c r="B45" s="107" t="n">
        <v>39</v>
      </c>
      <c r="C45" s="108" t="str">
        <f aca="false">IF(B45&lt;=6,"P1 Build",IF(B45&lt;=18,"P2 Operate",IF(B45&lt;=30,"P3 Compound","P4 Scale")))</f>
        <v>P4 Scale</v>
      </c>
      <c r="D45" s="111" t="n">
        <f aca="false">IF(B45=0,0,ROUNDUP(B45/12,0))</f>
        <v>4</v>
      </c>
      <c r="E45" s="52" t="n">
        <f aca="false">ROUND(IF($B45&lt;=6,(0+(Assumptions!$F$48-0)*($B45-0)/6),IF($B45&lt;=12,(Assumptions!$F$48+('Reinvestment Model'!$C$61-Assumptions!$F$48)*($B45-6)/6),IF($B45&lt;=24,('Reinvestment Model'!$C$61+('Reinvestment Model'!$D$61-'Reinvestment Model'!$C$61)*($B45-12)/12),IF($B45&lt;=36,('Reinvestment Model'!$D$61+('Reinvestment Model'!$E$61-'Reinvestment Model'!$D$61)*($B45-24)/12),IF($B45&lt;=48,('Reinvestment Model'!$E$61+('Reinvestment Model'!$F$61-'Reinvestment Model'!$E$61)*($B45-36)/12),IF($B45&lt;=60,('Reinvestment Model'!$F$61+('Reinvestment Model'!$G$61-'Reinvestment Model'!$F$61)*($B45-48)/12),0)))))),0)</f>
        <v>345</v>
      </c>
      <c r="F45" s="52" t="n">
        <f aca="false">MAX(0,E45-E44)</f>
        <v>8</v>
      </c>
      <c r="G45" s="95" t="n">
        <f aca="false">F45*Assumptions!$F$45</f>
        <v>2400</v>
      </c>
      <c r="H45" s="52" t="n">
        <f aca="false">IF($B45-MAX(1,ROUND(Assumptions!$F$47/30.4,0))&lt;0,0,INDEX($E$6:$E$66,$B45-MAX(1,ROUND(Assumptions!$F$47/30.4,0))+1))</f>
        <v>337</v>
      </c>
      <c r="I45" s="52" t="n">
        <f aca="false">H45*Assumptions!$F$46</f>
        <v>47180</v>
      </c>
      <c r="J45" s="52" t="n">
        <f aca="false">I45*30.4167</f>
        <v>1435059.906</v>
      </c>
      <c r="K45" s="95" t="n">
        <f aca="false">J45*Assumptions!$F$33</f>
        <v>5740.239624</v>
      </c>
      <c r="L45" s="95" t="n">
        <f aca="false">E45*Assumptions!$F$54</f>
        <v>1035</v>
      </c>
    </row>
    <row r="46" customFormat="false" ht="15" hidden="false" customHeight="true" outlineLevel="0" collapsed="false">
      <c r="B46" s="107" t="n">
        <v>40</v>
      </c>
      <c r="C46" s="108" t="str">
        <f aca="false">IF(B46&lt;=6,"P1 Build",IF(B46&lt;=18,"P2 Operate",IF(B46&lt;=30,"P3 Compound","P4 Scale")))</f>
        <v>P4 Scale</v>
      </c>
      <c r="D46" s="111" t="n">
        <f aca="false">IF(B46=0,0,ROUNDUP(B46/12,0))</f>
        <v>4</v>
      </c>
      <c r="E46" s="52" t="n">
        <f aca="false">ROUND(IF($B46&lt;=6,(0+(Assumptions!$F$48-0)*($B46-0)/6),IF($B46&lt;=12,(Assumptions!$F$48+('Reinvestment Model'!$C$61-Assumptions!$F$48)*($B46-6)/6),IF($B46&lt;=24,('Reinvestment Model'!$C$61+('Reinvestment Model'!$D$61-'Reinvestment Model'!$C$61)*($B46-12)/12),IF($B46&lt;=36,('Reinvestment Model'!$D$61+('Reinvestment Model'!$E$61-'Reinvestment Model'!$D$61)*($B46-24)/12),IF($B46&lt;=48,('Reinvestment Model'!$E$61+('Reinvestment Model'!$F$61-'Reinvestment Model'!$E$61)*($B46-36)/12),IF($B46&lt;=60,('Reinvestment Model'!$F$61+('Reinvestment Model'!$G$61-'Reinvestment Model'!$F$61)*($B46-48)/12),0)))))),0)</f>
        <v>353</v>
      </c>
      <c r="F46" s="52" t="n">
        <f aca="false">MAX(0,E46-E45)</f>
        <v>8</v>
      </c>
      <c r="G46" s="95" t="n">
        <f aca="false">F46*Assumptions!$F$45</f>
        <v>2400</v>
      </c>
      <c r="H46" s="52" t="n">
        <f aca="false">IF($B46-MAX(1,ROUND(Assumptions!$F$47/30.4,0))&lt;0,0,INDEX($E$6:$E$66,$B46-MAX(1,ROUND(Assumptions!$F$47/30.4,0))+1))</f>
        <v>345</v>
      </c>
      <c r="I46" s="52" t="n">
        <f aca="false">H46*Assumptions!$F$46</f>
        <v>48300</v>
      </c>
      <c r="J46" s="52" t="n">
        <f aca="false">I46*30.4167</f>
        <v>1469126.61</v>
      </c>
      <c r="K46" s="95" t="n">
        <f aca="false">J46*Assumptions!$F$33</f>
        <v>5876.50644</v>
      </c>
      <c r="L46" s="95" t="n">
        <f aca="false">E46*Assumptions!$F$54</f>
        <v>1059</v>
      </c>
    </row>
    <row r="47" customFormat="false" ht="15" hidden="false" customHeight="true" outlineLevel="0" collapsed="false">
      <c r="B47" s="107" t="n">
        <v>41</v>
      </c>
      <c r="C47" s="108" t="str">
        <f aca="false">IF(B47&lt;=6,"P1 Build",IF(B47&lt;=18,"P2 Operate",IF(B47&lt;=30,"P3 Compound","P4 Scale")))</f>
        <v>P4 Scale</v>
      </c>
      <c r="D47" s="111" t="n">
        <f aca="false">IF(B47=0,0,ROUNDUP(B47/12,0))</f>
        <v>4</v>
      </c>
      <c r="E47" s="52" t="n">
        <f aca="false">ROUND(IF($B47&lt;=6,(0+(Assumptions!$F$48-0)*($B47-0)/6),IF($B47&lt;=12,(Assumptions!$F$48+('Reinvestment Model'!$C$61-Assumptions!$F$48)*($B47-6)/6),IF($B47&lt;=24,('Reinvestment Model'!$C$61+('Reinvestment Model'!$D$61-'Reinvestment Model'!$C$61)*($B47-12)/12),IF($B47&lt;=36,('Reinvestment Model'!$D$61+('Reinvestment Model'!$E$61-'Reinvestment Model'!$D$61)*($B47-24)/12),IF($B47&lt;=48,('Reinvestment Model'!$E$61+('Reinvestment Model'!$F$61-'Reinvestment Model'!$E$61)*($B47-36)/12),IF($B47&lt;=60,('Reinvestment Model'!$F$61+('Reinvestment Model'!$G$61-'Reinvestment Model'!$F$61)*($B47-48)/12),0)))))),0)</f>
        <v>362</v>
      </c>
      <c r="F47" s="52" t="n">
        <f aca="false">MAX(0,E47-E46)</f>
        <v>9</v>
      </c>
      <c r="G47" s="95" t="n">
        <f aca="false">F47*Assumptions!$F$45</f>
        <v>2700</v>
      </c>
      <c r="H47" s="52" t="n">
        <f aca="false">IF($B47-MAX(1,ROUND(Assumptions!$F$47/30.4,0))&lt;0,0,INDEX($E$6:$E$66,$B47-MAX(1,ROUND(Assumptions!$F$47/30.4,0))+1))</f>
        <v>353</v>
      </c>
      <c r="I47" s="52" t="n">
        <f aca="false">H47*Assumptions!$F$46</f>
        <v>49420</v>
      </c>
      <c r="J47" s="52" t="n">
        <f aca="false">I47*30.4167</f>
        <v>1503193.314</v>
      </c>
      <c r="K47" s="95" t="n">
        <f aca="false">J47*Assumptions!$F$33</f>
        <v>6012.773256</v>
      </c>
      <c r="L47" s="95" t="n">
        <f aca="false">E47*Assumptions!$F$54</f>
        <v>1086</v>
      </c>
    </row>
    <row r="48" customFormat="false" ht="15" hidden="false" customHeight="true" outlineLevel="0" collapsed="false">
      <c r="B48" s="107" t="n">
        <v>42</v>
      </c>
      <c r="C48" s="108" t="str">
        <f aca="false">IF(B48&lt;=6,"P1 Build",IF(B48&lt;=18,"P2 Operate",IF(B48&lt;=30,"P3 Compound","P4 Scale")))</f>
        <v>P4 Scale</v>
      </c>
      <c r="D48" s="111" t="n">
        <f aca="false">IF(B48=0,0,ROUNDUP(B48/12,0))</f>
        <v>4</v>
      </c>
      <c r="E48" s="52" t="n">
        <f aca="false">ROUND(IF($B48&lt;=6,(0+(Assumptions!$F$48-0)*($B48-0)/6),IF($B48&lt;=12,(Assumptions!$F$48+('Reinvestment Model'!$C$61-Assumptions!$F$48)*($B48-6)/6),IF($B48&lt;=24,('Reinvestment Model'!$C$61+('Reinvestment Model'!$D$61-'Reinvestment Model'!$C$61)*($B48-12)/12),IF($B48&lt;=36,('Reinvestment Model'!$D$61+('Reinvestment Model'!$E$61-'Reinvestment Model'!$D$61)*($B48-24)/12),IF($B48&lt;=48,('Reinvestment Model'!$E$61+('Reinvestment Model'!$F$61-'Reinvestment Model'!$E$61)*($B48-36)/12),IF($B48&lt;=60,('Reinvestment Model'!$F$61+('Reinvestment Model'!$G$61-'Reinvestment Model'!$F$61)*($B48-48)/12),0)))))),0)</f>
        <v>370</v>
      </c>
      <c r="F48" s="52" t="n">
        <f aca="false">MAX(0,E48-E47)</f>
        <v>8</v>
      </c>
      <c r="G48" s="95" t="n">
        <f aca="false">F48*Assumptions!$F$45</f>
        <v>2400</v>
      </c>
      <c r="H48" s="52" t="n">
        <f aca="false">IF($B48-MAX(1,ROUND(Assumptions!$F$47/30.4,0))&lt;0,0,INDEX($E$6:$E$66,$B48-MAX(1,ROUND(Assumptions!$F$47/30.4,0))+1))</f>
        <v>362</v>
      </c>
      <c r="I48" s="52" t="n">
        <f aca="false">H48*Assumptions!$F$46</f>
        <v>50680</v>
      </c>
      <c r="J48" s="52" t="n">
        <f aca="false">I48*30.4167</f>
        <v>1541518.356</v>
      </c>
      <c r="K48" s="95" t="n">
        <f aca="false">J48*Assumptions!$F$33</f>
        <v>6166.073424</v>
      </c>
      <c r="L48" s="95" t="n">
        <f aca="false">E48*Assumptions!$F$54</f>
        <v>1110</v>
      </c>
    </row>
    <row r="49" customFormat="false" ht="15" hidden="false" customHeight="true" outlineLevel="0" collapsed="false">
      <c r="B49" s="107" t="n">
        <v>43</v>
      </c>
      <c r="C49" s="108" t="str">
        <f aca="false">IF(B49&lt;=6,"P1 Build",IF(B49&lt;=18,"P2 Operate",IF(B49&lt;=30,"P3 Compound","P4 Scale")))</f>
        <v>P4 Scale</v>
      </c>
      <c r="D49" s="111" t="n">
        <f aca="false">IF(B49=0,0,ROUNDUP(B49/12,0))</f>
        <v>4</v>
      </c>
      <c r="E49" s="52" t="n">
        <f aca="false">ROUND(IF($B49&lt;=6,(0+(Assumptions!$F$48-0)*($B49-0)/6),IF($B49&lt;=12,(Assumptions!$F$48+('Reinvestment Model'!$C$61-Assumptions!$F$48)*($B49-6)/6),IF($B49&lt;=24,('Reinvestment Model'!$C$61+('Reinvestment Model'!$D$61-'Reinvestment Model'!$C$61)*($B49-12)/12),IF($B49&lt;=36,('Reinvestment Model'!$D$61+('Reinvestment Model'!$E$61-'Reinvestment Model'!$D$61)*($B49-24)/12),IF($B49&lt;=48,('Reinvestment Model'!$E$61+('Reinvestment Model'!$F$61-'Reinvestment Model'!$E$61)*($B49-36)/12),IF($B49&lt;=60,('Reinvestment Model'!$F$61+('Reinvestment Model'!$G$61-'Reinvestment Model'!$F$61)*($B49-48)/12),0)))))),0)</f>
        <v>378</v>
      </c>
      <c r="F49" s="52" t="n">
        <f aca="false">MAX(0,E49-E48)</f>
        <v>8</v>
      </c>
      <c r="G49" s="95" t="n">
        <f aca="false">F49*Assumptions!$F$45</f>
        <v>2400</v>
      </c>
      <c r="H49" s="52" t="n">
        <f aca="false">IF($B49-MAX(1,ROUND(Assumptions!$F$47/30.4,0))&lt;0,0,INDEX($E$6:$E$66,$B49-MAX(1,ROUND(Assumptions!$F$47/30.4,0))+1))</f>
        <v>370</v>
      </c>
      <c r="I49" s="52" t="n">
        <f aca="false">H49*Assumptions!$F$46</f>
        <v>51800</v>
      </c>
      <c r="J49" s="52" t="n">
        <f aca="false">I49*30.4167</f>
        <v>1575585.06</v>
      </c>
      <c r="K49" s="95" t="n">
        <f aca="false">J49*Assumptions!$F$33</f>
        <v>6302.34024</v>
      </c>
      <c r="L49" s="95" t="n">
        <f aca="false">E49*Assumptions!$F$54</f>
        <v>1134</v>
      </c>
    </row>
    <row r="50" customFormat="false" ht="15" hidden="false" customHeight="true" outlineLevel="0" collapsed="false">
      <c r="B50" s="107" t="n">
        <v>44</v>
      </c>
      <c r="C50" s="108" t="str">
        <f aca="false">IF(B50&lt;=6,"P1 Build",IF(B50&lt;=18,"P2 Operate",IF(B50&lt;=30,"P3 Compound","P4 Scale")))</f>
        <v>P4 Scale</v>
      </c>
      <c r="D50" s="111" t="n">
        <f aca="false">IF(B50=0,0,ROUNDUP(B50/12,0))</f>
        <v>4</v>
      </c>
      <c r="E50" s="52" t="n">
        <f aca="false">ROUND(IF($B50&lt;=6,(0+(Assumptions!$F$48-0)*($B50-0)/6),IF($B50&lt;=12,(Assumptions!$F$48+('Reinvestment Model'!$C$61-Assumptions!$F$48)*($B50-6)/6),IF($B50&lt;=24,('Reinvestment Model'!$C$61+('Reinvestment Model'!$D$61-'Reinvestment Model'!$C$61)*($B50-12)/12),IF($B50&lt;=36,('Reinvestment Model'!$D$61+('Reinvestment Model'!$E$61-'Reinvestment Model'!$D$61)*($B50-24)/12),IF($B50&lt;=48,('Reinvestment Model'!$E$61+('Reinvestment Model'!$F$61-'Reinvestment Model'!$E$61)*($B50-36)/12),IF($B50&lt;=60,('Reinvestment Model'!$F$61+('Reinvestment Model'!$G$61-'Reinvestment Model'!$F$61)*($B50-48)/12),0)))))),0)</f>
        <v>387</v>
      </c>
      <c r="F50" s="52" t="n">
        <f aca="false">MAX(0,E50-E49)</f>
        <v>9</v>
      </c>
      <c r="G50" s="95" t="n">
        <f aca="false">F50*Assumptions!$F$45</f>
        <v>2700</v>
      </c>
      <c r="H50" s="52" t="n">
        <f aca="false">IF($B50-MAX(1,ROUND(Assumptions!$F$47/30.4,0))&lt;0,0,INDEX($E$6:$E$66,$B50-MAX(1,ROUND(Assumptions!$F$47/30.4,0))+1))</f>
        <v>378</v>
      </c>
      <c r="I50" s="52" t="n">
        <f aca="false">H50*Assumptions!$F$46</f>
        <v>52920</v>
      </c>
      <c r="J50" s="52" t="n">
        <f aca="false">I50*30.4167</f>
        <v>1609651.764</v>
      </c>
      <c r="K50" s="95" t="n">
        <f aca="false">J50*Assumptions!$F$33</f>
        <v>6438.607056</v>
      </c>
      <c r="L50" s="95" t="n">
        <f aca="false">E50*Assumptions!$F$54</f>
        <v>1161</v>
      </c>
    </row>
    <row r="51" customFormat="false" ht="15" hidden="false" customHeight="true" outlineLevel="0" collapsed="false">
      <c r="B51" s="107" t="n">
        <v>45</v>
      </c>
      <c r="C51" s="108" t="str">
        <f aca="false">IF(B51&lt;=6,"P1 Build",IF(B51&lt;=18,"P2 Operate",IF(B51&lt;=30,"P3 Compound","P4 Scale")))</f>
        <v>P4 Scale</v>
      </c>
      <c r="D51" s="111" t="n">
        <f aca="false">IF(B51=0,0,ROUNDUP(B51/12,0))</f>
        <v>4</v>
      </c>
      <c r="E51" s="52" t="n">
        <f aca="false">ROUND(IF($B51&lt;=6,(0+(Assumptions!$F$48-0)*($B51-0)/6),IF($B51&lt;=12,(Assumptions!$F$48+('Reinvestment Model'!$C$61-Assumptions!$F$48)*($B51-6)/6),IF($B51&lt;=24,('Reinvestment Model'!$C$61+('Reinvestment Model'!$D$61-'Reinvestment Model'!$C$61)*($B51-12)/12),IF($B51&lt;=36,('Reinvestment Model'!$D$61+('Reinvestment Model'!$E$61-'Reinvestment Model'!$D$61)*($B51-24)/12),IF($B51&lt;=48,('Reinvestment Model'!$E$61+('Reinvestment Model'!$F$61-'Reinvestment Model'!$E$61)*($B51-36)/12),IF($B51&lt;=60,('Reinvestment Model'!$F$61+('Reinvestment Model'!$G$61-'Reinvestment Model'!$F$61)*($B51-48)/12),0)))))),0)</f>
        <v>395</v>
      </c>
      <c r="F51" s="52" t="n">
        <f aca="false">MAX(0,E51-E50)</f>
        <v>8</v>
      </c>
      <c r="G51" s="95" t="n">
        <f aca="false">F51*Assumptions!$F$45</f>
        <v>2400</v>
      </c>
      <c r="H51" s="52" t="n">
        <f aca="false">IF($B51-MAX(1,ROUND(Assumptions!$F$47/30.4,0))&lt;0,0,INDEX($E$6:$E$66,$B51-MAX(1,ROUND(Assumptions!$F$47/30.4,0))+1))</f>
        <v>387</v>
      </c>
      <c r="I51" s="52" t="n">
        <f aca="false">H51*Assumptions!$F$46</f>
        <v>54180</v>
      </c>
      <c r="J51" s="52" t="n">
        <f aca="false">I51*30.4167</f>
        <v>1647976.806</v>
      </c>
      <c r="K51" s="95" t="n">
        <f aca="false">J51*Assumptions!$F$33</f>
        <v>6591.907224</v>
      </c>
      <c r="L51" s="95" t="n">
        <f aca="false">E51*Assumptions!$F$54</f>
        <v>1185</v>
      </c>
    </row>
    <row r="52" customFormat="false" ht="15" hidden="false" customHeight="true" outlineLevel="0" collapsed="false">
      <c r="B52" s="107" t="n">
        <v>46</v>
      </c>
      <c r="C52" s="108" t="str">
        <f aca="false">IF(B52&lt;=6,"P1 Build",IF(B52&lt;=18,"P2 Operate",IF(B52&lt;=30,"P3 Compound","P4 Scale")))</f>
        <v>P4 Scale</v>
      </c>
      <c r="D52" s="111" t="n">
        <f aca="false">IF(B52=0,0,ROUNDUP(B52/12,0))</f>
        <v>4</v>
      </c>
      <c r="E52" s="52" t="n">
        <f aca="false">ROUND(IF($B52&lt;=6,(0+(Assumptions!$F$48-0)*($B52-0)/6),IF($B52&lt;=12,(Assumptions!$F$48+('Reinvestment Model'!$C$61-Assumptions!$F$48)*($B52-6)/6),IF($B52&lt;=24,('Reinvestment Model'!$C$61+('Reinvestment Model'!$D$61-'Reinvestment Model'!$C$61)*($B52-12)/12),IF($B52&lt;=36,('Reinvestment Model'!$D$61+('Reinvestment Model'!$E$61-'Reinvestment Model'!$D$61)*($B52-24)/12),IF($B52&lt;=48,('Reinvestment Model'!$E$61+('Reinvestment Model'!$F$61-'Reinvestment Model'!$E$61)*($B52-36)/12),IF($B52&lt;=60,('Reinvestment Model'!$F$61+('Reinvestment Model'!$G$61-'Reinvestment Model'!$F$61)*($B52-48)/12),0)))))),0)</f>
        <v>403</v>
      </c>
      <c r="F52" s="52" t="n">
        <f aca="false">MAX(0,E52-E51)</f>
        <v>8</v>
      </c>
      <c r="G52" s="95" t="n">
        <f aca="false">F52*Assumptions!$F$45</f>
        <v>2400</v>
      </c>
      <c r="H52" s="52" t="n">
        <f aca="false">IF($B52-MAX(1,ROUND(Assumptions!$F$47/30.4,0))&lt;0,0,INDEX($E$6:$E$66,$B52-MAX(1,ROUND(Assumptions!$F$47/30.4,0))+1))</f>
        <v>395</v>
      </c>
      <c r="I52" s="52" t="n">
        <f aca="false">H52*Assumptions!$F$46</f>
        <v>55300</v>
      </c>
      <c r="J52" s="52" t="n">
        <f aca="false">I52*30.4167</f>
        <v>1682043.51</v>
      </c>
      <c r="K52" s="95" t="n">
        <f aca="false">J52*Assumptions!$F$33</f>
        <v>6728.17404</v>
      </c>
      <c r="L52" s="95" t="n">
        <f aca="false">E52*Assumptions!$F$54</f>
        <v>1209</v>
      </c>
    </row>
    <row r="53" customFormat="false" ht="15" hidden="false" customHeight="true" outlineLevel="0" collapsed="false">
      <c r="B53" s="107" t="n">
        <v>47</v>
      </c>
      <c r="C53" s="108" t="str">
        <f aca="false">IF(B53&lt;=6,"P1 Build",IF(B53&lt;=18,"P2 Operate",IF(B53&lt;=30,"P3 Compound","P4 Scale")))</f>
        <v>P4 Scale</v>
      </c>
      <c r="D53" s="111" t="n">
        <f aca="false">IF(B53=0,0,ROUNDUP(B53/12,0))</f>
        <v>4</v>
      </c>
      <c r="E53" s="52" t="n">
        <f aca="false">ROUND(IF($B53&lt;=6,(0+(Assumptions!$F$48-0)*($B53-0)/6),IF($B53&lt;=12,(Assumptions!$F$48+('Reinvestment Model'!$C$61-Assumptions!$F$48)*($B53-6)/6),IF($B53&lt;=24,('Reinvestment Model'!$C$61+('Reinvestment Model'!$D$61-'Reinvestment Model'!$C$61)*($B53-12)/12),IF($B53&lt;=36,('Reinvestment Model'!$D$61+('Reinvestment Model'!$E$61-'Reinvestment Model'!$D$61)*($B53-24)/12),IF($B53&lt;=48,('Reinvestment Model'!$E$61+('Reinvestment Model'!$F$61-'Reinvestment Model'!$E$61)*($B53-36)/12),IF($B53&lt;=60,('Reinvestment Model'!$F$61+('Reinvestment Model'!$G$61-'Reinvestment Model'!$F$61)*($B53-48)/12),0)))))),0)</f>
        <v>412</v>
      </c>
      <c r="F53" s="52" t="n">
        <f aca="false">MAX(0,E53-E52)</f>
        <v>9</v>
      </c>
      <c r="G53" s="95" t="n">
        <f aca="false">F53*Assumptions!$F$45</f>
        <v>2700</v>
      </c>
      <c r="H53" s="52" t="n">
        <f aca="false">IF($B53-MAX(1,ROUND(Assumptions!$F$47/30.4,0))&lt;0,0,INDEX($E$6:$E$66,$B53-MAX(1,ROUND(Assumptions!$F$47/30.4,0))+1))</f>
        <v>403</v>
      </c>
      <c r="I53" s="52" t="n">
        <f aca="false">H53*Assumptions!$F$46</f>
        <v>56420</v>
      </c>
      <c r="J53" s="52" t="n">
        <f aca="false">I53*30.4167</f>
        <v>1716110.214</v>
      </c>
      <c r="K53" s="95" t="n">
        <f aca="false">J53*Assumptions!$F$33</f>
        <v>6864.440856</v>
      </c>
      <c r="L53" s="95" t="n">
        <f aca="false">E53*Assumptions!$F$54</f>
        <v>1236</v>
      </c>
    </row>
    <row r="54" customFormat="false" ht="15" hidden="false" customHeight="true" outlineLevel="0" collapsed="false">
      <c r="B54" s="107" t="n">
        <v>48</v>
      </c>
      <c r="C54" s="108" t="str">
        <f aca="false">IF(B54&lt;=6,"P1 Build",IF(B54&lt;=18,"P2 Operate",IF(B54&lt;=30,"P3 Compound","P4 Scale")))</f>
        <v>P4 Scale</v>
      </c>
      <c r="D54" s="111" t="n">
        <f aca="false">IF(B54=0,0,ROUNDUP(B54/12,0))</f>
        <v>4</v>
      </c>
      <c r="E54" s="52" t="n">
        <f aca="false">ROUND(IF($B54&lt;=6,(0+(Assumptions!$F$48-0)*($B54-0)/6),IF($B54&lt;=12,(Assumptions!$F$48+('Reinvestment Model'!$C$61-Assumptions!$F$48)*($B54-6)/6),IF($B54&lt;=24,('Reinvestment Model'!$C$61+('Reinvestment Model'!$D$61-'Reinvestment Model'!$C$61)*($B54-12)/12),IF($B54&lt;=36,('Reinvestment Model'!$D$61+('Reinvestment Model'!$E$61-'Reinvestment Model'!$D$61)*($B54-24)/12),IF($B54&lt;=48,('Reinvestment Model'!$E$61+('Reinvestment Model'!$F$61-'Reinvestment Model'!$E$61)*($B54-36)/12),IF($B54&lt;=60,('Reinvestment Model'!$F$61+('Reinvestment Model'!$G$61-'Reinvestment Model'!$F$61)*($B54-48)/12),0)))))),0)</f>
        <v>420</v>
      </c>
      <c r="F54" s="52" t="n">
        <f aca="false">MAX(0,E54-E53)</f>
        <v>8</v>
      </c>
      <c r="G54" s="95" t="n">
        <f aca="false">F54*Assumptions!$F$45</f>
        <v>2400</v>
      </c>
      <c r="H54" s="52" t="n">
        <f aca="false">IF($B54-MAX(1,ROUND(Assumptions!$F$47/30.4,0))&lt;0,0,INDEX($E$6:$E$66,$B54-MAX(1,ROUND(Assumptions!$F$47/30.4,0))+1))</f>
        <v>412</v>
      </c>
      <c r="I54" s="52" t="n">
        <f aca="false">H54*Assumptions!$F$46</f>
        <v>57680</v>
      </c>
      <c r="J54" s="52" t="n">
        <f aca="false">I54*30.4167</f>
        <v>1754435.256</v>
      </c>
      <c r="K54" s="95" t="n">
        <f aca="false">J54*Assumptions!$F$33</f>
        <v>7017.741024</v>
      </c>
      <c r="L54" s="95" t="n">
        <f aca="false">E54*Assumptions!$F$54</f>
        <v>1260</v>
      </c>
    </row>
    <row r="55" customFormat="false" ht="15" hidden="false" customHeight="true" outlineLevel="0" collapsed="false">
      <c r="B55" s="107" t="n">
        <v>49</v>
      </c>
      <c r="C55" s="108" t="str">
        <f aca="false">IF(B55&lt;=6,"P1 Build",IF(B55&lt;=18,"P2 Operate",IF(B55&lt;=30,"P3 Compound","P4 Scale")))</f>
        <v>P4 Scale</v>
      </c>
      <c r="D55" s="111" t="n">
        <f aca="false">IF(B55=0,0,ROUNDUP(B55/12,0))</f>
        <v>5</v>
      </c>
      <c r="E55" s="52" t="n">
        <f aca="false">ROUND(IF($B55&lt;=6,(0+(Assumptions!$F$48-0)*($B55-0)/6),IF($B55&lt;=12,(Assumptions!$F$48+('Reinvestment Model'!$C$61-Assumptions!$F$48)*($B55-6)/6),IF($B55&lt;=24,('Reinvestment Model'!$C$61+('Reinvestment Model'!$D$61-'Reinvestment Model'!$C$61)*($B55-12)/12),IF($B55&lt;=36,('Reinvestment Model'!$D$61+('Reinvestment Model'!$E$61-'Reinvestment Model'!$D$61)*($B55-24)/12),IF($B55&lt;=48,('Reinvestment Model'!$E$61+('Reinvestment Model'!$F$61-'Reinvestment Model'!$E$61)*($B55-36)/12),IF($B55&lt;=60,('Reinvestment Model'!$F$61+('Reinvestment Model'!$G$61-'Reinvestment Model'!$F$61)*($B55-48)/12),0)))))),0)</f>
        <v>427</v>
      </c>
      <c r="F55" s="52" t="n">
        <f aca="false">MAX(0,E55-E54)</f>
        <v>7</v>
      </c>
      <c r="G55" s="95" t="n">
        <f aca="false">F55*Assumptions!$F$45</f>
        <v>2100</v>
      </c>
      <c r="H55" s="52" t="n">
        <f aca="false">IF($B55-MAX(1,ROUND(Assumptions!$F$47/30.4,0))&lt;0,0,INDEX($E$6:$E$66,$B55-MAX(1,ROUND(Assumptions!$F$47/30.4,0))+1))</f>
        <v>420</v>
      </c>
      <c r="I55" s="52" t="n">
        <f aca="false">H55*Assumptions!$F$46</f>
        <v>58800</v>
      </c>
      <c r="J55" s="52" t="n">
        <f aca="false">I55*30.4167</f>
        <v>1788501.96</v>
      </c>
      <c r="K55" s="95" t="n">
        <f aca="false">J55*Assumptions!$F$33</f>
        <v>7154.00784</v>
      </c>
      <c r="L55" s="95" t="n">
        <f aca="false">E55*Assumptions!$F$54</f>
        <v>1281</v>
      </c>
    </row>
    <row r="56" customFormat="false" ht="15" hidden="false" customHeight="true" outlineLevel="0" collapsed="false">
      <c r="B56" s="107" t="n">
        <v>50</v>
      </c>
      <c r="C56" s="108" t="str">
        <f aca="false">IF(B56&lt;=6,"P1 Build",IF(B56&lt;=18,"P2 Operate",IF(B56&lt;=30,"P3 Compound","P4 Scale")))</f>
        <v>P4 Scale</v>
      </c>
      <c r="D56" s="111" t="n">
        <f aca="false">IF(B56=0,0,ROUNDUP(B56/12,0))</f>
        <v>5</v>
      </c>
      <c r="E56" s="52" t="n">
        <f aca="false">ROUND(IF($B56&lt;=6,(0+(Assumptions!$F$48-0)*($B56-0)/6),IF($B56&lt;=12,(Assumptions!$F$48+('Reinvestment Model'!$C$61-Assumptions!$F$48)*($B56-6)/6),IF($B56&lt;=24,('Reinvestment Model'!$C$61+('Reinvestment Model'!$D$61-'Reinvestment Model'!$C$61)*($B56-12)/12),IF($B56&lt;=36,('Reinvestment Model'!$D$61+('Reinvestment Model'!$E$61-'Reinvestment Model'!$D$61)*($B56-24)/12),IF($B56&lt;=48,('Reinvestment Model'!$E$61+('Reinvestment Model'!$F$61-'Reinvestment Model'!$E$61)*($B56-36)/12),IF($B56&lt;=60,('Reinvestment Model'!$F$61+('Reinvestment Model'!$G$61-'Reinvestment Model'!$F$61)*($B56-48)/12),0)))))),0)</f>
        <v>433</v>
      </c>
      <c r="F56" s="52" t="n">
        <f aca="false">MAX(0,E56-E55)</f>
        <v>6</v>
      </c>
      <c r="G56" s="95" t="n">
        <f aca="false">F56*Assumptions!$F$45</f>
        <v>1800</v>
      </c>
      <c r="H56" s="52" t="n">
        <f aca="false">IF($B56-MAX(1,ROUND(Assumptions!$F$47/30.4,0))&lt;0,0,INDEX($E$6:$E$66,$B56-MAX(1,ROUND(Assumptions!$F$47/30.4,0))+1))</f>
        <v>427</v>
      </c>
      <c r="I56" s="52" t="n">
        <f aca="false">H56*Assumptions!$F$46</f>
        <v>59780</v>
      </c>
      <c r="J56" s="52" t="n">
        <f aca="false">I56*30.4167</f>
        <v>1818310.326</v>
      </c>
      <c r="K56" s="95" t="n">
        <f aca="false">J56*Assumptions!$F$33</f>
        <v>7273.241304</v>
      </c>
      <c r="L56" s="95" t="n">
        <f aca="false">E56*Assumptions!$F$54</f>
        <v>1299</v>
      </c>
    </row>
    <row r="57" customFormat="false" ht="15" hidden="false" customHeight="true" outlineLevel="0" collapsed="false">
      <c r="B57" s="107" t="n">
        <v>51</v>
      </c>
      <c r="C57" s="108" t="str">
        <f aca="false">IF(B57&lt;=6,"P1 Build",IF(B57&lt;=18,"P2 Operate",IF(B57&lt;=30,"P3 Compound","P4 Scale")))</f>
        <v>P4 Scale</v>
      </c>
      <c r="D57" s="111" t="n">
        <f aca="false">IF(B57=0,0,ROUNDUP(B57/12,0))</f>
        <v>5</v>
      </c>
      <c r="E57" s="52" t="n">
        <f aca="false">ROUND(IF($B57&lt;=6,(0+(Assumptions!$F$48-0)*($B57-0)/6),IF($B57&lt;=12,(Assumptions!$F$48+('Reinvestment Model'!$C$61-Assumptions!$F$48)*($B57-6)/6),IF($B57&lt;=24,('Reinvestment Model'!$C$61+('Reinvestment Model'!$D$61-'Reinvestment Model'!$C$61)*($B57-12)/12),IF($B57&lt;=36,('Reinvestment Model'!$D$61+('Reinvestment Model'!$E$61-'Reinvestment Model'!$D$61)*($B57-24)/12),IF($B57&lt;=48,('Reinvestment Model'!$E$61+('Reinvestment Model'!$F$61-'Reinvestment Model'!$E$61)*($B57-36)/12),IF($B57&lt;=60,('Reinvestment Model'!$F$61+('Reinvestment Model'!$G$61-'Reinvestment Model'!$F$61)*($B57-48)/12),0)))))),0)</f>
        <v>440</v>
      </c>
      <c r="F57" s="52" t="n">
        <f aca="false">MAX(0,E57-E56)</f>
        <v>7</v>
      </c>
      <c r="G57" s="95" t="n">
        <f aca="false">F57*Assumptions!$F$45</f>
        <v>2100</v>
      </c>
      <c r="H57" s="52" t="n">
        <f aca="false">IF($B57-MAX(1,ROUND(Assumptions!$F$47/30.4,0))&lt;0,0,INDEX($E$6:$E$66,$B57-MAX(1,ROUND(Assumptions!$F$47/30.4,0))+1))</f>
        <v>433</v>
      </c>
      <c r="I57" s="52" t="n">
        <f aca="false">H57*Assumptions!$F$46</f>
        <v>60620</v>
      </c>
      <c r="J57" s="52" t="n">
        <f aca="false">I57*30.4167</f>
        <v>1843860.354</v>
      </c>
      <c r="K57" s="95" t="n">
        <f aca="false">J57*Assumptions!$F$33</f>
        <v>7375.441416</v>
      </c>
      <c r="L57" s="95" t="n">
        <f aca="false">E57*Assumptions!$F$54</f>
        <v>1320</v>
      </c>
    </row>
    <row r="58" customFormat="false" ht="15" hidden="false" customHeight="true" outlineLevel="0" collapsed="false">
      <c r="B58" s="107" t="n">
        <v>52</v>
      </c>
      <c r="C58" s="108" t="str">
        <f aca="false">IF(B58&lt;=6,"P1 Build",IF(B58&lt;=18,"P2 Operate",IF(B58&lt;=30,"P3 Compound","P4 Scale")))</f>
        <v>P4 Scale</v>
      </c>
      <c r="D58" s="111" t="n">
        <f aca="false">IF(B58=0,0,ROUNDUP(B58/12,0))</f>
        <v>5</v>
      </c>
      <c r="E58" s="52" t="n">
        <f aca="false">ROUND(IF($B58&lt;=6,(0+(Assumptions!$F$48-0)*($B58-0)/6),IF($B58&lt;=12,(Assumptions!$F$48+('Reinvestment Model'!$C$61-Assumptions!$F$48)*($B58-6)/6),IF($B58&lt;=24,('Reinvestment Model'!$C$61+('Reinvestment Model'!$D$61-'Reinvestment Model'!$C$61)*($B58-12)/12),IF($B58&lt;=36,('Reinvestment Model'!$D$61+('Reinvestment Model'!$E$61-'Reinvestment Model'!$D$61)*($B58-24)/12),IF($B58&lt;=48,('Reinvestment Model'!$E$61+('Reinvestment Model'!$F$61-'Reinvestment Model'!$E$61)*($B58-36)/12),IF($B58&lt;=60,('Reinvestment Model'!$F$61+('Reinvestment Model'!$G$61-'Reinvestment Model'!$F$61)*($B58-48)/12),0)))))),0)</f>
        <v>447</v>
      </c>
      <c r="F58" s="52" t="n">
        <f aca="false">MAX(0,E58-E57)</f>
        <v>7</v>
      </c>
      <c r="G58" s="95" t="n">
        <f aca="false">F58*Assumptions!$F$45</f>
        <v>2100</v>
      </c>
      <c r="H58" s="52" t="n">
        <f aca="false">IF($B58-MAX(1,ROUND(Assumptions!$F$47/30.4,0))&lt;0,0,INDEX($E$6:$E$66,$B58-MAX(1,ROUND(Assumptions!$F$47/30.4,0))+1))</f>
        <v>440</v>
      </c>
      <c r="I58" s="52" t="n">
        <f aca="false">H58*Assumptions!$F$46</f>
        <v>61600</v>
      </c>
      <c r="J58" s="52" t="n">
        <f aca="false">I58*30.4167</f>
        <v>1873668.72</v>
      </c>
      <c r="K58" s="95" t="n">
        <f aca="false">J58*Assumptions!$F$33</f>
        <v>7494.67488</v>
      </c>
      <c r="L58" s="95" t="n">
        <f aca="false">E58*Assumptions!$F$54</f>
        <v>1341</v>
      </c>
    </row>
    <row r="59" customFormat="false" ht="15" hidden="false" customHeight="true" outlineLevel="0" collapsed="false">
      <c r="B59" s="107" t="n">
        <v>53</v>
      </c>
      <c r="C59" s="108" t="str">
        <f aca="false">IF(B59&lt;=6,"P1 Build",IF(B59&lt;=18,"P2 Operate",IF(B59&lt;=30,"P3 Compound","P4 Scale")))</f>
        <v>P4 Scale</v>
      </c>
      <c r="D59" s="111" t="n">
        <f aca="false">IF(B59=0,0,ROUNDUP(B59/12,0))</f>
        <v>5</v>
      </c>
      <c r="E59" s="52" t="n">
        <f aca="false">ROUND(IF($B59&lt;=6,(0+(Assumptions!$F$48-0)*($B59-0)/6),IF($B59&lt;=12,(Assumptions!$F$48+('Reinvestment Model'!$C$61-Assumptions!$F$48)*($B59-6)/6),IF($B59&lt;=24,('Reinvestment Model'!$C$61+('Reinvestment Model'!$D$61-'Reinvestment Model'!$C$61)*($B59-12)/12),IF($B59&lt;=36,('Reinvestment Model'!$D$61+('Reinvestment Model'!$E$61-'Reinvestment Model'!$D$61)*($B59-24)/12),IF($B59&lt;=48,('Reinvestment Model'!$E$61+('Reinvestment Model'!$F$61-'Reinvestment Model'!$E$61)*($B59-36)/12),IF($B59&lt;=60,('Reinvestment Model'!$F$61+('Reinvestment Model'!$G$61-'Reinvestment Model'!$F$61)*($B59-48)/12),0)))))),0)</f>
        <v>453</v>
      </c>
      <c r="F59" s="52" t="n">
        <f aca="false">MAX(0,E59-E58)</f>
        <v>6</v>
      </c>
      <c r="G59" s="95" t="n">
        <f aca="false">F59*Assumptions!$F$45</f>
        <v>1800</v>
      </c>
      <c r="H59" s="52" t="n">
        <f aca="false">IF($B59-MAX(1,ROUND(Assumptions!$F$47/30.4,0))&lt;0,0,INDEX($E$6:$E$66,$B59-MAX(1,ROUND(Assumptions!$F$47/30.4,0))+1))</f>
        <v>447</v>
      </c>
      <c r="I59" s="52" t="n">
        <f aca="false">H59*Assumptions!$F$46</f>
        <v>62580</v>
      </c>
      <c r="J59" s="52" t="n">
        <f aca="false">I59*30.4167</f>
        <v>1903477.086</v>
      </c>
      <c r="K59" s="95" t="n">
        <f aca="false">J59*Assumptions!$F$33</f>
        <v>7613.908344</v>
      </c>
      <c r="L59" s="95" t="n">
        <f aca="false">E59*Assumptions!$F$54</f>
        <v>1359</v>
      </c>
    </row>
    <row r="60" customFormat="false" ht="15" hidden="false" customHeight="true" outlineLevel="0" collapsed="false">
      <c r="B60" s="107" t="n">
        <v>54</v>
      </c>
      <c r="C60" s="108" t="str">
        <f aca="false">IF(B60&lt;=6,"P1 Build",IF(B60&lt;=18,"P2 Operate",IF(B60&lt;=30,"P3 Compound","P4 Scale")))</f>
        <v>P4 Scale</v>
      </c>
      <c r="D60" s="111" t="n">
        <f aca="false">IF(B60=0,0,ROUNDUP(B60/12,0))</f>
        <v>5</v>
      </c>
      <c r="E60" s="52" t="n">
        <f aca="false">ROUND(IF($B60&lt;=6,(0+(Assumptions!$F$48-0)*($B60-0)/6),IF($B60&lt;=12,(Assumptions!$F$48+('Reinvestment Model'!$C$61-Assumptions!$F$48)*($B60-6)/6),IF($B60&lt;=24,('Reinvestment Model'!$C$61+('Reinvestment Model'!$D$61-'Reinvestment Model'!$C$61)*($B60-12)/12),IF($B60&lt;=36,('Reinvestment Model'!$D$61+('Reinvestment Model'!$E$61-'Reinvestment Model'!$D$61)*($B60-24)/12),IF($B60&lt;=48,('Reinvestment Model'!$E$61+('Reinvestment Model'!$F$61-'Reinvestment Model'!$E$61)*($B60-36)/12),IF($B60&lt;=60,('Reinvestment Model'!$F$61+('Reinvestment Model'!$G$61-'Reinvestment Model'!$F$61)*($B60-48)/12),0)))))),0)</f>
        <v>460</v>
      </c>
      <c r="F60" s="52" t="n">
        <f aca="false">MAX(0,E60-E59)</f>
        <v>7</v>
      </c>
      <c r="G60" s="95" t="n">
        <f aca="false">F60*Assumptions!$F$45</f>
        <v>2100</v>
      </c>
      <c r="H60" s="52" t="n">
        <f aca="false">IF($B60-MAX(1,ROUND(Assumptions!$F$47/30.4,0))&lt;0,0,INDEX($E$6:$E$66,$B60-MAX(1,ROUND(Assumptions!$F$47/30.4,0))+1))</f>
        <v>453</v>
      </c>
      <c r="I60" s="52" t="n">
        <f aca="false">H60*Assumptions!$F$46</f>
        <v>63420</v>
      </c>
      <c r="J60" s="52" t="n">
        <f aca="false">I60*30.4167</f>
        <v>1929027.114</v>
      </c>
      <c r="K60" s="95" t="n">
        <f aca="false">J60*Assumptions!$F$33</f>
        <v>7716.108456</v>
      </c>
      <c r="L60" s="95" t="n">
        <f aca="false">E60*Assumptions!$F$54</f>
        <v>1380</v>
      </c>
    </row>
    <row r="61" customFormat="false" ht="15" hidden="false" customHeight="true" outlineLevel="0" collapsed="false">
      <c r="B61" s="107" t="n">
        <v>55</v>
      </c>
      <c r="C61" s="108" t="str">
        <f aca="false">IF(B61&lt;=6,"P1 Build",IF(B61&lt;=18,"P2 Operate",IF(B61&lt;=30,"P3 Compound","P4 Scale")))</f>
        <v>P4 Scale</v>
      </c>
      <c r="D61" s="111" t="n">
        <f aca="false">IF(B61=0,0,ROUNDUP(B61/12,0))</f>
        <v>5</v>
      </c>
      <c r="E61" s="52" t="n">
        <f aca="false">ROUND(IF($B61&lt;=6,(0+(Assumptions!$F$48-0)*($B61-0)/6),IF($B61&lt;=12,(Assumptions!$F$48+('Reinvestment Model'!$C$61-Assumptions!$F$48)*($B61-6)/6),IF($B61&lt;=24,('Reinvestment Model'!$C$61+('Reinvestment Model'!$D$61-'Reinvestment Model'!$C$61)*($B61-12)/12),IF($B61&lt;=36,('Reinvestment Model'!$D$61+('Reinvestment Model'!$E$61-'Reinvestment Model'!$D$61)*($B61-24)/12),IF($B61&lt;=48,('Reinvestment Model'!$E$61+('Reinvestment Model'!$F$61-'Reinvestment Model'!$E$61)*($B61-36)/12),IF($B61&lt;=60,('Reinvestment Model'!$F$61+('Reinvestment Model'!$G$61-'Reinvestment Model'!$F$61)*($B61-48)/12),0)))))),0)</f>
        <v>467</v>
      </c>
      <c r="F61" s="52" t="n">
        <f aca="false">MAX(0,E61-E60)</f>
        <v>7</v>
      </c>
      <c r="G61" s="95" t="n">
        <f aca="false">F61*Assumptions!$F$45</f>
        <v>2100</v>
      </c>
      <c r="H61" s="52" t="n">
        <f aca="false">IF($B61-MAX(1,ROUND(Assumptions!$F$47/30.4,0))&lt;0,0,INDEX($E$6:$E$66,$B61-MAX(1,ROUND(Assumptions!$F$47/30.4,0))+1))</f>
        <v>460</v>
      </c>
      <c r="I61" s="52" t="n">
        <f aca="false">H61*Assumptions!$F$46</f>
        <v>64400</v>
      </c>
      <c r="J61" s="52" t="n">
        <f aca="false">I61*30.4167</f>
        <v>1958835.48</v>
      </c>
      <c r="K61" s="95" t="n">
        <f aca="false">J61*Assumptions!$F$33</f>
        <v>7835.34192</v>
      </c>
      <c r="L61" s="95" t="n">
        <f aca="false">E61*Assumptions!$F$54</f>
        <v>1401</v>
      </c>
    </row>
    <row r="62" customFormat="false" ht="15" hidden="false" customHeight="true" outlineLevel="0" collapsed="false">
      <c r="B62" s="107" t="n">
        <v>56</v>
      </c>
      <c r="C62" s="108" t="str">
        <f aca="false">IF(B62&lt;=6,"P1 Build",IF(B62&lt;=18,"P2 Operate",IF(B62&lt;=30,"P3 Compound","P4 Scale")))</f>
        <v>P4 Scale</v>
      </c>
      <c r="D62" s="111" t="n">
        <f aca="false">IF(B62=0,0,ROUNDUP(B62/12,0))</f>
        <v>5</v>
      </c>
      <c r="E62" s="52" t="n">
        <f aca="false">ROUND(IF($B62&lt;=6,(0+(Assumptions!$F$48-0)*($B62-0)/6),IF($B62&lt;=12,(Assumptions!$F$48+('Reinvestment Model'!$C$61-Assumptions!$F$48)*($B62-6)/6),IF($B62&lt;=24,('Reinvestment Model'!$C$61+('Reinvestment Model'!$D$61-'Reinvestment Model'!$C$61)*($B62-12)/12),IF($B62&lt;=36,('Reinvestment Model'!$D$61+('Reinvestment Model'!$E$61-'Reinvestment Model'!$D$61)*($B62-24)/12),IF($B62&lt;=48,('Reinvestment Model'!$E$61+('Reinvestment Model'!$F$61-'Reinvestment Model'!$E$61)*($B62-36)/12),IF($B62&lt;=60,('Reinvestment Model'!$F$61+('Reinvestment Model'!$G$61-'Reinvestment Model'!$F$61)*($B62-48)/12),0)))))),0)</f>
        <v>473</v>
      </c>
      <c r="F62" s="52" t="n">
        <f aca="false">MAX(0,E62-E61)</f>
        <v>6</v>
      </c>
      <c r="G62" s="95" t="n">
        <f aca="false">F62*Assumptions!$F$45</f>
        <v>1800</v>
      </c>
      <c r="H62" s="52" t="n">
        <f aca="false">IF($B62-MAX(1,ROUND(Assumptions!$F$47/30.4,0))&lt;0,0,INDEX($E$6:$E$66,$B62-MAX(1,ROUND(Assumptions!$F$47/30.4,0))+1))</f>
        <v>467</v>
      </c>
      <c r="I62" s="52" t="n">
        <f aca="false">H62*Assumptions!$F$46</f>
        <v>65380</v>
      </c>
      <c r="J62" s="52" t="n">
        <f aca="false">I62*30.4167</f>
        <v>1988643.846</v>
      </c>
      <c r="K62" s="95" t="n">
        <f aca="false">J62*Assumptions!$F$33</f>
        <v>7954.575384</v>
      </c>
      <c r="L62" s="95" t="n">
        <f aca="false">E62*Assumptions!$F$54</f>
        <v>1419</v>
      </c>
    </row>
    <row r="63" customFormat="false" ht="15" hidden="false" customHeight="true" outlineLevel="0" collapsed="false">
      <c r="B63" s="107" t="n">
        <v>57</v>
      </c>
      <c r="C63" s="108" t="str">
        <f aca="false">IF(B63&lt;=6,"P1 Build",IF(B63&lt;=18,"P2 Operate",IF(B63&lt;=30,"P3 Compound","P4 Scale")))</f>
        <v>P4 Scale</v>
      </c>
      <c r="D63" s="111" t="n">
        <f aca="false">IF(B63=0,0,ROUNDUP(B63/12,0))</f>
        <v>5</v>
      </c>
      <c r="E63" s="52" t="n">
        <f aca="false">ROUND(IF($B63&lt;=6,(0+(Assumptions!$F$48-0)*($B63-0)/6),IF($B63&lt;=12,(Assumptions!$F$48+('Reinvestment Model'!$C$61-Assumptions!$F$48)*($B63-6)/6),IF($B63&lt;=24,('Reinvestment Model'!$C$61+('Reinvestment Model'!$D$61-'Reinvestment Model'!$C$61)*($B63-12)/12),IF($B63&lt;=36,('Reinvestment Model'!$D$61+('Reinvestment Model'!$E$61-'Reinvestment Model'!$D$61)*($B63-24)/12),IF($B63&lt;=48,('Reinvestment Model'!$E$61+('Reinvestment Model'!$F$61-'Reinvestment Model'!$E$61)*($B63-36)/12),IF($B63&lt;=60,('Reinvestment Model'!$F$61+('Reinvestment Model'!$G$61-'Reinvestment Model'!$F$61)*($B63-48)/12),0)))))),0)</f>
        <v>480</v>
      </c>
      <c r="F63" s="52" t="n">
        <f aca="false">MAX(0,E63-E62)</f>
        <v>7</v>
      </c>
      <c r="G63" s="95" t="n">
        <f aca="false">F63*Assumptions!$F$45</f>
        <v>2100</v>
      </c>
      <c r="H63" s="52" t="n">
        <f aca="false">IF($B63-MAX(1,ROUND(Assumptions!$F$47/30.4,0))&lt;0,0,INDEX($E$6:$E$66,$B63-MAX(1,ROUND(Assumptions!$F$47/30.4,0))+1))</f>
        <v>473</v>
      </c>
      <c r="I63" s="52" t="n">
        <f aca="false">H63*Assumptions!$F$46</f>
        <v>66220</v>
      </c>
      <c r="J63" s="52" t="n">
        <f aca="false">I63*30.4167</f>
        <v>2014193.874</v>
      </c>
      <c r="K63" s="95" t="n">
        <f aca="false">J63*Assumptions!$F$33</f>
        <v>8056.775496</v>
      </c>
      <c r="L63" s="95" t="n">
        <f aca="false">E63*Assumptions!$F$54</f>
        <v>1440</v>
      </c>
    </row>
    <row r="64" customFormat="false" ht="15" hidden="false" customHeight="true" outlineLevel="0" collapsed="false">
      <c r="B64" s="107" t="n">
        <v>58</v>
      </c>
      <c r="C64" s="108" t="str">
        <f aca="false">IF(B64&lt;=6,"P1 Build",IF(B64&lt;=18,"P2 Operate",IF(B64&lt;=30,"P3 Compound","P4 Scale")))</f>
        <v>P4 Scale</v>
      </c>
      <c r="D64" s="111" t="n">
        <f aca="false">IF(B64=0,0,ROUNDUP(B64/12,0))</f>
        <v>5</v>
      </c>
      <c r="E64" s="52" t="n">
        <f aca="false">ROUND(IF($B64&lt;=6,(0+(Assumptions!$F$48-0)*($B64-0)/6),IF($B64&lt;=12,(Assumptions!$F$48+('Reinvestment Model'!$C$61-Assumptions!$F$48)*($B64-6)/6),IF($B64&lt;=24,('Reinvestment Model'!$C$61+('Reinvestment Model'!$D$61-'Reinvestment Model'!$C$61)*($B64-12)/12),IF($B64&lt;=36,('Reinvestment Model'!$D$61+('Reinvestment Model'!$E$61-'Reinvestment Model'!$D$61)*($B64-24)/12),IF($B64&lt;=48,('Reinvestment Model'!$E$61+('Reinvestment Model'!$F$61-'Reinvestment Model'!$E$61)*($B64-36)/12),IF($B64&lt;=60,('Reinvestment Model'!$F$61+('Reinvestment Model'!$G$61-'Reinvestment Model'!$F$61)*($B64-48)/12),0)))))),0)</f>
        <v>487</v>
      </c>
      <c r="F64" s="52" t="n">
        <f aca="false">MAX(0,E64-E63)</f>
        <v>7</v>
      </c>
      <c r="G64" s="95" t="n">
        <f aca="false">F64*Assumptions!$F$45</f>
        <v>2100</v>
      </c>
      <c r="H64" s="52" t="n">
        <f aca="false">IF($B64-MAX(1,ROUND(Assumptions!$F$47/30.4,0))&lt;0,0,INDEX($E$6:$E$66,$B64-MAX(1,ROUND(Assumptions!$F$47/30.4,0))+1))</f>
        <v>480</v>
      </c>
      <c r="I64" s="52" t="n">
        <f aca="false">H64*Assumptions!$F$46</f>
        <v>67200</v>
      </c>
      <c r="J64" s="52" t="n">
        <f aca="false">I64*30.4167</f>
        <v>2044002.24</v>
      </c>
      <c r="K64" s="95" t="n">
        <f aca="false">J64*Assumptions!$F$33</f>
        <v>8176.00896</v>
      </c>
      <c r="L64" s="95" t="n">
        <f aca="false">E64*Assumptions!$F$54</f>
        <v>1461</v>
      </c>
    </row>
    <row r="65" customFormat="false" ht="15" hidden="false" customHeight="true" outlineLevel="0" collapsed="false">
      <c r="B65" s="107" t="n">
        <v>59</v>
      </c>
      <c r="C65" s="108" t="str">
        <f aca="false">IF(B65&lt;=6,"P1 Build",IF(B65&lt;=18,"P2 Operate",IF(B65&lt;=30,"P3 Compound","P4 Scale")))</f>
        <v>P4 Scale</v>
      </c>
      <c r="D65" s="111" t="n">
        <f aca="false">IF(B65=0,0,ROUNDUP(B65/12,0))</f>
        <v>5</v>
      </c>
      <c r="E65" s="52" t="n">
        <f aca="false">ROUND(IF($B65&lt;=6,(0+(Assumptions!$F$48-0)*($B65-0)/6),IF($B65&lt;=12,(Assumptions!$F$48+('Reinvestment Model'!$C$61-Assumptions!$F$48)*($B65-6)/6),IF($B65&lt;=24,('Reinvestment Model'!$C$61+('Reinvestment Model'!$D$61-'Reinvestment Model'!$C$61)*($B65-12)/12),IF($B65&lt;=36,('Reinvestment Model'!$D$61+('Reinvestment Model'!$E$61-'Reinvestment Model'!$D$61)*($B65-24)/12),IF($B65&lt;=48,('Reinvestment Model'!$E$61+('Reinvestment Model'!$F$61-'Reinvestment Model'!$E$61)*($B65-36)/12),IF($B65&lt;=60,('Reinvestment Model'!$F$61+('Reinvestment Model'!$G$61-'Reinvestment Model'!$F$61)*($B65-48)/12),0)))))),0)</f>
        <v>493</v>
      </c>
      <c r="F65" s="52" t="n">
        <f aca="false">MAX(0,E65-E64)</f>
        <v>6</v>
      </c>
      <c r="G65" s="95" t="n">
        <f aca="false">F65*Assumptions!$F$45</f>
        <v>1800</v>
      </c>
      <c r="H65" s="52" t="n">
        <f aca="false">IF($B65-MAX(1,ROUND(Assumptions!$F$47/30.4,0))&lt;0,0,INDEX($E$6:$E$66,$B65-MAX(1,ROUND(Assumptions!$F$47/30.4,0))+1))</f>
        <v>487</v>
      </c>
      <c r="I65" s="52" t="n">
        <f aca="false">H65*Assumptions!$F$46</f>
        <v>68180</v>
      </c>
      <c r="J65" s="52" t="n">
        <f aca="false">I65*30.4167</f>
        <v>2073810.606</v>
      </c>
      <c r="K65" s="95" t="n">
        <f aca="false">J65*Assumptions!$F$33</f>
        <v>8295.242424</v>
      </c>
      <c r="L65" s="95" t="n">
        <f aca="false">E65*Assumptions!$F$54</f>
        <v>1479</v>
      </c>
    </row>
    <row r="66" customFormat="false" ht="15" hidden="false" customHeight="true" outlineLevel="0" collapsed="false">
      <c r="B66" s="107" t="n">
        <v>60</v>
      </c>
      <c r="C66" s="108" t="str">
        <f aca="false">IF(B66&lt;=6,"P1 Build",IF(B66&lt;=18,"P2 Operate",IF(B66&lt;=30,"P3 Compound","P4 Scale")))</f>
        <v>P4 Scale</v>
      </c>
      <c r="D66" s="111" t="n">
        <f aca="false">IF(B66=0,0,ROUNDUP(B66/12,0))</f>
        <v>5</v>
      </c>
      <c r="E66" s="52" t="n">
        <f aca="false">ROUND(IF($B66&lt;=6,(0+(Assumptions!$F$48-0)*($B66-0)/6),IF($B66&lt;=12,(Assumptions!$F$48+('Reinvestment Model'!$C$61-Assumptions!$F$48)*($B66-6)/6),IF($B66&lt;=24,('Reinvestment Model'!$C$61+('Reinvestment Model'!$D$61-'Reinvestment Model'!$C$61)*($B66-12)/12),IF($B66&lt;=36,('Reinvestment Model'!$D$61+('Reinvestment Model'!$E$61-'Reinvestment Model'!$D$61)*($B66-24)/12),IF($B66&lt;=48,('Reinvestment Model'!$E$61+('Reinvestment Model'!$F$61-'Reinvestment Model'!$E$61)*($B66-36)/12),IF($B66&lt;=60,('Reinvestment Model'!$F$61+('Reinvestment Model'!$G$61-'Reinvestment Model'!$F$61)*($B66-48)/12),0)))))),0)</f>
        <v>500</v>
      </c>
      <c r="F66" s="52" t="n">
        <f aca="false">MAX(0,E66-E65)</f>
        <v>7</v>
      </c>
      <c r="G66" s="95" t="n">
        <f aca="false">F66*Assumptions!$F$45</f>
        <v>2100</v>
      </c>
      <c r="H66" s="52" t="n">
        <f aca="false">IF($B66-MAX(1,ROUND(Assumptions!$F$47/30.4,0))&lt;0,0,INDEX($E$6:$E$66,$B66-MAX(1,ROUND(Assumptions!$F$47/30.4,0))+1))</f>
        <v>493</v>
      </c>
      <c r="I66" s="52" t="n">
        <f aca="false">H66*Assumptions!$F$46</f>
        <v>69020</v>
      </c>
      <c r="J66" s="52" t="n">
        <f aca="false">I66*30.4167</f>
        <v>2099360.634</v>
      </c>
      <c r="K66" s="95" t="n">
        <f aca="false">J66*Assumptions!$F$33</f>
        <v>8397.442536</v>
      </c>
      <c r="L66" s="95" t="n">
        <f aca="false">E66*Assumptions!$F$54</f>
        <v>1500</v>
      </c>
    </row>
  </sheetData>
  <mergeCells count="2">
    <mergeCell ref="A1:L1"/>
    <mergeCell ref="A2:L2"/>
  </mergeCells>
  <hyperlinks>
    <hyperlink ref="B3" location="'Investor Overview'!A1" display="Overview   ›"/>
    <hyperlink ref="C3" location="'Streaming Revenue'!A1" display="Streaming   ›"/>
    <hyperlink ref="L3" location="'Playlist Self-Funding'!A1" display="How playlists self-fund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G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40"/>
    <col collapsed="false" customWidth="true" hidden="false" outlineLevel="0" max="7" min="3" style="1" width="14"/>
  </cols>
  <sheetData>
    <row r="1" customFormat="false" ht="25.5" hidden="false" customHeight="true" outlineLevel="0" collapsed="false">
      <c r="A1" s="2" t="s">
        <v>847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848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B3" s="16" t="s">
        <v>78</v>
      </c>
      <c r="C3" s="16" t="s">
        <v>691</v>
      </c>
      <c r="D3" s="16" t="s">
        <v>849</v>
      </c>
      <c r="E3" s="28" t="s">
        <v>850</v>
      </c>
      <c r="G3" s="82" t="s">
        <v>851</v>
      </c>
    </row>
    <row r="4" customFormat="false" ht="15" hidden="false" customHeight="true" outlineLevel="0" collapsed="false">
      <c r="B4" s="36" t="s">
        <v>852</v>
      </c>
      <c r="C4" s="36"/>
      <c r="D4" s="36"/>
      <c r="E4" s="36"/>
      <c r="F4" s="36"/>
      <c r="G4" s="36"/>
    </row>
    <row r="6" customFormat="false" ht="15" hidden="false" customHeight="true" outlineLevel="0" collapsed="false">
      <c r="B6" s="17" t="s">
        <v>853</v>
      </c>
      <c r="C6" s="17" t="s">
        <v>32</v>
      </c>
      <c r="D6" s="17" t="s">
        <v>129</v>
      </c>
      <c r="E6" s="17" t="s">
        <v>33</v>
      </c>
      <c r="F6" s="17" t="s">
        <v>575</v>
      </c>
      <c r="G6" s="17" t="s">
        <v>34</v>
      </c>
    </row>
    <row r="7" customFormat="false" ht="15" hidden="false" customHeight="true" outlineLevel="0" collapsed="false">
      <c r="B7" s="37" t="s">
        <v>854</v>
      </c>
      <c r="C7" s="38" t="n">
        <f aca="false">'Reinvestment Model'!C61</f>
        <v>100</v>
      </c>
      <c r="D7" s="38" t="n">
        <f aca="false">'Reinvestment Model'!D61</f>
        <v>200</v>
      </c>
      <c r="E7" s="38" t="n">
        <f aca="false">'Reinvestment Model'!E61</f>
        <v>320</v>
      </c>
      <c r="F7" s="38" t="n">
        <f aca="false">'Reinvestment Model'!F61</f>
        <v>420</v>
      </c>
      <c r="G7" s="38" t="n">
        <f aca="false">'Reinvestment Model'!G61</f>
        <v>500</v>
      </c>
    </row>
    <row r="8" customFormat="false" ht="15" hidden="false" customHeight="true" outlineLevel="0" collapsed="false">
      <c r="B8" s="37" t="s">
        <v>855</v>
      </c>
      <c r="C8" s="44" t="n">
        <f aca="false">'Reinvestment Model'!C61*Assumptions!$F$54*12</f>
        <v>3600</v>
      </c>
      <c r="D8" s="44" t="n">
        <f aca="false">'Reinvestment Model'!D61*Assumptions!$F$54*12</f>
        <v>7200</v>
      </c>
      <c r="E8" s="44" t="n">
        <f aca="false">'Reinvestment Model'!E61*Assumptions!$F$54*12</f>
        <v>11520</v>
      </c>
      <c r="F8" s="44" t="n">
        <f aca="false">'Reinvestment Model'!F61*Assumptions!$F$54*12</f>
        <v>15120</v>
      </c>
      <c r="G8" s="44" t="n">
        <f aca="false">'Reinvestment Model'!G61*Assumptions!$F$54*12</f>
        <v>18000</v>
      </c>
    </row>
    <row r="9" customFormat="false" ht="15" hidden="false" customHeight="true" outlineLevel="0" collapsed="false">
      <c r="B9" s="37" t="s">
        <v>856</v>
      </c>
      <c r="C9" s="38" t="n">
        <f aca="false">'Reinvestment Model'!C61*Assumptions!$F$58*12</f>
        <v>24000</v>
      </c>
      <c r="D9" s="38" t="n">
        <f aca="false">'Reinvestment Model'!D61*Assumptions!$F$58*12</f>
        <v>48000</v>
      </c>
      <c r="E9" s="38" t="n">
        <f aca="false">'Reinvestment Model'!E61*Assumptions!$F$58*12</f>
        <v>76800</v>
      </c>
      <c r="F9" s="38" t="n">
        <f aca="false">'Reinvestment Model'!F61*Assumptions!$F$58*12</f>
        <v>100800</v>
      </c>
      <c r="G9" s="38" t="n">
        <f aca="false">'Reinvestment Model'!G61*Assumptions!$F$58*12</f>
        <v>120000</v>
      </c>
    </row>
    <row r="10" customFormat="false" ht="15" hidden="false" customHeight="true" outlineLevel="0" collapsed="false">
      <c r="B10" s="37" t="s">
        <v>857</v>
      </c>
      <c r="C10" s="44" t="n">
        <f aca="false">'Reinvestment Model'!C61*Assumptions!$F$58*12*Assumptions!$F$55</f>
        <v>12000</v>
      </c>
      <c r="D10" s="44" t="n">
        <f aca="false">'Reinvestment Model'!D61*Assumptions!$F$58*12*Assumptions!$F$55</f>
        <v>24000</v>
      </c>
      <c r="E10" s="44" t="n">
        <f aca="false">'Reinvestment Model'!E61*Assumptions!$F$58*12*Assumptions!$F$55</f>
        <v>38400</v>
      </c>
      <c r="F10" s="44" t="n">
        <f aca="false">'Reinvestment Model'!F61*Assumptions!$F$58*12*Assumptions!$F$55</f>
        <v>50400</v>
      </c>
      <c r="G10" s="44" t="n">
        <f aca="false">'Reinvestment Model'!G61*Assumptions!$F$58*12*Assumptions!$F$55</f>
        <v>60000</v>
      </c>
    </row>
    <row r="11" customFormat="false" ht="15" hidden="false" customHeight="true" outlineLevel="0" collapsed="false">
      <c r="B11" s="9" t="s">
        <v>858</v>
      </c>
      <c r="C11" s="146" t="n">
        <f aca="false">C8-C10</f>
        <v>-8400</v>
      </c>
      <c r="D11" s="146" t="n">
        <f aca="false">D8-D10</f>
        <v>-16800</v>
      </c>
      <c r="E11" s="146" t="n">
        <f aca="false">E8-E10</f>
        <v>-26880</v>
      </c>
      <c r="F11" s="146" t="n">
        <f aca="false">F8-F10</f>
        <v>-35280</v>
      </c>
      <c r="G11" s="146" t="n">
        <f aca="false">G8-G10</f>
        <v>-42000</v>
      </c>
    </row>
    <row r="12" customFormat="false" ht="15" hidden="false" customHeight="true" outlineLevel="0" collapsed="false">
      <c r="B12" s="37" t="s">
        <v>859</v>
      </c>
      <c r="C12" s="147" t="n">
        <f aca="false">IFERROR(C10/C8,0)</f>
        <v>3.33333333333333</v>
      </c>
      <c r="D12" s="147" t="n">
        <f aca="false">IFERROR(D10/D8,0)</f>
        <v>3.33333333333333</v>
      </c>
      <c r="E12" s="147" t="n">
        <f aca="false">IFERROR(E10/E8,0)</f>
        <v>3.33333333333333</v>
      </c>
      <c r="F12" s="147" t="n">
        <f aca="false">IFERROR(F10/F8,0)</f>
        <v>3.33333333333333</v>
      </c>
      <c r="G12" s="147" t="n">
        <f aca="false">IFERROR(G10/G8,0)</f>
        <v>3.33333333333333</v>
      </c>
    </row>
    <row r="14" customFormat="false" ht="15" hidden="false" customHeight="true" outlineLevel="0" collapsed="false">
      <c r="B14" s="34" t="s">
        <v>860</v>
      </c>
      <c r="C14" s="34"/>
      <c r="D14" s="34"/>
      <c r="E14" s="34"/>
      <c r="F14" s="34"/>
      <c r="G14" s="34"/>
    </row>
    <row r="15" customFormat="false" ht="15" hidden="false" customHeight="true" outlineLevel="0" collapsed="false">
      <c r="B15" s="34"/>
      <c r="C15" s="34"/>
      <c r="D15" s="34"/>
      <c r="E15" s="34"/>
      <c r="F15" s="34"/>
      <c r="G15" s="34"/>
    </row>
  </sheetData>
  <mergeCells count="4">
    <mergeCell ref="A1:G1"/>
    <mergeCell ref="A2:G2"/>
    <mergeCell ref="B4:G4"/>
    <mergeCell ref="B14:G15"/>
  </mergeCells>
  <hyperlinks>
    <hyperlink ref="B3" location="'Investor Overview'!A1" display="Overview   ›"/>
    <hyperlink ref="C3" location="'Streaming Revenue'!A1" display="Streaming   ›"/>
    <hyperlink ref="D3" location="'Playlist Engine'!A1" display="Playlists   ›"/>
    <hyperlink ref="G3" location="'Backend SaaS'!A1" display="How SaaS works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C000"/>
    <pageSetUpPr fitToPage="false"/>
  </sheetPr>
  <dimension ref="A1:K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5" topLeftCell="E6" activePane="bottomRight" state="frozen"/>
      <selection pane="topLeft" activeCell="A1" activeCellId="0" sqref="A1"/>
      <selection pane="topRight" activeCell="E1" activeCellId="0" sqref="E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7"/>
    <col collapsed="false" customWidth="true" hidden="false" outlineLevel="0" max="3" min="3" style="1" width="10"/>
    <col collapsed="false" customWidth="true" hidden="false" outlineLevel="0" max="4" min="4" style="1" width="8"/>
    <col collapsed="false" customWidth="true" hidden="false" outlineLevel="0" max="5" min="5" style="1" width="14"/>
    <col collapsed="false" customWidth="true" hidden="false" outlineLevel="0" max="6" min="6" style="1" width="12"/>
    <col collapsed="false" customWidth="true" hidden="false" outlineLevel="0" max="7" min="7" style="1" width="13"/>
    <col collapsed="false" customWidth="true" hidden="false" outlineLevel="0" max="11" min="8" style="1" width="12"/>
  </cols>
  <sheetData>
    <row r="1" customFormat="false" ht="25.5" hidden="false" customHeight="true" outlineLevel="0" collapsed="false">
      <c r="A1" s="2" t="s">
        <v>861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.75" hidden="false" customHeight="true" outlineLevel="0" collapsed="false">
      <c r="A2" s="3" t="s">
        <v>862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false" ht="15" hidden="false" customHeight="true" outlineLevel="0" collapsed="false">
      <c r="B3" s="16" t="s">
        <v>78</v>
      </c>
      <c r="C3" s="16" t="s">
        <v>849</v>
      </c>
      <c r="D3" s="28" t="s">
        <v>66</v>
      </c>
      <c r="K3" s="82" t="s">
        <v>863</v>
      </c>
    </row>
    <row r="5" customFormat="false" ht="21.75" hidden="false" customHeight="true" outlineLevel="0" collapsed="false">
      <c r="B5" s="17" t="s">
        <v>520</v>
      </c>
      <c r="C5" s="17" t="s">
        <v>521</v>
      </c>
      <c r="D5" s="17" t="s">
        <v>551</v>
      </c>
      <c r="E5" s="17" t="s">
        <v>864</v>
      </c>
      <c r="F5" s="17" t="s">
        <v>865</v>
      </c>
      <c r="G5" s="17" t="s">
        <v>866</v>
      </c>
      <c r="H5" s="17" t="s">
        <v>867</v>
      </c>
      <c r="I5" s="17" t="s">
        <v>868</v>
      </c>
      <c r="J5" s="17" t="s">
        <v>869</v>
      </c>
      <c r="K5" s="17" t="s">
        <v>870</v>
      </c>
    </row>
    <row r="6" customFormat="false" ht="15" hidden="false" customHeight="true" outlineLevel="0" collapsed="false">
      <c r="B6" s="107" t="n">
        <v>0</v>
      </c>
      <c r="C6" s="108" t="str">
        <f aca="false">IF(B6&lt;=6,"P1 Build",IF(B6&lt;=18,"P2 Operate",IF(B6&lt;=30,"P3 Compound","P4 Scale")))</f>
        <v>P1 Build</v>
      </c>
      <c r="D6" s="111" t="n">
        <f aca="false">IF(B6=0,0,ROUNDUP(B6/12,0))</f>
        <v>0</v>
      </c>
      <c r="E6" s="109" t="n">
        <f aca="false">'Playlist Engine'!H6*Assumptions!$F$58</f>
        <v>0</v>
      </c>
      <c r="F6" s="48" t="n">
        <f aca="false">E6*Assumptions!$F$59</f>
        <v>0</v>
      </c>
      <c r="G6" s="48" t="n">
        <f aca="false">F6*Assumptions!$F$60</f>
        <v>0</v>
      </c>
      <c r="H6" s="48" t="n">
        <f aca="false">G6</f>
        <v>0</v>
      </c>
      <c r="I6" s="95" t="n">
        <f aca="false">H6*Assumptions!$F$61</f>
        <v>0</v>
      </c>
      <c r="J6" s="95" t="n">
        <f aca="false">I6*12</f>
        <v>0</v>
      </c>
      <c r="K6" s="95" t="n">
        <f aca="false">I6*Assumptions!$F$63</f>
        <v>0</v>
      </c>
    </row>
    <row r="7" customFormat="false" ht="15" hidden="false" customHeight="true" outlineLevel="0" collapsed="false">
      <c r="B7" s="107" t="n">
        <v>1</v>
      </c>
      <c r="C7" s="108" t="str">
        <f aca="false">IF(B7&lt;=6,"P1 Build",IF(B7&lt;=18,"P2 Operate",IF(B7&lt;=30,"P3 Compound","P4 Scale")))</f>
        <v>P1 Build</v>
      </c>
      <c r="D7" s="111" t="n">
        <f aca="false">IF(B7=0,0,ROUNDUP(B7/12,0))</f>
        <v>1</v>
      </c>
      <c r="E7" s="109" t="n">
        <f aca="false">'Playlist Engine'!H7*Assumptions!$F$58</f>
        <v>0</v>
      </c>
      <c r="F7" s="48" t="n">
        <f aca="false">E7*Assumptions!$F$59</f>
        <v>0</v>
      </c>
      <c r="G7" s="48" t="n">
        <f aca="false">F7*Assumptions!$F$60</f>
        <v>0</v>
      </c>
      <c r="H7" s="48" t="n">
        <f aca="false">H6*(1-Assumptions!$F$62)+G7</f>
        <v>0</v>
      </c>
      <c r="I7" s="95" t="n">
        <f aca="false">H7*Assumptions!$F$61</f>
        <v>0</v>
      </c>
      <c r="J7" s="95" t="n">
        <f aca="false">I7*12</f>
        <v>0</v>
      </c>
      <c r="K7" s="95" t="n">
        <f aca="false">I7*Assumptions!$F$63</f>
        <v>0</v>
      </c>
    </row>
    <row r="8" customFormat="false" ht="15" hidden="false" customHeight="true" outlineLevel="0" collapsed="false">
      <c r="B8" s="107" t="n">
        <v>2</v>
      </c>
      <c r="C8" s="108" t="str">
        <f aca="false">IF(B8&lt;=6,"P1 Build",IF(B8&lt;=18,"P2 Operate",IF(B8&lt;=30,"P3 Compound","P4 Scale")))</f>
        <v>P1 Build</v>
      </c>
      <c r="D8" s="111" t="n">
        <f aca="false">IF(B8=0,0,ROUNDUP(B8/12,0))</f>
        <v>1</v>
      </c>
      <c r="E8" s="109" t="n">
        <f aca="false">'Playlist Engine'!H8*Assumptions!$F$58</f>
        <v>340</v>
      </c>
      <c r="F8" s="48" t="n">
        <f aca="false">E8*Assumptions!$F$59</f>
        <v>17</v>
      </c>
      <c r="G8" s="48" t="n">
        <f aca="false">F8*Assumptions!$F$60</f>
        <v>0.85</v>
      </c>
      <c r="H8" s="48" t="n">
        <f aca="false">H7*(1-Assumptions!$F$62)+G8</f>
        <v>0.85</v>
      </c>
      <c r="I8" s="95" t="n">
        <f aca="false">H8*Assumptions!$F$61</f>
        <v>84.15</v>
      </c>
      <c r="J8" s="95" t="n">
        <f aca="false">I8*12</f>
        <v>1009.8</v>
      </c>
      <c r="K8" s="95" t="n">
        <f aca="false">I8*Assumptions!$F$63</f>
        <v>33.66</v>
      </c>
    </row>
    <row r="9" customFormat="false" ht="15" hidden="false" customHeight="true" outlineLevel="0" collapsed="false">
      <c r="B9" s="107" t="n">
        <v>3</v>
      </c>
      <c r="C9" s="108" t="str">
        <f aca="false">IF(B9&lt;=6,"P1 Build",IF(B9&lt;=18,"P2 Operate",IF(B9&lt;=30,"P3 Compound","P4 Scale")))</f>
        <v>P1 Build</v>
      </c>
      <c r="D9" s="111" t="n">
        <f aca="false">IF(B9=0,0,ROUNDUP(B9/12,0))</f>
        <v>1</v>
      </c>
      <c r="E9" s="109" t="n">
        <f aca="false">'Playlist Engine'!H9*Assumptions!$F$58</f>
        <v>660</v>
      </c>
      <c r="F9" s="48" t="n">
        <f aca="false">E9*Assumptions!$F$59</f>
        <v>33</v>
      </c>
      <c r="G9" s="48" t="n">
        <f aca="false">F9*Assumptions!$F$60</f>
        <v>1.65</v>
      </c>
      <c r="H9" s="48" t="n">
        <f aca="false">H8*(1-Assumptions!$F$62)+G9</f>
        <v>2.415</v>
      </c>
      <c r="I9" s="95" t="n">
        <f aca="false">H9*Assumptions!$F$61</f>
        <v>239.085</v>
      </c>
      <c r="J9" s="95" t="n">
        <f aca="false">I9*12</f>
        <v>2869.02</v>
      </c>
      <c r="K9" s="95" t="n">
        <f aca="false">I9*Assumptions!$F$63</f>
        <v>95.634</v>
      </c>
    </row>
    <row r="10" customFormat="false" ht="15" hidden="false" customHeight="true" outlineLevel="0" collapsed="false">
      <c r="B10" s="107" t="n">
        <v>4</v>
      </c>
      <c r="C10" s="108" t="str">
        <f aca="false">IF(B10&lt;=6,"P1 Build",IF(B10&lt;=18,"P2 Operate",IF(B10&lt;=30,"P3 Compound","P4 Scale")))</f>
        <v>P1 Build</v>
      </c>
      <c r="D10" s="111" t="n">
        <f aca="false">IF(B10=0,0,ROUNDUP(B10/12,0))</f>
        <v>1</v>
      </c>
      <c r="E10" s="109" t="n">
        <f aca="false">'Playlist Engine'!H10*Assumptions!$F$58</f>
        <v>1000</v>
      </c>
      <c r="F10" s="48" t="n">
        <f aca="false">E10*Assumptions!$F$59</f>
        <v>50</v>
      </c>
      <c r="G10" s="48" t="n">
        <f aca="false">F10*Assumptions!$F$60</f>
        <v>2.5</v>
      </c>
      <c r="H10" s="48" t="n">
        <f aca="false">H9*(1-Assumptions!$F$62)+G10</f>
        <v>4.6735</v>
      </c>
      <c r="I10" s="95" t="n">
        <f aca="false">H10*Assumptions!$F$61</f>
        <v>462.6765</v>
      </c>
      <c r="J10" s="95" t="n">
        <f aca="false">I10*12</f>
        <v>5552.118</v>
      </c>
      <c r="K10" s="95" t="n">
        <f aca="false">I10*Assumptions!$F$63</f>
        <v>185.0706</v>
      </c>
    </row>
    <row r="11" customFormat="false" ht="15" hidden="false" customHeight="true" outlineLevel="0" collapsed="false">
      <c r="B11" s="107" t="n">
        <v>5</v>
      </c>
      <c r="C11" s="108" t="str">
        <f aca="false">IF(B11&lt;=6,"P1 Build",IF(B11&lt;=18,"P2 Operate",IF(B11&lt;=30,"P3 Compound","P4 Scale")))</f>
        <v>P1 Build</v>
      </c>
      <c r="D11" s="111" t="n">
        <f aca="false">IF(B11=0,0,ROUNDUP(B11/12,0))</f>
        <v>1</v>
      </c>
      <c r="E11" s="109" t="n">
        <f aca="false">'Playlist Engine'!H11*Assumptions!$F$58</f>
        <v>1340</v>
      </c>
      <c r="F11" s="48" t="n">
        <f aca="false">E11*Assumptions!$F$59</f>
        <v>67</v>
      </c>
      <c r="G11" s="48" t="n">
        <f aca="false">F11*Assumptions!$F$60</f>
        <v>3.35</v>
      </c>
      <c r="H11" s="48" t="n">
        <f aca="false">H10*(1-Assumptions!$F$62)+G11</f>
        <v>7.55615</v>
      </c>
      <c r="I11" s="95" t="n">
        <f aca="false">H11*Assumptions!$F$61</f>
        <v>748.05885</v>
      </c>
      <c r="J11" s="95" t="n">
        <f aca="false">I11*12</f>
        <v>8976.7062</v>
      </c>
      <c r="K11" s="95" t="n">
        <f aca="false">I11*Assumptions!$F$63</f>
        <v>299.22354</v>
      </c>
    </row>
    <row r="12" customFormat="false" ht="15" hidden="false" customHeight="true" outlineLevel="0" collapsed="false">
      <c r="B12" s="107" t="n">
        <v>6</v>
      </c>
      <c r="C12" s="108" t="str">
        <f aca="false">IF(B12&lt;=6,"P1 Build",IF(B12&lt;=18,"P2 Operate",IF(B12&lt;=30,"P3 Compound","P4 Scale")))</f>
        <v>P1 Build</v>
      </c>
      <c r="D12" s="111" t="n">
        <f aca="false">IF(B12=0,0,ROUNDUP(B12/12,0))</f>
        <v>1</v>
      </c>
      <c r="E12" s="109" t="n">
        <f aca="false">'Playlist Engine'!H12*Assumptions!$F$58</f>
        <v>1660</v>
      </c>
      <c r="F12" s="48" t="n">
        <f aca="false">E12*Assumptions!$F$59</f>
        <v>83</v>
      </c>
      <c r="G12" s="48" t="n">
        <f aca="false">F12*Assumptions!$F$60</f>
        <v>4.15</v>
      </c>
      <c r="H12" s="48" t="n">
        <f aca="false">H11*(1-Assumptions!$F$62)+G12</f>
        <v>10.950535</v>
      </c>
      <c r="I12" s="95" t="n">
        <f aca="false">H12*Assumptions!$F$61</f>
        <v>1084.102965</v>
      </c>
      <c r="J12" s="95" t="n">
        <f aca="false">I12*12</f>
        <v>13009.23558</v>
      </c>
      <c r="K12" s="95" t="n">
        <f aca="false">I12*Assumptions!$F$63</f>
        <v>433.641186</v>
      </c>
    </row>
    <row r="13" customFormat="false" ht="15" hidden="false" customHeight="true" outlineLevel="0" collapsed="false">
      <c r="B13" s="107" t="n">
        <v>7</v>
      </c>
      <c r="C13" s="108" t="str">
        <f aca="false">IF(B13&lt;=6,"P1 Build",IF(B13&lt;=18,"P2 Operate",IF(B13&lt;=30,"P3 Compound","P4 Scale")))</f>
        <v>P2 Operate</v>
      </c>
      <c r="D13" s="111" t="n">
        <f aca="false">IF(B13=0,0,ROUNDUP(B13/12,0))</f>
        <v>1</v>
      </c>
      <c r="E13" s="109" t="n">
        <f aca="false">'Playlist Engine'!H13*Assumptions!$F$58</f>
        <v>2000</v>
      </c>
      <c r="F13" s="48" t="n">
        <f aca="false">E13*Assumptions!$F$59</f>
        <v>100</v>
      </c>
      <c r="G13" s="48" t="n">
        <f aca="false">F13*Assumptions!$F$60</f>
        <v>5</v>
      </c>
      <c r="H13" s="48" t="n">
        <f aca="false">H12*(1-Assumptions!$F$62)+G13</f>
        <v>14.8554815</v>
      </c>
      <c r="I13" s="95" t="n">
        <f aca="false">H13*Assumptions!$F$61</f>
        <v>1470.6926685</v>
      </c>
      <c r="J13" s="95" t="n">
        <f aca="false">I13*12</f>
        <v>17648.312022</v>
      </c>
      <c r="K13" s="95" t="n">
        <f aca="false">I13*Assumptions!$F$63</f>
        <v>588.2770674</v>
      </c>
    </row>
    <row r="14" customFormat="false" ht="15" hidden="false" customHeight="true" outlineLevel="0" collapsed="false">
      <c r="B14" s="107" t="n">
        <v>8</v>
      </c>
      <c r="C14" s="108" t="str">
        <f aca="false">IF(B14&lt;=6,"P1 Build",IF(B14&lt;=18,"P2 Operate",IF(B14&lt;=30,"P3 Compound","P4 Scale")))</f>
        <v>P2 Operate</v>
      </c>
      <c r="D14" s="111" t="n">
        <f aca="false">IF(B14=0,0,ROUNDUP(B14/12,0))</f>
        <v>1</v>
      </c>
      <c r="E14" s="109" t="n">
        <f aca="false">'Playlist Engine'!H14*Assumptions!$F$58</f>
        <v>2000</v>
      </c>
      <c r="F14" s="48" t="n">
        <f aca="false">E14*Assumptions!$F$59</f>
        <v>100</v>
      </c>
      <c r="G14" s="48" t="n">
        <f aca="false">F14*Assumptions!$F$60</f>
        <v>5</v>
      </c>
      <c r="H14" s="48" t="n">
        <f aca="false">H13*(1-Assumptions!$F$62)+G14</f>
        <v>18.36993335</v>
      </c>
      <c r="I14" s="95" t="n">
        <f aca="false">H14*Assumptions!$F$61</f>
        <v>1818.62340165</v>
      </c>
      <c r="J14" s="95" t="n">
        <f aca="false">I14*12</f>
        <v>21823.4808198</v>
      </c>
      <c r="K14" s="95" t="n">
        <f aca="false">I14*Assumptions!$F$63</f>
        <v>727.44936066</v>
      </c>
    </row>
    <row r="15" customFormat="false" ht="15" hidden="false" customHeight="true" outlineLevel="0" collapsed="false">
      <c r="B15" s="107" t="n">
        <v>9</v>
      </c>
      <c r="C15" s="108" t="str">
        <f aca="false">IF(B15&lt;=6,"P1 Build",IF(B15&lt;=18,"P2 Operate",IF(B15&lt;=30,"P3 Compound","P4 Scale")))</f>
        <v>P2 Operate</v>
      </c>
      <c r="D15" s="111" t="n">
        <f aca="false">IF(B15=0,0,ROUNDUP(B15/12,0))</f>
        <v>1</v>
      </c>
      <c r="E15" s="109" t="n">
        <f aca="false">'Playlist Engine'!H15*Assumptions!$F$58</f>
        <v>2000</v>
      </c>
      <c r="F15" s="48" t="n">
        <f aca="false">E15*Assumptions!$F$59</f>
        <v>100</v>
      </c>
      <c r="G15" s="48" t="n">
        <f aca="false">F15*Assumptions!$F$60</f>
        <v>5</v>
      </c>
      <c r="H15" s="48" t="n">
        <f aca="false">H14*(1-Assumptions!$F$62)+G15</f>
        <v>21.532940015</v>
      </c>
      <c r="I15" s="95" t="n">
        <f aca="false">H15*Assumptions!$F$61</f>
        <v>2131.761061485</v>
      </c>
      <c r="J15" s="95" t="n">
        <f aca="false">I15*12</f>
        <v>25581.13273782</v>
      </c>
      <c r="K15" s="95" t="n">
        <f aca="false">I15*Assumptions!$F$63</f>
        <v>852.704424594</v>
      </c>
    </row>
    <row r="16" customFormat="false" ht="15" hidden="false" customHeight="true" outlineLevel="0" collapsed="false">
      <c r="B16" s="107" t="n">
        <v>10</v>
      </c>
      <c r="C16" s="108" t="str">
        <f aca="false">IF(B16&lt;=6,"P1 Build",IF(B16&lt;=18,"P2 Operate",IF(B16&lt;=30,"P3 Compound","P4 Scale")))</f>
        <v>P2 Operate</v>
      </c>
      <c r="D16" s="111" t="n">
        <f aca="false">IF(B16=0,0,ROUNDUP(B16/12,0))</f>
        <v>1</v>
      </c>
      <c r="E16" s="109" t="n">
        <f aca="false">'Playlist Engine'!H16*Assumptions!$F$58</f>
        <v>2000</v>
      </c>
      <c r="F16" s="48" t="n">
        <f aca="false">E16*Assumptions!$F$59</f>
        <v>100</v>
      </c>
      <c r="G16" s="48" t="n">
        <f aca="false">F16*Assumptions!$F$60</f>
        <v>5</v>
      </c>
      <c r="H16" s="48" t="n">
        <f aca="false">H15*(1-Assumptions!$F$62)+G16</f>
        <v>24.3796460135</v>
      </c>
      <c r="I16" s="95" t="n">
        <f aca="false">H16*Assumptions!$F$61</f>
        <v>2413.5849553365</v>
      </c>
      <c r="J16" s="95" t="n">
        <f aca="false">I16*12</f>
        <v>28963.019464038</v>
      </c>
      <c r="K16" s="95" t="n">
        <f aca="false">I16*Assumptions!$F$63</f>
        <v>965.4339821346</v>
      </c>
    </row>
    <row r="17" customFormat="false" ht="15" hidden="false" customHeight="true" outlineLevel="0" collapsed="false">
      <c r="B17" s="107" t="n">
        <v>11</v>
      </c>
      <c r="C17" s="108" t="str">
        <f aca="false">IF(B17&lt;=6,"P1 Build",IF(B17&lt;=18,"P2 Operate",IF(B17&lt;=30,"P3 Compound","P4 Scale")))</f>
        <v>P2 Operate</v>
      </c>
      <c r="D17" s="111" t="n">
        <f aca="false">IF(B17=0,0,ROUNDUP(B17/12,0))</f>
        <v>1</v>
      </c>
      <c r="E17" s="109" t="n">
        <f aca="false">'Playlist Engine'!H17*Assumptions!$F$58</f>
        <v>2000</v>
      </c>
      <c r="F17" s="48" t="n">
        <f aca="false">E17*Assumptions!$F$59</f>
        <v>100</v>
      </c>
      <c r="G17" s="48" t="n">
        <f aca="false">F17*Assumptions!$F$60</f>
        <v>5</v>
      </c>
      <c r="H17" s="48" t="n">
        <f aca="false">H16*(1-Assumptions!$F$62)+G17</f>
        <v>26.94168141215</v>
      </c>
      <c r="I17" s="95" t="n">
        <f aca="false">H17*Assumptions!$F$61</f>
        <v>2667.22645980285</v>
      </c>
      <c r="J17" s="95" t="n">
        <f aca="false">I17*12</f>
        <v>32006.7175176342</v>
      </c>
      <c r="K17" s="95" t="n">
        <f aca="false">I17*Assumptions!$F$63</f>
        <v>1066.89058392114</v>
      </c>
    </row>
    <row r="18" customFormat="false" ht="15" hidden="false" customHeight="true" outlineLevel="0" collapsed="false">
      <c r="B18" s="107" t="n">
        <v>12</v>
      </c>
      <c r="C18" s="108" t="str">
        <f aca="false">IF(B18&lt;=6,"P1 Build",IF(B18&lt;=18,"P2 Operate",IF(B18&lt;=30,"P3 Compound","P4 Scale")))</f>
        <v>P2 Operate</v>
      </c>
      <c r="D18" s="111" t="n">
        <f aca="false">IF(B18=0,0,ROUNDUP(B18/12,0))</f>
        <v>1</v>
      </c>
      <c r="E18" s="109" t="n">
        <f aca="false">'Playlist Engine'!H18*Assumptions!$F$58</f>
        <v>2000</v>
      </c>
      <c r="F18" s="48" t="n">
        <f aca="false">E18*Assumptions!$F$59</f>
        <v>100</v>
      </c>
      <c r="G18" s="48" t="n">
        <f aca="false">F18*Assumptions!$F$60</f>
        <v>5</v>
      </c>
      <c r="H18" s="48" t="n">
        <f aca="false">H17*(1-Assumptions!$F$62)+G18</f>
        <v>29.247513270935</v>
      </c>
      <c r="I18" s="95" t="n">
        <f aca="false">H18*Assumptions!$F$61</f>
        <v>2895.50381382257</v>
      </c>
      <c r="J18" s="95" t="n">
        <f aca="false">I18*12</f>
        <v>34746.0457658708</v>
      </c>
      <c r="K18" s="95" t="n">
        <f aca="false">I18*Assumptions!$F$63</f>
        <v>1158.20152552903</v>
      </c>
    </row>
    <row r="19" customFormat="false" ht="15" hidden="false" customHeight="true" outlineLevel="0" collapsed="false">
      <c r="B19" s="107" t="n">
        <v>13</v>
      </c>
      <c r="C19" s="108" t="str">
        <f aca="false">IF(B19&lt;=6,"P1 Build",IF(B19&lt;=18,"P2 Operate",IF(B19&lt;=30,"P3 Compound","P4 Scale")))</f>
        <v>P2 Operate</v>
      </c>
      <c r="D19" s="111" t="n">
        <f aca="false">IF(B19=0,0,ROUNDUP(B19/12,0))</f>
        <v>2</v>
      </c>
      <c r="E19" s="109" t="n">
        <f aca="false">'Playlist Engine'!H19*Assumptions!$F$58</f>
        <v>2000</v>
      </c>
      <c r="F19" s="48" t="n">
        <f aca="false">E19*Assumptions!$F$59</f>
        <v>100</v>
      </c>
      <c r="G19" s="48" t="n">
        <f aca="false">F19*Assumptions!$F$60</f>
        <v>5</v>
      </c>
      <c r="H19" s="48" t="n">
        <f aca="false">H18*(1-Assumptions!$F$62)+G19</f>
        <v>31.3227619438415</v>
      </c>
      <c r="I19" s="95" t="n">
        <f aca="false">H19*Assumptions!$F$61</f>
        <v>3100.95343244031</v>
      </c>
      <c r="J19" s="95" t="n">
        <f aca="false">I19*12</f>
        <v>37211.4411892837</v>
      </c>
      <c r="K19" s="95" t="n">
        <f aca="false">I19*Assumptions!$F$63</f>
        <v>1240.38137297612</v>
      </c>
    </row>
    <row r="20" customFormat="false" ht="15" hidden="false" customHeight="true" outlineLevel="0" collapsed="false">
      <c r="B20" s="107" t="n">
        <v>14</v>
      </c>
      <c r="C20" s="108" t="str">
        <f aca="false">IF(B20&lt;=6,"P1 Build",IF(B20&lt;=18,"P2 Operate",IF(B20&lt;=30,"P3 Compound","P4 Scale")))</f>
        <v>P2 Operate</v>
      </c>
      <c r="D20" s="111" t="n">
        <f aca="false">IF(B20=0,0,ROUNDUP(B20/12,0))</f>
        <v>2</v>
      </c>
      <c r="E20" s="109" t="n">
        <f aca="false">'Playlist Engine'!H20*Assumptions!$F$58</f>
        <v>2160</v>
      </c>
      <c r="F20" s="48" t="n">
        <f aca="false">E20*Assumptions!$F$59</f>
        <v>108</v>
      </c>
      <c r="G20" s="48" t="n">
        <f aca="false">F20*Assumptions!$F$60</f>
        <v>5.4</v>
      </c>
      <c r="H20" s="48" t="n">
        <f aca="false">H19*(1-Assumptions!$F$62)+G20</f>
        <v>33.5904857494574</v>
      </c>
      <c r="I20" s="95" t="n">
        <f aca="false">H20*Assumptions!$F$61</f>
        <v>3325.45808919628</v>
      </c>
      <c r="J20" s="95" t="n">
        <f aca="false">I20*12</f>
        <v>39905.4970703553</v>
      </c>
      <c r="K20" s="95" t="n">
        <f aca="false">I20*Assumptions!$F$63</f>
        <v>1330.18323567851</v>
      </c>
    </row>
    <row r="21" customFormat="false" ht="15" hidden="false" customHeight="true" outlineLevel="0" collapsed="false">
      <c r="B21" s="107" t="n">
        <v>15</v>
      </c>
      <c r="C21" s="108" t="str">
        <f aca="false">IF(B21&lt;=6,"P1 Build",IF(B21&lt;=18,"P2 Operate",IF(B21&lt;=30,"P3 Compound","P4 Scale")))</f>
        <v>P2 Operate</v>
      </c>
      <c r="D21" s="111" t="n">
        <f aca="false">IF(B21=0,0,ROUNDUP(B21/12,0))</f>
        <v>2</v>
      </c>
      <c r="E21" s="109" t="n">
        <f aca="false">'Playlist Engine'!H21*Assumptions!$F$58</f>
        <v>2340</v>
      </c>
      <c r="F21" s="48" t="n">
        <f aca="false">E21*Assumptions!$F$59</f>
        <v>117</v>
      </c>
      <c r="G21" s="48" t="n">
        <f aca="false">F21*Assumptions!$F$60</f>
        <v>5.85</v>
      </c>
      <c r="H21" s="48" t="n">
        <f aca="false">H20*(1-Assumptions!$F$62)+G21</f>
        <v>36.0814371745116</v>
      </c>
      <c r="I21" s="95" t="n">
        <f aca="false">H21*Assumptions!$F$61</f>
        <v>3572.06228027665</v>
      </c>
      <c r="J21" s="95" t="n">
        <f aca="false">I21*12</f>
        <v>42864.7473633198</v>
      </c>
      <c r="K21" s="95" t="n">
        <f aca="false">I21*Assumptions!$F$63</f>
        <v>1428.82491211066</v>
      </c>
    </row>
    <row r="22" customFormat="false" ht="15" hidden="false" customHeight="true" outlineLevel="0" collapsed="false">
      <c r="B22" s="107" t="n">
        <v>16</v>
      </c>
      <c r="C22" s="108" t="str">
        <f aca="false">IF(B22&lt;=6,"P1 Build",IF(B22&lt;=18,"P2 Operate",IF(B22&lt;=30,"P3 Compound","P4 Scale")))</f>
        <v>P2 Operate</v>
      </c>
      <c r="D22" s="111" t="n">
        <f aca="false">IF(B22=0,0,ROUNDUP(B22/12,0))</f>
        <v>2</v>
      </c>
      <c r="E22" s="109" t="n">
        <f aca="false">'Playlist Engine'!H22*Assumptions!$F$58</f>
        <v>2500</v>
      </c>
      <c r="F22" s="48" t="n">
        <f aca="false">E22*Assumptions!$F$59</f>
        <v>125</v>
      </c>
      <c r="G22" s="48" t="n">
        <f aca="false">F22*Assumptions!$F$60</f>
        <v>6.25</v>
      </c>
      <c r="H22" s="48" t="n">
        <f aca="false">H21*(1-Assumptions!$F$62)+G22</f>
        <v>38.7232934570605</v>
      </c>
      <c r="I22" s="95" t="n">
        <f aca="false">H22*Assumptions!$F$61</f>
        <v>3833.60605224899</v>
      </c>
      <c r="J22" s="95" t="n">
        <f aca="false">I22*12</f>
        <v>46003.2726269878</v>
      </c>
      <c r="K22" s="95" t="n">
        <f aca="false">I22*Assumptions!$F$63</f>
        <v>1533.44242089959</v>
      </c>
    </row>
    <row r="23" customFormat="false" ht="15" hidden="false" customHeight="true" outlineLevel="0" collapsed="false">
      <c r="B23" s="107" t="n">
        <v>17</v>
      </c>
      <c r="C23" s="108" t="str">
        <f aca="false">IF(B23&lt;=6,"P1 Build",IF(B23&lt;=18,"P2 Operate",IF(B23&lt;=30,"P3 Compound","P4 Scale")))</f>
        <v>P2 Operate</v>
      </c>
      <c r="D23" s="111" t="n">
        <f aca="false">IF(B23=0,0,ROUNDUP(B23/12,0))</f>
        <v>2</v>
      </c>
      <c r="E23" s="109" t="n">
        <f aca="false">'Playlist Engine'!H23*Assumptions!$F$58</f>
        <v>2660</v>
      </c>
      <c r="F23" s="48" t="n">
        <f aca="false">E23*Assumptions!$F$59</f>
        <v>133</v>
      </c>
      <c r="G23" s="48" t="n">
        <f aca="false">F23*Assumptions!$F$60</f>
        <v>6.65</v>
      </c>
      <c r="H23" s="48" t="n">
        <f aca="false">H22*(1-Assumptions!$F$62)+G23</f>
        <v>41.5009641113544</v>
      </c>
      <c r="I23" s="95" t="n">
        <f aca="false">H23*Assumptions!$F$61</f>
        <v>4108.59544702409</v>
      </c>
      <c r="J23" s="95" t="n">
        <f aca="false">I23*12</f>
        <v>49303.145364289</v>
      </c>
      <c r="K23" s="95" t="n">
        <f aca="false">I23*Assumptions!$F$63</f>
        <v>1643.43817880963</v>
      </c>
    </row>
    <row r="24" customFormat="false" ht="15" hidden="false" customHeight="true" outlineLevel="0" collapsed="false">
      <c r="B24" s="107" t="n">
        <v>18</v>
      </c>
      <c r="C24" s="108" t="str">
        <f aca="false">IF(B24&lt;=6,"P1 Build",IF(B24&lt;=18,"P2 Operate",IF(B24&lt;=30,"P3 Compound","P4 Scale")))</f>
        <v>P2 Operate</v>
      </c>
      <c r="D24" s="111" t="n">
        <f aca="false">IF(B24=0,0,ROUNDUP(B24/12,0))</f>
        <v>2</v>
      </c>
      <c r="E24" s="109" t="n">
        <f aca="false">'Playlist Engine'!H24*Assumptions!$F$58</f>
        <v>2840</v>
      </c>
      <c r="F24" s="48" t="n">
        <f aca="false">E24*Assumptions!$F$59</f>
        <v>142</v>
      </c>
      <c r="G24" s="48" t="n">
        <f aca="false">F24*Assumptions!$F$60</f>
        <v>7.1</v>
      </c>
      <c r="H24" s="48" t="n">
        <f aca="false">H23*(1-Assumptions!$F$62)+G24</f>
        <v>44.450867700219</v>
      </c>
      <c r="I24" s="95" t="n">
        <f aca="false">H24*Assumptions!$F$61</f>
        <v>4400.63590232168</v>
      </c>
      <c r="J24" s="95" t="n">
        <f aca="false">I24*12</f>
        <v>52807.6308278601</v>
      </c>
      <c r="K24" s="95" t="n">
        <f aca="false">I24*Assumptions!$F$63</f>
        <v>1760.25436092867</v>
      </c>
    </row>
    <row r="25" customFormat="false" ht="15" hidden="false" customHeight="true" outlineLevel="0" collapsed="false">
      <c r="B25" s="107" t="n">
        <v>19</v>
      </c>
      <c r="C25" s="108" t="str">
        <f aca="false">IF(B25&lt;=6,"P1 Build",IF(B25&lt;=18,"P2 Operate",IF(B25&lt;=30,"P3 Compound","P4 Scale")))</f>
        <v>P3 Compound</v>
      </c>
      <c r="D25" s="111" t="n">
        <f aca="false">IF(B25=0,0,ROUNDUP(B25/12,0))</f>
        <v>2</v>
      </c>
      <c r="E25" s="109" t="n">
        <f aca="false">'Playlist Engine'!H25*Assumptions!$F$58</f>
        <v>3000</v>
      </c>
      <c r="F25" s="48" t="n">
        <f aca="false">E25*Assumptions!$F$59</f>
        <v>150</v>
      </c>
      <c r="G25" s="48" t="n">
        <f aca="false">F25*Assumptions!$F$60</f>
        <v>7.5</v>
      </c>
      <c r="H25" s="48" t="n">
        <f aca="false">H24*(1-Assumptions!$F$62)+G25</f>
        <v>47.5057809301971</v>
      </c>
      <c r="I25" s="95" t="n">
        <f aca="false">H25*Assumptions!$F$61</f>
        <v>4703.07231208951</v>
      </c>
      <c r="J25" s="95" t="n">
        <f aca="false">I25*12</f>
        <v>56436.8677450741</v>
      </c>
      <c r="K25" s="95" t="n">
        <f aca="false">I25*Assumptions!$F$63</f>
        <v>1881.2289248358</v>
      </c>
    </row>
    <row r="26" customFormat="false" ht="15" hidden="false" customHeight="true" outlineLevel="0" collapsed="false">
      <c r="B26" s="107" t="n">
        <v>20</v>
      </c>
      <c r="C26" s="108" t="str">
        <f aca="false">IF(B26&lt;=6,"P1 Build",IF(B26&lt;=18,"P2 Operate",IF(B26&lt;=30,"P3 Compound","P4 Scale")))</f>
        <v>P3 Compound</v>
      </c>
      <c r="D26" s="111" t="n">
        <f aca="false">IF(B26=0,0,ROUNDUP(B26/12,0))</f>
        <v>2</v>
      </c>
      <c r="E26" s="109" t="n">
        <f aca="false">'Playlist Engine'!H26*Assumptions!$F$58</f>
        <v>3160</v>
      </c>
      <c r="F26" s="48" t="n">
        <f aca="false">E26*Assumptions!$F$59</f>
        <v>158</v>
      </c>
      <c r="G26" s="48" t="n">
        <f aca="false">F26*Assumptions!$F$60</f>
        <v>7.9</v>
      </c>
      <c r="H26" s="48" t="n">
        <f aca="false">H25*(1-Assumptions!$F$62)+G26</f>
        <v>50.6552028371774</v>
      </c>
      <c r="I26" s="95" t="n">
        <f aca="false">H26*Assumptions!$F$61</f>
        <v>5014.86508088056</v>
      </c>
      <c r="J26" s="95" t="n">
        <f aca="false">I26*12</f>
        <v>60178.3809705667</v>
      </c>
      <c r="K26" s="95" t="n">
        <f aca="false">I26*Assumptions!$F$63</f>
        <v>2005.94603235222</v>
      </c>
    </row>
    <row r="27" customFormat="false" ht="15" hidden="false" customHeight="true" outlineLevel="0" collapsed="false">
      <c r="B27" s="107" t="n">
        <v>21</v>
      </c>
      <c r="C27" s="108" t="str">
        <f aca="false">IF(B27&lt;=6,"P1 Build",IF(B27&lt;=18,"P2 Operate",IF(B27&lt;=30,"P3 Compound","P4 Scale")))</f>
        <v>P3 Compound</v>
      </c>
      <c r="D27" s="111" t="n">
        <f aca="false">IF(B27=0,0,ROUNDUP(B27/12,0))</f>
        <v>2</v>
      </c>
      <c r="E27" s="109" t="n">
        <f aca="false">'Playlist Engine'!H27*Assumptions!$F$58</f>
        <v>3340</v>
      </c>
      <c r="F27" s="48" t="n">
        <f aca="false">E27*Assumptions!$F$59</f>
        <v>167</v>
      </c>
      <c r="G27" s="48" t="n">
        <f aca="false">F27*Assumptions!$F$60</f>
        <v>8.35</v>
      </c>
      <c r="H27" s="48" t="n">
        <f aca="false">H26*(1-Assumptions!$F$62)+G27</f>
        <v>53.9396825534596</v>
      </c>
      <c r="I27" s="95" t="n">
        <f aca="false">H27*Assumptions!$F$61</f>
        <v>5340.0285727925</v>
      </c>
      <c r="J27" s="95" t="n">
        <f aca="false">I27*12</f>
        <v>64080.34287351</v>
      </c>
      <c r="K27" s="95" t="n">
        <f aca="false">I27*Assumptions!$F$63</f>
        <v>2136.011429117</v>
      </c>
    </row>
    <row r="28" customFormat="false" ht="15" hidden="false" customHeight="true" outlineLevel="0" collapsed="false">
      <c r="B28" s="107" t="n">
        <v>22</v>
      </c>
      <c r="C28" s="108" t="str">
        <f aca="false">IF(B28&lt;=6,"P1 Build",IF(B28&lt;=18,"P2 Operate",IF(B28&lt;=30,"P3 Compound","P4 Scale")))</f>
        <v>P3 Compound</v>
      </c>
      <c r="D28" s="111" t="n">
        <f aca="false">IF(B28=0,0,ROUNDUP(B28/12,0))</f>
        <v>2</v>
      </c>
      <c r="E28" s="109" t="n">
        <f aca="false">'Playlist Engine'!H28*Assumptions!$F$58</f>
        <v>3500</v>
      </c>
      <c r="F28" s="48" t="n">
        <f aca="false">E28*Assumptions!$F$59</f>
        <v>175</v>
      </c>
      <c r="G28" s="48" t="n">
        <f aca="false">F28*Assumptions!$F$60</f>
        <v>8.75</v>
      </c>
      <c r="H28" s="48" t="n">
        <f aca="false">H27*(1-Assumptions!$F$62)+G28</f>
        <v>57.2957142981137</v>
      </c>
      <c r="I28" s="95" t="n">
        <f aca="false">H28*Assumptions!$F$61</f>
        <v>5672.27571551325</v>
      </c>
      <c r="J28" s="95" t="n">
        <f aca="false">I28*12</f>
        <v>68067.3085861591</v>
      </c>
      <c r="K28" s="95" t="n">
        <f aca="false">I28*Assumptions!$F$63</f>
        <v>2268.9102862053</v>
      </c>
    </row>
    <row r="29" customFormat="false" ht="15" hidden="false" customHeight="true" outlineLevel="0" collapsed="false">
      <c r="B29" s="107" t="n">
        <v>23</v>
      </c>
      <c r="C29" s="108" t="str">
        <f aca="false">IF(B29&lt;=6,"P1 Build",IF(B29&lt;=18,"P2 Operate",IF(B29&lt;=30,"P3 Compound","P4 Scale")))</f>
        <v>P3 Compound</v>
      </c>
      <c r="D29" s="111" t="n">
        <f aca="false">IF(B29=0,0,ROUNDUP(B29/12,0))</f>
        <v>2</v>
      </c>
      <c r="E29" s="109" t="n">
        <f aca="false">'Playlist Engine'!H29*Assumptions!$F$58</f>
        <v>3660</v>
      </c>
      <c r="F29" s="48" t="n">
        <f aca="false">E29*Assumptions!$F$59</f>
        <v>183</v>
      </c>
      <c r="G29" s="48" t="n">
        <f aca="false">F29*Assumptions!$F$60</f>
        <v>9.15</v>
      </c>
      <c r="H29" s="48" t="n">
        <f aca="false">H28*(1-Assumptions!$F$62)+G29</f>
        <v>60.7161428683023</v>
      </c>
      <c r="I29" s="95" t="n">
        <f aca="false">H29*Assumptions!$F$61</f>
        <v>6010.89814396193</v>
      </c>
      <c r="J29" s="95" t="n">
        <f aca="false">I29*12</f>
        <v>72130.7777275431</v>
      </c>
      <c r="K29" s="95" t="n">
        <f aca="false">I29*Assumptions!$F$63</f>
        <v>2404.35925758477</v>
      </c>
    </row>
    <row r="30" customFormat="false" ht="15" hidden="false" customHeight="true" outlineLevel="0" collapsed="false">
      <c r="B30" s="107" t="n">
        <v>24</v>
      </c>
      <c r="C30" s="108" t="str">
        <f aca="false">IF(B30&lt;=6,"P1 Build",IF(B30&lt;=18,"P2 Operate",IF(B30&lt;=30,"P3 Compound","P4 Scale")))</f>
        <v>P3 Compound</v>
      </c>
      <c r="D30" s="111" t="n">
        <f aca="false">IF(B30=0,0,ROUNDUP(B30/12,0))</f>
        <v>2</v>
      </c>
      <c r="E30" s="109" t="n">
        <f aca="false">'Playlist Engine'!H30*Assumptions!$F$58</f>
        <v>3840</v>
      </c>
      <c r="F30" s="48" t="n">
        <f aca="false">E30*Assumptions!$F$59</f>
        <v>192</v>
      </c>
      <c r="G30" s="48" t="n">
        <f aca="false">F30*Assumptions!$F$60</f>
        <v>9.6</v>
      </c>
      <c r="H30" s="48" t="n">
        <f aca="false">H29*(1-Assumptions!$F$62)+G30</f>
        <v>64.2445285814721</v>
      </c>
      <c r="I30" s="95" t="n">
        <f aca="false">H30*Assumptions!$F$61</f>
        <v>6360.20832956574</v>
      </c>
      <c r="J30" s="95" t="n">
        <f aca="false">I30*12</f>
        <v>76322.4999547888</v>
      </c>
      <c r="K30" s="95" t="n">
        <f aca="false">I30*Assumptions!$F$63</f>
        <v>2544.08333182629</v>
      </c>
    </row>
    <row r="31" customFormat="false" ht="15" hidden="false" customHeight="true" outlineLevel="0" collapsed="false">
      <c r="B31" s="107" t="n">
        <v>25</v>
      </c>
      <c r="C31" s="108" t="str">
        <f aca="false">IF(B31&lt;=6,"P1 Build",IF(B31&lt;=18,"P2 Operate",IF(B31&lt;=30,"P3 Compound","P4 Scale")))</f>
        <v>P3 Compound</v>
      </c>
      <c r="D31" s="111" t="n">
        <f aca="false">IF(B31=0,0,ROUNDUP(B31/12,0))</f>
        <v>3</v>
      </c>
      <c r="E31" s="109" t="n">
        <f aca="false">'Playlist Engine'!H31*Assumptions!$F$58</f>
        <v>4000</v>
      </c>
      <c r="F31" s="48" t="n">
        <f aca="false">E31*Assumptions!$F$59</f>
        <v>200</v>
      </c>
      <c r="G31" s="48" t="n">
        <f aca="false">F31*Assumptions!$F$60</f>
        <v>10</v>
      </c>
      <c r="H31" s="48" t="n">
        <f aca="false">H30*(1-Assumptions!$F$62)+G31</f>
        <v>67.8200757233249</v>
      </c>
      <c r="I31" s="95" t="n">
        <f aca="false">H31*Assumptions!$F$61</f>
        <v>6714.18749660916</v>
      </c>
      <c r="J31" s="95" t="n">
        <f aca="false">I31*12</f>
        <v>80570.24995931</v>
      </c>
      <c r="K31" s="95" t="n">
        <f aca="false">I31*Assumptions!$F$63</f>
        <v>2685.67499864367</v>
      </c>
    </row>
    <row r="32" customFormat="false" ht="15" hidden="false" customHeight="true" outlineLevel="0" collapsed="false">
      <c r="B32" s="107" t="n">
        <v>26</v>
      </c>
      <c r="C32" s="108" t="str">
        <f aca="false">IF(B32&lt;=6,"P1 Build",IF(B32&lt;=18,"P2 Operate",IF(B32&lt;=30,"P3 Compound","P4 Scale")))</f>
        <v>P3 Compound</v>
      </c>
      <c r="D32" s="111" t="n">
        <f aca="false">IF(B32=0,0,ROUNDUP(B32/12,0))</f>
        <v>3</v>
      </c>
      <c r="E32" s="109" t="n">
        <f aca="false">'Playlist Engine'!H32*Assumptions!$F$58</f>
        <v>4200</v>
      </c>
      <c r="F32" s="48" t="n">
        <f aca="false">E32*Assumptions!$F$59</f>
        <v>210</v>
      </c>
      <c r="G32" s="48" t="n">
        <f aca="false">F32*Assumptions!$F$60</f>
        <v>10.5</v>
      </c>
      <c r="H32" s="48" t="n">
        <f aca="false">H31*(1-Assumptions!$F$62)+G32</f>
        <v>71.5380681509924</v>
      </c>
      <c r="I32" s="95" t="n">
        <f aca="false">H32*Assumptions!$F$61</f>
        <v>7082.26874694825</v>
      </c>
      <c r="J32" s="95" t="n">
        <f aca="false">I32*12</f>
        <v>84987.224963379</v>
      </c>
      <c r="K32" s="95" t="n">
        <f aca="false">I32*Assumptions!$F$63</f>
        <v>2832.9074987793</v>
      </c>
    </row>
    <row r="33" customFormat="false" ht="15" hidden="false" customHeight="true" outlineLevel="0" collapsed="false">
      <c r="B33" s="107" t="n">
        <v>27</v>
      </c>
      <c r="C33" s="108" t="str">
        <f aca="false">IF(B33&lt;=6,"P1 Build",IF(B33&lt;=18,"P2 Operate",IF(B33&lt;=30,"P3 Compound","P4 Scale")))</f>
        <v>P3 Compound</v>
      </c>
      <c r="D33" s="111" t="n">
        <f aca="false">IF(B33=0,0,ROUNDUP(B33/12,0))</f>
        <v>3</v>
      </c>
      <c r="E33" s="109" t="n">
        <f aca="false">'Playlist Engine'!H33*Assumptions!$F$58</f>
        <v>4400</v>
      </c>
      <c r="F33" s="48" t="n">
        <f aca="false">E33*Assumptions!$F$59</f>
        <v>220</v>
      </c>
      <c r="G33" s="48" t="n">
        <f aca="false">F33*Assumptions!$F$60</f>
        <v>11</v>
      </c>
      <c r="H33" s="48" t="n">
        <f aca="false">H32*(1-Assumptions!$F$62)+G33</f>
        <v>75.3842613358932</v>
      </c>
      <c r="I33" s="95" t="n">
        <f aca="false">H33*Assumptions!$F$61</f>
        <v>7463.04187225342</v>
      </c>
      <c r="J33" s="95" t="n">
        <f aca="false">I33*12</f>
        <v>89556.5024670411</v>
      </c>
      <c r="K33" s="95" t="n">
        <f aca="false">I33*Assumptions!$F$63</f>
        <v>2985.21674890137</v>
      </c>
    </row>
    <row r="34" customFormat="false" ht="15" hidden="false" customHeight="true" outlineLevel="0" collapsed="false">
      <c r="B34" s="107" t="n">
        <v>28</v>
      </c>
      <c r="C34" s="108" t="str">
        <f aca="false">IF(B34&lt;=6,"P1 Build",IF(B34&lt;=18,"P2 Operate",IF(B34&lt;=30,"P3 Compound","P4 Scale")))</f>
        <v>P3 Compound</v>
      </c>
      <c r="D34" s="111" t="n">
        <f aca="false">IF(B34=0,0,ROUNDUP(B34/12,0))</f>
        <v>3</v>
      </c>
      <c r="E34" s="109" t="n">
        <f aca="false">'Playlist Engine'!H34*Assumptions!$F$58</f>
        <v>4600</v>
      </c>
      <c r="F34" s="48" t="n">
        <f aca="false">E34*Assumptions!$F$59</f>
        <v>230</v>
      </c>
      <c r="G34" s="48" t="n">
        <f aca="false">F34*Assumptions!$F$60</f>
        <v>11.5</v>
      </c>
      <c r="H34" s="48" t="n">
        <f aca="false">H33*(1-Assumptions!$F$62)+G34</f>
        <v>79.3458352023039</v>
      </c>
      <c r="I34" s="95" t="n">
        <f aca="false">H34*Assumptions!$F$61</f>
        <v>7855.23768502808</v>
      </c>
      <c r="J34" s="95" t="n">
        <f aca="false">I34*12</f>
        <v>94262.852220337</v>
      </c>
      <c r="K34" s="95" t="n">
        <f aca="false">I34*Assumptions!$F$63</f>
        <v>3142.09507401123</v>
      </c>
    </row>
    <row r="35" customFormat="false" ht="15" hidden="false" customHeight="true" outlineLevel="0" collapsed="false">
      <c r="B35" s="107" t="n">
        <v>29</v>
      </c>
      <c r="C35" s="108" t="str">
        <f aca="false">IF(B35&lt;=6,"P1 Build",IF(B35&lt;=18,"P2 Operate",IF(B35&lt;=30,"P3 Compound","P4 Scale")))</f>
        <v>P3 Compound</v>
      </c>
      <c r="D35" s="111" t="n">
        <f aca="false">IF(B35=0,0,ROUNDUP(B35/12,0))</f>
        <v>3</v>
      </c>
      <c r="E35" s="109" t="n">
        <f aca="false">'Playlist Engine'!H35*Assumptions!$F$58</f>
        <v>4800</v>
      </c>
      <c r="F35" s="48" t="n">
        <f aca="false">E35*Assumptions!$F$59</f>
        <v>240</v>
      </c>
      <c r="G35" s="48" t="n">
        <f aca="false">F35*Assumptions!$F$60</f>
        <v>12</v>
      </c>
      <c r="H35" s="48" t="n">
        <f aca="false">H34*(1-Assumptions!$F$62)+G35</f>
        <v>83.4112516820735</v>
      </c>
      <c r="I35" s="95" t="n">
        <f aca="false">H35*Assumptions!$F$61</f>
        <v>8257.71391652527</v>
      </c>
      <c r="J35" s="95" t="n">
        <f aca="false">I35*12</f>
        <v>99092.5669983033</v>
      </c>
      <c r="K35" s="95" t="n">
        <f aca="false">I35*Assumptions!$F$63</f>
        <v>3303.08556661011</v>
      </c>
    </row>
    <row r="36" customFormat="false" ht="15" hidden="false" customHeight="true" outlineLevel="0" collapsed="false">
      <c r="B36" s="107" t="n">
        <v>30</v>
      </c>
      <c r="C36" s="108" t="str">
        <f aca="false">IF(B36&lt;=6,"P1 Build",IF(B36&lt;=18,"P2 Operate",IF(B36&lt;=30,"P3 Compound","P4 Scale")))</f>
        <v>P3 Compound</v>
      </c>
      <c r="D36" s="111" t="n">
        <f aca="false">IF(B36=0,0,ROUNDUP(B36/12,0))</f>
        <v>3</v>
      </c>
      <c r="E36" s="109" t="n">
        <f aca="false">'Playlist Engine'!H36*Assumptions!$F$58</f>
        <v>5000</v>
      </c>
      <c r="F36" s="48" t="n">
        <f aca="false">E36*Assumptions!$F$59</f>
        <v>250</v>
      </c>
      <c r="G36" s="48" t="n">
        <f aca="false">F36*Assumptions!$F$60</f>
        <v>12.5</v>
      </c>
      <c r="H36" s="48" t="n">
        <f aca="false">H35*(1-Assumptions!$F$62)+G36</f>
        <v>87.5701265138661</v>
      </c>
      <c r="I36" s="95" t="n">
        <f aca="false">H36*Assumptions!$F$61</f>
        <v>8669.44252487275</v>
      </c>
      <c r="J36" s="95" t="n">
        <f aca="false">I36*12</f>
        <v>104033.310298473</v>
      </c>
      <c r="K36" s="95" t="n">
        <f aca="false">I36*Assumptions!$F$63</f>
        <v>3467.7770099491</v>
      </c>
    </row>
    <row r="37" customFormat="false" ht="15" hidden="false" customHeight="true" outlineLevel="0" collapsed="false">
      <c r="B37" s="107" t="n">
        <v>31</v>
      </c>
      <c r="C37" s="108" t="str">
        <f aca="false">IF(B37&lt;=6,"P1 Build",IF(B37&lt;=18,"P2 Operate",IF(B37&lt;=30,"P3 Compound","P4 Scale")))</f>
        <v>P4 Scale</v>
      </c>
      <c r="D37" s="111" t="n">
        <f aca="false">IF(B37=0,0,ROUNDUP(B37/12,0))</f>
        <v>3</v>
      </c>
      <c r="E37" s="109" t="n">
        <f aca="false">'Playlist Engine'!H37*Assumptions!$F$58</f>
        <v>5200</v>
      </c>
      <c r="F37" s="48" t="n">
        <f aca="false">E37*Assumptions!$F$59</f>
        <v>260</v>
      </c>
      <c r="G37" s="48" t="n">
        <f aca="false">F37*Assumptions!$F$60</f>
        <v>13</v>
      </c>
      <c r="H37" s="48" t="n">
        <f aca="false">H36*(1-Assumptions!$F$62)+G37</f>
        <v>91.8131138624795</v>
      </c>
      <c r="I37" s="95" t="n">
        <f aca="false">H37*Assumptions!$F$61</f>
        <v>9089.49827238547</v>
      </c>
      <c r="J37" s="95" t="n">
        <f aca="false">I37*12</f>
        <v>109073.979268626</v>
      </c>
      <c r="K37" s="95" t="n">
        <f aca="false">I37*Assumptions!$F$63</f>
        <v>3635.79930895419</v>
      </c>
    </row>
    <row r="38" customFormat="false" ht="15" hidden="false" customHeight="true" outlineLevel="0" collapsed="false">
      <c r="B38" s="107" t="n">
        <v>32</v>
      </c>
      <c r="C38" s="108" t="str">
        <f aca="false">IF(B38&lt;=6,"P1 Build",IF(B38&lt;=18,"P2 Operate",IF(B38&lt;=30,"P3 Compound","P4 Scale")))</f>
        <v>P4 Scale</v>
      </c>
      <c r="D38" s="111" t="n">
        <f aca="false">IF(B38=0,0,ROUNDUP(B38/12,0))</f>
        <v>3</v>
      </c>
      <c r="E38" s="109" t="n">
        <f aca="false">'Playlist Engine'!H38*Assumptions!$F$58</f>
        <v>5400</v>
      </c>
      <c r="F38" s="48" t="n">
        <f aca="false">E38*Assumptions!$F$59</f>
        <v>270</v>
      </c>
      <c r="G38" s="48" t="n">
        <f aca="false">F38*Assumptions!$F$60</f>
        <v>13.5</v>
      </c>
      <c r="H38" s="48" t="n">
        <f aca="false">H37*(1-Assumptions!$F$62)+G38</f>
        <v>96.1318024762316</v>
      </c>
      <c r="I38" s="95" t="n">
        <f aca="false">H38*Assumptions!$F$61</f>
        <v>9517.04844514692</v>
      </c>
      <c r="J38" s="95" t="n">
        <f aca="false">I38*12</f>
        <v>114204.581341763</v>
      </c>
      <c r="K38" s="95" t="n">
        <f aca="false">I38*Assumptions!$F$63</f>
        <v>3806.81937805877</v>
      </c>
    </row>
    <row r="39" customFormat="false" ht="15" hidden="false" customHeight="true" outlineLevel="0" collapsed="false">
      <c r="B39" s="107" t="n">
        <v>33</v>
      </c>
      <c r="C39" s="108" t="str">
        <f aca="false">IF(B39&lt;=6,"P1 Build",IF(B39&lt;=18,"P2 Operate",IF(B39&lt;=30,"P3 Compound","P4 Scale")))</f>
        <v>P4 Scale</v>
      </c>
      <c r="D39" s="111" t="n">
        <f aca="false">IF(B39=0,0,ROUNDUP(B39/12,0))</f>
        <v>3</v>
      </c>
      <c r="E39" s="109" t="n">
        <f aca="false">'Playlist Engine'!H39*Assumptions!$F$58</f>
        <v>5600</v>
      </c>
      <c r="F39" s="48" t="n">
        <f aca="false">E39*Assumptions!$F$59</f>
        <v>280</v>
      </c>
      <c r="G39" s="48" t="n">
        <f aca="false">F39*Assumptions!$F$60</f>
        <v>14</v>
      </c>
      <c r="H39" s="48" t="n">
        <f aca="false">H38*(1-Assumptions!$F$62)+G39</f>
        <v>100.518622228608</v>
      </c>
      <c r="I39" s="95" t="n">
        <f aca="false">H39*Assumptions!$F$61</f>
        <v>9951.34360063223</v>
      </c>
      <c r="J39" s="95" t="n">
        <f aca="false">I39*12</f>
        <v>119416.123207587</v>
      </c>
      <c r="K39" s="95" t="n">
        <f aca="false">I39*Assumptions!$F$63</f>
        <v>3980.53744025289</v>
      </c>
    </row>
    <row r="40" customFormat="false" ht="15" hidden="false" customHeight="true" outlineLevel="0" collapsed="false">
      <c r="B40" s="107" t="n">
        <v>34</v>
      </c>
      <c r="C40" s="108" t="str">
        <f aca="false">IF(B40&lt;=6,"P1 Build",IF(B40&lt;=18,"P2 Operate",IF(B40&lt;=30,"P3 Compound","P4 Scale")))</f>
        <v>P4 Scale</v>
      </c>
      <c r="D40" s="111" t="n">
        <f aca="false">IF(B40=0,0,ROUNDUP(B40/12,0))</f>
        <v>3</v>
      </c>
      <c r="E40" s="109" t="n">
        <f aca="false">'Playlist Engine'!H40*Assumptions!$F$58</f>
        <v>5800</v>
      </c>
      <c r="F40" s="48" t="n">
        <f aca="false">E40*Assumptions!$F$59</f>
        <v>290</v>
      </c>
      <c r="G40" s="48" t="n">
        <f aca="false">F40*Assumptions!$F$60</f>
        <v>14.5</v>
      </c>
      <c r="H40" s="48" t="n">
        <f aca="false">H39*(1-Assumptions!$F$62)+G40</f>
        <v>104.966760005748</v>
      </c>
      <c r="I40" s="95" t="n">
        <f aca="false">H40*Assumptions!$F$61</f>
        <v>10391.709240569</v>
      </c>
      <c r="J40" s="95" t="n">
        <f aca="false">I40*12</f>
        <v>124700.510886828</v>
      </c>
      <c r="K40" s="95" t="n">
        <f aca="false">I40*Assumptions!$F$63</f>
        <v>4156.6836962276</v>
      </c>
    </row>
    <row r="41" customFormat="false" ht="15" hidden="false" customHeight="true" outlineLevel="0" collapsed="false">
      <c r="B41" s="107" t="n">
        <v>35</v>
      </c>
      <c r="C41" s="108" t="str">
        <f aca="false">IF(B41&lt;=6,"P1 Build",IF(B41&lt;=18,"P2 Operate",IF(B41&lt;=30,"P3 Compound","P4 Scale")))</f>
        <v>P4 Scale</v>
      </c>
      <c r="D41" s="111" t="n">
        <f aca="false">IF(B41=0,0,ROUNDUP(B41/12,0))</f>
        <v>3</v>
      </c>
      <c r="E41" s="109" t="n">
        <f aca="false">'Playlist Engine'!H41*Assumptions!$F$58</f>
        <v>6000</v>
      </c>
      <c r="F41" s="48" t="n">
        <f aca="false">E41*Assumptions!$F$59</f>
        <v>300</v>
      </c>
      <c r="G41" s="48" t="n">
        <f aca="false">F41*Assumptions!$F$60</f>
        <v>15</v>
      </c>
      <c r="H41" s="48" t="n">
        <f aca="false">H40*(1-Assumptions!$F$62)+G41</f>
        <v>109.470084005173</v>
      </c>
      <c r="I41" s="95" t="n">
        <f aca="false">H41*Assumptions!$F$61</f>
        <v>10837.5383165121</v>
      </c>
      <c r="J41" s="95" t="n">
        <f aca="false">I41*12</f>
        <v>130050.459798145</v>
      </c>
      <c r="K41" s="95" t="n">
        <f aca="false">I41*Assumptions!$F$63</f>
        <v>4335.01532660484</v>
      </c>
    </row>
    <row r="42" customFormat="false" ht="15" hidden="false" customHeight="true" outlineLevel="0" collapsed="false">
      <c r="B42" s="107" t="n">
        <v>36</v>
      </c>
      <c r="C42" s="108" t="str">
        <f aca="false">IF(B42&lt;=6,"P1 Build",IF(B42&lt;=18,"P2 Operate",IF(B42&lt;=30,"P3 Compound","P4 Scale")))</f>
        <v>P4 Scale</v>
      </c>
      <c r="D42" s="111" t="n">
        <f aca="false">IF(B42=0,0,ROUNDUP(B42/12,0))</f>
        <v>3</v>
      </c>
      <c r="E42" s="109" t="n">
        <f aca="false">'Playlist Engine'!H42*Assumptions!$F$58</f>
        <v>6200</v>
      </c>
      <c r="F42" s="48" t="n">
        <f aca="false">E42*Assumptions!$F$59</f>
        <v>310</v>
      </c>
      <c r="G42" s="48" t="n">
        <f aca="false">F42*Assumptions!$F$60</f>
        <v>15.5</v>
      </c>
      <c r="H42" s="48" t="n">
        <f aca="false">H41*(1-Assumptions!$F$62)+G42</f>
        <v>114.023075604656</v>
      </c>
      <c r="I42" s="95" t="n">
        <f aca="false">H42*Assumptions!$F$61</f>
        <v>11288.2844848609</v>
      </c>
      <c r="J42" s="95" t="n">
        <f aca="false">I42*12</f>
        <v>135459.413818331</v>
      </c>
      <c r="K42" s="95" t="n">
        <f aca="false">I42*Assumptions!$F$63</f>
        <v>4515.31379394436</v>
      </c>
    </row>
    <row r="43" customFormat="false" ht="15" hidden="false" customHeight="true" outlineLevel="0" collapsed="false">
      <c r="B43" s="107" t="n">
        <v>37</v>
      </c>
      <c r="C43" s="108" t="str">
        <f aca="false">IF(B43&lt;=6,"P1 Build",IF(B43&lt;=18,"P2 Operate",IF(B43&lt;=30,"P3 Compound","P4 Scale")))</f>
        <v>P4 Scale</v>
      </c>
      <c r="D43" s="111" t="n">
        <f aca="false">IF(B43=0,0,ROUNDUP(B43/12,0))</f>
        <v>4</v>
      </c>
      <c r="E43" s="109" t="n">
        <f aca="false">'Playlist Engine'!H43*Assumptions!$F$58</f>
        <v>6400</v>
      </c>
      <c r="F43" s="48" t="n">
        <f aca="false">E43*Assumptions!$F$59</f>
        <v>320</v>
      </c>
      <c r="G43" s="48" t="n">
        <f aca="false">F43*Assumptions!$F$60</f>
        <v>16</v>
      </c>
      <c r="H43" s="48" t="n">
        <f aca="false">H42*(1-Assumptions!$F$62)+G43</f>
        <v>118.62076804419</v>
      </c>
      <c r="I43" s="95" t="n">
        <f aca="false">H43*Assumptions!$F$61</f>
        <v>11743.4560363748</v>
      </c>
      <c r="J43" s="95" t="n">
        <f aca="false">I43*12</f>
        <v>140921.472436498</v>
      </c>
      <c r="K43" s="95" t="n">
        <f aca="false">I43*Assumptions!$F$63</f>
        <v>4697.38241454992</v>
      </c>
    </row>
    <row r="44" customFormat="false" ht="15" hidden="false" customHeight="true" outlineLevel="0" collapsed="false">
      <c r="B44" s="107" t="n">
        <v>38</v>
      </c>
      <c r="C44" s="108" t="str">
        <f aca="false">IF(B44&lt;=6,"P1 Build",IF(B44&lt;=18,"P2 Operate",IF(B44&lt;=30,"P3 Compound","P4 Scale")))</f>
        <v>P4 Scale</v>
      </c>
      <c r="D44" s="111" t="n">
        <f aca="false">IF(B44=0,0,ROUNDUP(B44/12,0))</f>
        <v>4</v>
      </c>
      <c r="E44" s="109" t="n">
        <f aca="false">'Playlist Engine'!H44*Assumptions!$F$58</f>
        <v>6560</v>
      </c>
      <c r="F44" s="48" t="n">
        <f aca="false">E44*Assumptions!$F$59</f>
        <v>328</v>
      </c>
      <c r="G44" s="48" t="n">
        <f aca="false">F44*Assumptions!$F$60</f>
        <v>16.4</v>
      </c>
      <c r="H44" s="48" t="n">
        <f aca="false">H43*(1-Assumptions!$F$62)+G44</f>
        <v>123.158691239771</v>
      </c>
      <c r="I44" s="95" t="n">
        <f aca="false">H44*Assumptions!$F$61</f>
        <v>12192.7104327373</v>
      </c>
      <c r="J44" s="95" t="n">
        <f aca="false">I44*12</f>
        <v>146312.525192848</v>
      </c>
      <c r="K44" s="95" t="n">
        <f aca="false">I44*Assumptions!$F$63</f>
        <v>4877.08417309493</v>
      </c>
    </row>
    <row r="45" customFormat="false" ht="15" hidden="false" customHeight="true" outlineLevel="0" collapsed="false">
      <c r="B45" s="107" t="n">
        <v>39</v>
      </c>
      <c r="C45" s="108" t="str">
        <f aca="false">IF(B45&lt;=6,"P1 Build",IF(B45&lt;=18,"P2 Operate",IF(B45&lt;=30,"P3 Compound","P4 Scale")))</f>
        <v>P4 Scale</v>
      </c>
      <c r="D45" s="111" t="n">
        <f aca="false">IF(B45=0,0,ROUNDUP(B45/12,0))</f>
        <v>4</v>
      </c>
      <c r="E45" s="109" t="n">
        <f aca="false">'Playlist Engine'!H45*Assumptions!$F$58</f>
        <v>6740</v>
      </c>
      <c r="F45" s="48" t="n">
        <f aca="false">E45*Assumptions!$F$59</f>
        <v>337</v>
      </c>
      <c r="G45" s="48" t="n">
        <f aca="false">F45*Assumptions!$F$60</f>
        <v>16.85</v>
      </c>
      <c r="H45" s="48" t="n">
        <f aca="false">H44*(1-Assumptions!$F$62)+G45</f>
        <v>127.692822115794</v>
      </c>
      <c r="I45" s="95" t="n">
        <f aca="false">H45*Assumptions!$F$61</f>
        <v>12641.5893894636</v>
      </c>
      <c r="J45" s="95" t="n">
        <f aca="false">I45*12</f>
        <v>151699.072673563</v>
      </c>
      <c r="K45" s="95" t="n">
        <f aca="false">I45*Assumptions!$F$63</f>
        <v>5056.63575578544</v>
      </c>
    </row>
    <row r="46" customFormat="false" ht="15" hidden="false" customHeight="true" outlineLevel="0" collapsed="false">
      <c r="B46" s="107" t="n">
        <v>40</v>
      </c>
      <c r="C46" s="108" t="str">
        <f aca="false">IF(B46&lt;=6,"P1 Build",IF(B46&lt;=18,"P2 Operate",IF(B46&lt;=30,"P3 Compound","P4 Scale")))</f>
        <v>P4 Scale</v>
      </c>
      <c r="D46" s="111" t="n">
        <f aca="false">IF(B46=0,0,ROUNDUP(B46/12,0))</f>
        <v>4</v>
      </c>
      <c r="E46" s="109" t="n">
        <f aca="false">'Playlist Engine'!H46*Assumptions!$F$58</f>
        <v>6900</v>
      </c>
      <c r="F46" s="48" t="n">
        <f aca="false">E46*Assumptions!$F$59</f>
        <v>345</v>
      </c>
      <c r="G46" s="48" t="n">
        <f aca="false">F46*Assumptions!$F$60</f>
        <v>17.25</v>
      </c>
      <c r="H46" s="48" t="n">
        <f aca="false">H45*(1-Assumptions!$F$62)+G46</f>
        <v>132.173539904215</v>
      </c>
      <c r="I46" s="95" t="n">
        <f aca="false">H46*Assumptions!$F$61</f>
        <v>13085.1804505172</v>
      </c>
      <c r="J46" s="95" t="n">
        <f aca="false">I46*12</f>
        <v>157022.165406207</v>
      </c>
      <c r="K46" s="95" t="n">
        <f aca="false">I46*Assumptions!$F$63</f>
        <v>5234.0721802069</v>
      </c>
    </row>
    <row r="47" customFormat="false" ht="15" hidden="false" customHeight="true" outlineLevel="0" collapsed="false">
      <c r="B47" s="107" t="n">
        <v>41</v>
      </c>
      <c r="C47" s="108" t="str">
        <f aca="false">IF(B47&lt;=6,"P1 Build",IF(B47&lt;=18,"P2 Operate",IF(B47&lt;=30,"P3 Compound","P4 Scale")))</f>
        <v>P4 Scale</v>
      </c>
      <c r="D47" s="111" t="n">
        <f aca="false">IF(B47=0,0,ROUNDUP(B47/12,0))</f>
        <v>4</v>
      </c>
      <c r="E47" s="109" t="n">
        <f aca="false">'Playlist Engine'!H47*Assumptions!$F$58</f>
        <v>7060</v>
      </c>
      <c r="F47" s="48" t="n">
        <f aca="false">E47*Assumptions!$F$59</f>
        <v>353</v>
      </c>
      <c r="G47" s="48" t="n">
        <f aca="false">F47*Assumptions!$F$60</f>
        <v>17.65</v>
      </c>
      <c r="H47" s="48" t="n">
        <f aca="false">H46*(1-Assumptions!$F$62)+G47</f>
        <v>136.606185913793</v>
      </c>
      <c r="I47" s="95" t="n">
        <f aca="false">H47*Assumptions!$F$61</f>
        <v>13524.0124054655</v>
      </c>
      <c r="J47" s="95" t="n">
        <f aca="false">I47*12</f>
        <v>162288.148865586</v>
      </c>
      <c r="K47" s="95" t="n">
        <f aca="false">I47*Assumptions!$F$63</f>
        <v>5409.60496218621</v>
      </c>
    </row>
    <row r="48" customFormat="false" ht="15" hidden="false" customHeight="true" outlineLevel="0" collapsed="false">
      <c r="B48" s="107" t="n">
        <v>42</v>
      </c>
      <c r="C48" s="108" t="str">
        <f aca="false">IF(B48&lt;=6,"P1 Build",IF(B48&lt;=18,"P2 Operate",IF(B48&lt;=30,"P3 Compound","P4 Scale")))</f>
        <v>P4 Scale</v>
      </c>
      <c r="D48" s="111" t="n">
        <f aca="false">IF(B48=0,0,ROUNDUP(B48/12,0))</f>
        <v>4</v>
      </c>
      <c r="E48" s="109" t="n">
        <f aca="false">'Playlist Engine'!H48*Assumptions!$F$58</f>
        <v>7240</v>
      </c>
      <c r="F48" s="48" t="n">
        <f aca="false">E48*Assumptions!$F$59</f>
        <v>362</v>
      </c>
      <c r="G48" s="48" t="n">
        <f aca="false">F48*Assumptions!$F$60</f>
        <v>18.1</v>
      </c>
      <c r="H48" s="48" t="n">
        <f aca="false">H47*(1-Assumptions!$F$62)+G48</f>
        <v>141.045567322414</v>
      </c>
      <c r="I48" s="95" t="n">
        <f aca="false">H48*Assumptions!$F$61</f>
        <v>13963.511164919</v>
      </c>
      <c r="J48" s="95" t="n">
        <f aca="false">I48*12</f>
        <v>167562.133979028</v>
      </c>
      <c r="K48" s="95" t="n">
        <f aca="false">I48*Assumptions!$F$63</f>
        <v>5585.40446596759</v>
      </c>
    </row>
    <row r="49" customFormat="false" ht="15" hidden="false" customHeight="true" outlineLevel="0" collapsed="false">
      <c r="B49" s="107" t="n">
        <v>43</v>
      </c>
      <c r="C49" s="108" t="str">
        <f aca="false">IF(B49&lt;=6,"P1 Build",IF(B49&lt;=18,"P2 Operate",IF(B49&lt;=30,"P3 Compound","P4 Scale")))</f>
        <v>P4 Scale</v>
      </c>
      <c r="D49" s="111" t="n">
        <f aca="false">IF(B49=0,0,ROUNDUP(B49/12,0))</f>
        <v>4</v>
      </c>
      <c r="E49" s="109" t="n">
        <f aca="false">'Playlist Engine'!H49*Assumptions!$F$58</f>
        <v>7400</v>
      </c>
      <c r="F49" s="48" t="n">
        <f aca="false">E49*Assumptions!$F$59</f>
        <v>370</v>
      </c>
      <c r="G49" s="48" t="n">
        <f aca="false">F49*Assumptions!$F$60</f>
        <v>18.5</v>
      </c>
      <c r="H49" s="48" t="n">
        <f aca="false">H48*(1-Assumptions!$F$62)+G49</f>
        <v>145.441010590172</v>
      </c>
      <c r="I49" s="95" t="n">
        <f aca="false">H49*Assumptions!$F$61</f>
        <v>14398.6600484271</v>
      </c>
      <c r="J49" s="95" t="n">
        <f aca="false">I49*12</f>
        <v>172783.920581125</v>
      </c>
      <c r="K49" s="95" t="n">
        <f aca="false">I49*Assumptions!$F$63</f>
        <v>5759.46401937083</v>
      </c>
    </row>
    <row r="50" customFormat="false" ht="15" hidden="false" customHeight="true" outlineLevel="0" collapsed="false">
      <c r="B50" s="107" t="n">
        <v>44</v>
      </c>
      <c r="C50" s="108" t="str">
        <f aca="false">IF(B50&lt;=6,"P1 Build",IF(B50&lt;=18,"P2 Operate",IF(B50&lt;=30,"P3 Compound","P4 Scale")))</f>
        <v>P4 Scale</v>
      </c>
      <c r="D50" s="111" t="n">
        <f aca="false">IF(B50=0,0,ROUNDUP(B50/12,0))</f>
        <v>4</v>
      </c>
      <c r="E50" s="109" t="n">
        <f aca="false">'Playlist Engine'!H50*Assumptions!$F$58</f>
        <v>7560</v>
      </c>
      <c r="F50" s="48" t="n">
        <f aca="false">E50*Assumptions!$F$59</f>
        <v>378</v>
      </c>
      <c r="G50" s="48" t="n">
        <f aca="false">F50*Assumptions!$F$60</f>
        <v>18.9</v>
      </c>
      <c r="H50" s="48" t="n">
        <f aca="false">H49*(1-Assumptions!$F$62)+G50</f>
        <v>149.796909531155</v>
      </c>
      <c r="I50" s="95" t="n">
        <f aca="false">H50*Assumptions!$F$61</f>
        <v>14829.8940435844</v>
      </c>
      <c r="J50" s="95" t="n">
        <f aca="false">I50*12</f>
        <v>177958.728523012</v>
      </c>
      <c r="K50" s="95" t="n">
        <f aca="false">I50*Assumptions!$F$63</f>
        <v>5931.95761743375</v>
      </c>
    </row>
    <row r="51" customFormat="false" ht="15" hidden="false" customHeight="true" outlineLevel="0" collapsed="false">
      <c r="B51" s="107" t="n">
        <v>45</v>
      </c>
      <c r="C51" s="108" t="str">
        <f aca="false">IF(B51&lt;=6,"P1 Build",IF(B51&lt;=18,"P2 Operate",IF(B51&lt;=30,"P3 Compound","P4 Scale")))</f>
        <v>P4 Scale</v>
      </c>
      <c r="D51" s="111" t="n">
        <f aca="false">IF(B51=0,0,ROUNDUP(B51/12,0))</f>
        <v>4</v>
      </c>
      <c r="E51" s="109" t="n">
        <f aca="false">'Playlist Engine'!H51*Assumptions!$F$58</f>
        <v>7740</v>
      </c>
      <c r="F51" s="48" t="n">
        <f aca="false">E51*Assumptions!$F$59</f>
        <v>387</v>
      </c>
      <c r="G51" s="48" t="n">
        <f aca="false">F51*Assumptions!$F$60</f>
        <v>19.35</v>
      </c>
      <c r="H51" s="48" t="n">
        <f aca="false">H50*(1-Assumptions!$F$62)+G51</f>
        <v>154.16721857804</v>
      </c>
      <c r="I51" s="95" t="n">
        <f aca="false">H51*Assumptions!$F$61</f>
        <v>15262.5546392259</v>
      </c>
      <c r="J51" s="95" t="n">
        <f aca="false">I51*12</f>
        <v>183150.655670711</v>
      </c>
      <c r="K51" s="95" t="n">
        <f aca="false">I51*Assumptions!$F$63</f>
        <v>6105.02185569037</v>
      </c>
    </row>
    <row r="52" customFormat="false" ht="15" hidden="false" customHeight="true" outlineLevel="0" collapsed="false">
      <c r="B52" s="107" t="n">
        <v>46</v>
      </c>
      <c r="C52" s="108" t="str">
        <f aca="false">IF(B52&lt;=6,"P1 Build",IF(B52&lt;=18,"P2 Operate",IF(B52&lt;=30,"P3 Compound","P4 Scale")))</f>
        <v>P4 Scale</v>
      </c>
      <c r="D52" s="111" t="n">
        <f aca="false">IF(B52=0,0,ROUNDUP(B52/12,0))</f>
        <v>4</v>
      </c>
      <c r="E52" s="109" t="n">
        <f aca="false">'Playlist Engine'!H52*Assumptions!$F$58</f>
        <v>7900</v>
      </c>
      <c r="F52" s="48" t="n">
        <f aca="false">E52*Assumptions!$F$59</f>
        <v>395</v>
      </c>
      <c r="G52" s="48" t="n">
        <f aca="false">F52*Assumptions!$F$60</f>
        <v>19.75</v>
      </c>
      <c r="H52" s="48" t="n">
        <f aca="false">H51*(1-Assumptions!$F$62)+G52</f>
        <v>158.500496720236</v>
      </c>
      <c r="I52" s="95" t="n">
        <f aca="false">H52*Assumptions!$F$61</f>
        <v>15691.5491753033</v>
      </c>
      <c r="J52" s="95" t="n">
        <f aca="false">I52*12</f>
        <v>188298.59010364</v>
      </c>
      <c r="K52" s="95" t="n">
        <f aca="false">I52*Assumptions!$F$63</f>
        <v>6276.61967012133</v>
      </c>
    </row>
    <row r="53" customFormat="false" ht="15" hidden="false" customHeight="true" outlineLevel="0" collapsed="false">
      <c r="B53" s="107" t="n">
        <v>47</v>
      </c>
      <c r="C53" s="108" t="str">
        <f aca="false">IF(B53&lt;=6,"P1 Build",IF(B53&lt;=18,"P2 Operate",IF(B53&lt;=30,"P3 Compound","P4 Scale")))</f>
        <v>P4 Scale</v>
      </c>
      <c r="D53" s="111" t="n">
        <f aca="false">IF(B53=0,0,ROUNDUP(B53/12,0))</f>
        <v>4</v>
      </c>
      <c r="E53" s="109" t="n">
        <f aca="false">'Playlist Engine'!H53*Assumptions!$F$58</f>
        <v>8060</v>
      </c>
      <c r="F53" s="48" t="n">
        <f aca="false">E53*Assumptions!$F$59</f>
        <v>403</v>
      </c>
      <c r="G53" s="48" t="n">
        <f aca="false">F53*Assumptions!$F$60</f>
        <v>20.15</v>
      </c>
      <c r="H53" s="48" t="n">
        <f aca="false">H52*(1-Assumptions!$F$62)+G53</f>
        <v>162.800447048212</v>
      </c>
      <c r="I53" s="95" t="n">
        <f aca="false">H53*Assumptions!$F$61</f>
        <v>16117.244257773</v>
      </c>
      <c r="J53" s="95" t="n">
        <f aca="false">I53*12</f>
        <v>193406.931093276</v>
      </c>
      <c r="K53" s="95" t="n">
        <f aca="false">I53*Assumptions!$F$63</f>
        <v>6446.8977031092</v>
      </c>
    </row>
    <row r="54" customFormat="false" ht="15" hidden="false" customHeight="true" outlineLevel="0" collapsed="false">
      <c r="B54" s="107" t="n">
        <v>48</v>
      </c>
      <c r="C54" s="108" t="str">
        <f aca="false">IF(B54&lt;=6,"P1 Build",IF(B54&lt;=18,"P2 Operate",IF(B54&lt;=30,"P3 Compound","P4 Scale")))</f>
        <v>P4 Scale</v>
      </c>
      <c r="D54" s="111" t="n">
        <f aca="false">IF(B54=0,0,ROUNDUP(B54/12,0))</f>
        <v>4</v>
      </c>
      <c r="E54" s="109" t="n">
        <f aca="false">'Playlist Engine'!H54*Assumptions!$F$58</f>
        <v>8240</v>
      </c>
      <c r="F54" s="48" t="n">
        <f aca="false">E54*Assumptions!$F$59</f>
        <v>412</v>
      </c>
      <c r="G54" s="48" t="n">
        <f aca="false">F54*Assumptions!$F$60</f>
        <v>20.6</v>
      </c>
      <c r="H54" s="48" t="n">
        <f aca="false">H53*(1-Assumptions!$F$62)+G54</f>
        <v>167.120402343391</v>
      </c>
      <c r="I54" s="95" t="n">
        <f aca="false">H54*Assumptions!$F$61</f>
        <v>16544.9198319957</v>
      </c>
      <c r="J54" s="95" t="n">
        <f aca="false">I54*12</f>
        <v>198539.037983948</v>
      </c>
      <c r="K54" s="95" t="n">
        <f aca="false">I54*Assumptions!$F$63</f>
        <v>6617.96793279828</v>
      </c>
    </row>
    <row r="55" customFormat="false" ht="15" hidden="false" customHeight="true" outlineLevel="0" collapsed="false">
      <c r="B55" s="107" t="n">
        <v>49</v>
      </c>
      <c r="C55" s="108" t="str">
        <f aca="false">IF(B55&lt;=6,"P1 Build",IF(B55&lt;=18,"P2 Operate",IF(B55&lt;=30,"P3 Compound","P4 Scale")))</f>
        <v>P4 Scale</v>
      </c>
      <c r="D55" s="111" t="n">
        <f aca="false">IF(B55=0,0,ROUNDUP(B55/12,0))</f>
        <v>5</v>
      </c>
      <c r="E55" s="109" t="n">
        <f aca="false">'Playlist Engine'!H55*Assumptions!$F$58</f>
        <v>8400</v>
      </c>
      <c r="F55" s="48" t="n">
        <f aca="false">E55*Assumptions!$F$59</f>
        <v>420</v>
      </c>
      <c r="G55" s="48" t="n">
        <f aca="false">F55*Assumptions!$F$60</f>
        <v>21</v>
      </c>
      <c r="H55" s="48" t="n">
        <f aca="false">H54*(1-Assumptions!$F$62)+G55</f>
        <v>171.408362109052</v>
      </c>
      <c r="I55" s="95" t="n">
        <f aca="false">H55*Assumptions!$F$61</f>
        <v>16969.4278487961</v>
      </c>
      <c r="J55" s="95" t="n">
        <f aca="false">I55*12</f>
        <v>203633.134185554</v>
      </c>
      <c r="K55" s="95" t="n">
        <f aca="false">I55*Assumptions!$F$63</f>
        <v>6787.77113951845</v>
      </c>
    </row>
    <row r="56" customFormat="false" ht="15" hidden="false" customHeight="true" outlineLevel="0" collapsed="false">
      <c r="B56" s="107" t="n">
        <v>50</v>
      </c>
      <c r="C56" s="108" t="str">
        <f aca="false">IF(B56&lt;=6,"P1 Build",IF(B56&lt;=18,"P2 Operate",IF(B56&lt;=30,"P3 Compound","P4 Scale")))</f>
        <v>P4 Scale</v>
      </c>
      <c r="D56" s="111" t="n">
        <f aca="false">IF(B56=0,0,ROUNDUP(B56/12,0))</f>
        <v>5</v>
      </c>
      <c r="E56" s="109" t="n">
        <f aca="false">'Playlist Engine'!H56*Assumptions!$F$58</f>
        <v>8540</v>
      </c>
      <c r="F56" s="48" t="n">
        <f aca="false">E56*Assumptions!$F$59</f>
        <v>427</v>
      </c>
      <c r="G56" s="48" t="n">
        <f aca="false">F56*Assumptions!$F$60</f>
        <v>21.35</v>
      </c>
      <c r="H56" s="48" t="n">
        <f aca="false">H55*(1-Assumptions!$F$62)+G56</f>
        <v>175.617525898147</v>
      </c>
      <c r="I56" s="95" t="n">
        <f aca="false">H56*Assumptions!$F$61</f>
        <v>17386.1350639165</v>
      </c>
      <c r="J56" s="95" t="n">
        <f aca="false">I56*12</f>
        <v>208633.620766998</v>
      </c>
      <c r="K56" s="95" t="n">
        <f aca="false">I56*Assumptions!$F$63</f>
        <v>6954.45402556661</v>
      </c>
    </row>
    <row r="57" customFormat="false" ht="15" hidden="false" customHeight="true" outlineLevel="0" collapsed="false">
      <c r="B57" s="107" t="n">
        <v>51</v>
      </c>
      <c r="C57" s="108" t="str">
        <f aca="false">IF(B57&lt;=6,"P1 Build",IF(B57&lt;=18,"P2 Operate",IF(B57&lt;=30,"P3 Compound","P4 Scale")))</f>
        <v>P4 Scale</v>
      </c>
      <c r="D57" s="111" t="n">
        <f aca="false">IF(B57=0,0,ROUNDUP(B57/12,0))</f>
        <v>5</v>
      </c>
      <c r="E57" s="109" t="n">
        <f aca="false">'Playlist Engine'!H57*Assumptions!$F$58</f>
        <v>8660</v>
      </c>
      <c r="F57" s="48" t="n">
        <f aca="false">E57*Assumptions!$F$59</f>
        <v>433</v>
      </c>
      <c r="G57" s="48" t="n">
        <f aca="false">F57*Assumptions!$F$60</f>
        <v>21.65</v>
      </c>
      <c r="H57" s="48" t="n">
        <f aca="false">H56*(1-Assumptions!$F$62)+G57</f>
        <v>179.705773308332</v>
      </c>
      <c r="I57" s="95" t="n">
        <f aca="false">H57*Assumptions!$F$61</f>
        <v>17790.8715575249</v>
      </c>
      <c r="J57" s="95" t="n">
        <f aca="false">I57*12</f>
        <v>213490.458690298</v>
      </c>
      <c r="K57" s="95" t="n">
        <f aca="false">I57*Assumptions!$F$63</f>
        <v>7116.34862300995</v>
      </c>
    </row>
    <row r="58" customFormat="false" ht="15" hidden="false" customHeight="true" outlineLevel="0" collapsed="false">
      <c r="B58" s="107" t="n">
        <v>52</v>
      </c>
      <c r="C58" s="108" t="str">
        <f aca="false">IF(B58&lt;=6,"P1 Build",IF(B58&lt;=18,"P2 Operate",IF(B58&lt;=30,"P3 Compound","P4 Scale")))</f>
        <v>P4 Scale</v>
      </c>
      <c r="D58" s="111" t="n">
        <f aca="false">IF(B58=0,0,ROUNDUP(B58/12,0))</f>
        <v>5</v>
      </c>
      <c r="E58" s="109" t="n">
        <f aca="false">'Playlist Engine'!H58*Assumptions!$F$58</f>
        <v>8800</v>
      </c>
      <c r="F58" s="48" t="n">
        <f aca="false">E58*Assumptions!$F$59</f>
        <v>440</v>
      </c>
      <c r="G58" s="48" t="n">
        <f aca="false">F58*Assumptions!$F$60</f>
        <v>22</v>
      </c>
      <c r="H58" s="48" t="n">
        <f aca="false">H57*(1-Assumptions!$F$62)+G58</f>
        <v>183.735195977499</v>
      </c>
      <c r="I58" s="95" t="n">
        <f aca="false">H58*Assumptions!$F$61</f>
        <v>18189.7844017724</v>
      </c>
      <c r="J58" s="95" t="n">
        <f aca="false">I58*12</f>
        <v>218277.412821269</v>
      </c>
      <c r="K58" s="95" t="n">
        <f aca="false">I58*Assumptions!$F$63</f>
        <v>7275.91376070895</v>
      </c>
    </row>
    <row r="59" customFormat="false" ht="15" hidden="false" customHeight="true" outlineLevel="0" collapsed="false">
      <c r="B59" s="107" t="n">
        <v>53</v>
      </c>
      <c r="C59" s="108" t="str">
        <f aca="false">IF(B59&lt;=6,"P1 Build",IF(B59&lt;=18,"P2 Operate",IF(B59&lt;=30,"P3 Compound","P4 Scale")))</f>
        <v>P4 Scale</v>
      </c>
      <c r="D59" s="111" t="n">
        <f aca="false">IF(B59=0,0,ROUNDUP(B59/12,0))</f>
        <v>5</v>
      </c>
      <c r="E59" s="109" t="n">
        <f aca="false">'Playlist Engine'!H59*Assumptions!$F$58</f>
        <v>8940</v>
      </c>
      <c r="F59" s="48" t="n">
        <f aca="false">E59*Assumptions!$F$59</f>
        <v>447</v>
      </c>
      <c r="G59" s="48" t="n">
        <f aca="false">F59*Assumptions!$F$60</f>
        <v>22.35</v>
      </c>
      <c r="H59" s="48" t="n">
        <f aca="false">H58*(1-Assumptions!$F$62)+G59</f>
        <v>187.711676379749</v>
      </c>
      <c r="I59" s="95" t="n">
        <f aca="false">H59*Assumptions!$F$61</f>
        <v>18583.4559615951</v>
      </c>
      <c r="J59" s="95" t="n">
        <f aca="false">I59*12</f>
        <v>223001.471539142</v>
      </c>
      <c r="K59" s="95" t="n">
        <f aca="false">I59*Assumptions!$F$63</f>
        <v>7433.38238463806</v>
      </c>
    </row>
    <row r="60" customFormat="false" ht="15" hidden="false" customHeight="true" outlineLevel="0" collapsed="false">
      <c r="B60" s="107" t="n">
        <v>54</v>
      </c>
      <c r="C60" s="108" t="str">
        <f aca="false">IF(B60&lt;=6,"P1 Build",IF(B60&lt;=18,"P2 Operate",IF(B60&lt;=30,"P3 Compound","P4 Scale")))</f>
        <v>P4 Scale</v>
      </c>
      <c r="D60" s="111" t="n">
        <f aca="false">IF(B60=0,0,ROUNDUP(B60/12,0))</f>
        <v>5</v>
      </c>
      <c r="E60" s="109" t="n">
        <f aca="false">'Playlist Engine'!H60*Assumptions!$F$58</f>
        <v>9060</v>
      </c>
      <c r="F60" s="48" t="n">
        <f aca="false">E60*Assumptions!$F$59</f>
        <v>453</v>
      </c>
      <c r="G60" s="48" t="n">
        <f aca="false">F60*Assumptions!$F$60</f>
        <v>22.65</v>
      </c>
      <c r="H60" s="48" t="n">
        <f aca="false">H59*(1-Assumptions!$F$62)+G60</f>
        <v>191.590508741774</v>
      </c>
      <c r="I60" s="95" t="n">
        <f aca="false">H60*Assumptions!$F$61</f>
        <v>18967.4603654356</v>
      </c>
      <c r="J60" s="95" t="n">
        <f aca="false">I60*12</f>
        <v>227609.524385228</v>
      </c>
      <c r="K60" s="95" t="n">
        <f aca="false">I60*Assumptions!$F$63</f>
        <v>7586.98414617425</v>
      </c>
    </row>
    <row r="61" customFormat="false" ht="15" hidden="false" customHeight="true" outlineLevel="0" collapsed="false">
      <c r="B61" s="107" t="n">
        <v>55</v>
      </c>
      <c r="C61" s="108" t="str">
        <f aca="false">IF(B61&lt;=6,"P1 Build",IF(B61&lt;=18,"P2 Operate",IF(B61&lt;=30,"P3 Compound","P4 Scale")))</f>
        <v>P4 Scale</v>
      </c>
      <c r="D61" s="111" t="n">
        <f aca="false">IF(B61=0,0,ROUNDUP(B61/12,0))</f>
        <v>5</v>
      </c>
      <c r="E61" s="109" t="n">
        <f aca="false">'Playlist Engine'!H61*Assumptions!$F$58</f>
        <v>9200</v>
      </c>
      <c r="F61" s="48" t="n">
        <f aca="false">E61*Assumptions!$F$59</f>
        <v>460</v>
      </c>
      <c r="G61" s="48" t="n">
        <f aca="false">F61*Assumptions!$F$60</f>
        <v>23</v>
      </c>
      <c r="H61" s="48" t="n">
        <f aca="false">H60*(1-Assumptions!$F$62)+G61</f>
        <v>195.431457867597</v>
      </c>
      <c r="I61" s="95" t="n">
        <f aca="false">H61*Assumptions!$F$61</f>
        <v>19347.7143288921</v>
      </c>
      <c r="J61" s="95" t="n">
        <f aca="false">I61*12</f>
        <v>232172.571946705</v>
      </c>
      <c r="K61" s="95" t="n">
        <f aca="false">I61*Assumptions!$F$63</f>
        <v>7739.08573155683</v>
      </c>
    </row>
    <row r="62" customFormat="false" ht="15" hidden="false" customHeight="true" outlineLevel="0" collapsed="false">
      <c r="B62" s="107" t="n">
        <v>56</v>
      </c>
      <c r="C62" s="108" t="str">
        <f aca="false">IF(B62&lt;=6,"P1 Build",IF(B62&lt;=18,"P2 Operate",IF(B62&lt;=30,"P3 Compound","P4 Scale")))</f>
        <v>P4 Scale</v>
      </c>
      <c r="D62" s="111" t="n">
        <f aca="false">IF(B62=0,0,ROUNDUP(B62/12,0))</f>
        <v>5</v>
      </c>
      <c r="E62" s="109" t="n">
        <f aca="false">'Playlist Engine'!H62*Assumptions!$F$58</f>
        <v>9340</v>
      </c>
      <c r="F62" s="48" t="n">
        <f aca="false">E62*Assumptions!$F$59</f>
        <v>467</v>
      </c>
      <c r="G62" s="48" t="n">
        <f aca="false">F62*Assumptions!$F$60</f>
        <v>23.35</v>
      </c>
      <c r="H62" s="48" t="n">
        <f aca="false">H61*(1-Assumptions!$F$62)+G62</f>
        <v>199.238312080837</v>
      </c>
      <c r="I62" s="95" t="n">
        <f aca="false">H62*Assumptions!$F$61</f>
        <v>19724.5928960029</v>
      </c>
      <c r="J62" s="95" t="n">
        <f aca="false">I62*12</f>
        <v>236695.114752034</v>
      </c>
      <c r="K62" s="95" t="n">
        <f aca="false">I62*Assumptions!$F$63</f>
        <v>7889.83715840115</v>
      </c>
    </row>
    <row r="63" customFormat="false" ht="15" hidden="false" customHeight="true" outlineLevel="0" collapsed="false">
      <c r="B63" s="107" t="n">
        <v>57</v>
      </c>
      <c r="C63" s="108" t="str">
        <f aca="false">IF(B63&lt;=6,"P1 Build",IF(B63&lt;=18,"P2 Operate",IF(B63&lt;=30,"P3 Compound","P4 Scale")))</f>
        <v>P4 Scale</v>
      </c>
      <c r="D63" s="111" t="n">
        <f aca="false">IF(B63=0,0,ROUNDUP(B63/12,0))</f>
        <v>5</v>
      </c>
      <c r="E63" s="109" t="n">
        <f aca="false">'Playlist Engine'!H63*Assumptions!$F$58</f>
        <v>9460</v>
      </c>
      <c r="F63" s="48" t="n">
        <f aca="false">E63*Assumptions!$F$59</f>
        <v>473</v>
      </c>
      <c r="G63" s="48" t="n">
        <f aca="false">F63*Assumptions!$F$60</f>
        <v>23.65</v>
      </c>
      <c r="H63" s="48" t="n">
        <f aca="false">H62*(1-Assumptions!$F$62)+G63</f>
        <v>202.964480872753</v>
      </c>
      <c r="I63" s="95" t="n">
        <f aca="false">H63*Assumptions!$F$61</f>
        <v>20093.4836064026</v>
      </c>
      <c r="J63" s="95" t="n">
        <f aca="false">I63*12</f>
        <v>241121.803276831</v>
      </c>
      <c r="K63" s="95" t="n">
        <f aca="false">I63*Assumptions!$F$63</f>
        <v>8037.39344256103</v>
      </c>
    </row>
    <row r="64" customFormat="false" ht="15" hidden="false" customHeight="true" outlineLevel="0" collapsed="false">
      <c r="B64" s="107" t="n">
        <v>58</v>
      </c>
      <c r="C64" s="108" t="str">
        <f aca="false">IF(B64&lt;=6,"P1 Build",IF(B64&lt;=18,"P2 Operate",IF(B64&lt;=30,"P3 Compound","P4 Scale")))</f>
        <v>P4 Scale</v>
      </c>
      <c r="D64" s="111" t="n">
        <f aca="false">IF(B64=0,0,ROUNDUP(B64/12,0))</f>
        <v>5</v>
      </c>
      <c r="E64" s="109" t="n">
        <f aca="false">'Playlist Engine'!H64*Assumptions!$F$58</f>
        <v>9600</v>
      </c>
      <c r="F64" s="48" t="n">
        <f aca="false">E64*Assumptions!$F$59</f>
        <v>480</v>
      </c>
      <c r="G64" s="48" t="n">
        <f aca="false">F64*Assumptions!$F$60</f>
        <v>24</v>
      </c>
      <c r="H64" s="48" t="n">
        <f aca="false">H63*(1-Assumptions!$F$62)+G64</f>
        <v>206.668032785478</v>
      </c>
      <c r="I64" s="95" t="n">
        <f aca="false">H64*Assumptions!$F$61</f>
        <v>20460.1352457623</v>
      </c>
      <c r="J64" s="95" t="n">
        <f aca="false">I64*12</f>
        <v>245521.622949148</v>
      </c>
      <c r="K64" s="95" t="n">
        <f aca="false">I64*Assumptions!$F$63</f>
        <v>8184.05409830493</v>
      </c>
    </row>
    <row r="65" customFormat="false" ht="15" hidden="false" customHeight="true" outlineLevel="0" collapsed="false">
      <c r="B65" s="107" t="n">
        <v>59</v>
      </c>
      <c r="C65" s="108" t="str">
        <f aca="false">IF(B65&lt;=6,"P1 Build",IF(B65&lt;=18,"P2 Operate",IF(B65&lt;=30,"P3 Compound","P4 Scale")))</f>
        <v>P4 Scale</v>
      </c>
      <c r="D65" s="111" t="n">
        <f aca="false">IF(B65=0,0,ROUNDUP(B65/12,0))</f>
        <v>5</v>
      </c>
      <c r="E65" s="109" t="n">
        <f aca="false">'Playlist Engine'!H65*Assumptions!$F$58</f>
        <v>9740</v>
      </c>
      <c r="F65" s="48" t="n">
        <f aca="false">E65*Assumptions!$F$59</f>
        <v>487</v>
      </c>
      <c r="G65" s="48" t="n">
        <f aca="false">F65*Assumptions!$F$60</f>
        <v>24.35</v>
      </c>
      <c r="H65" s="48" t="n">
        <f aca="false">H64*(1-Assumptions!$F$62)+G65</f>
        <v>210.35122950693</v>
      </c>
      <c r="I65" s="95" t="n">
        <f aca="false">H65*Assumptions!$F$61</f>
        <v>20824.7717211861</v>
      </c>
      <c r="J65" s="95" t="n">
        <f aca="false">I65*12</f>
        <v>249897.260654233</v>
      </c>
      <c r="K65" s="95" t="n">
        <f aca="false">I65*Assumptions!$F$63</f>
        <v>8329.90868847443</v>
      </c>
    </row>
    <row r="66" customFormat="false" ht="15" hidden="false" customHeight="true" outlineLevel="0" collapsed="false">
      <c r="B66" s="107" t="n">
        <v>60</v>
      </c>
      <c r="C66" s="108" t="str">
        <f aca="false">IF(B66&lt;=6,"P1 Build",IF(B66&lt;=18,"P2 Operate",IF(B66&lt;=30,"P3 Compound","P4 Scale")))</f>
        <v>P4 Scale</v>
      </c>
      <c r="D66" s="111" t="n">
        <f aca="false">IF(B66=0,0,ROUNDUP(B66/12,0))</f>
        <v>5</v>
      </c>
      <c r="E66" s="109" t="n">
        <f aca="false">'Playlist Engine'!H66*Assumptions!$F$58</f>
        <v>9860</v>
      </c>
      <c r="F66" s="48" t="n">
        <f aca="false">E66*Assumptions!$F$59</f>
        <v>493</v>
      </c>
      <c r="G66" s="48" t="n">
        <f aca="false">F66*Assumptions!$F$60</f>
        <v>24.65</v>
      </c>
      <c r="H66" s="48" t="n">
        <f aca="false">H65*(1-Assumptions!$F$62)+G66</f>
        <v>213.966106556237</v>
      </c>
      <c r="I66" s="95" t="n">
        <f aca="false">H66*Assumptions!$F$61</f>
        <v>21182.6445490675</v>
      </c>
      <c r="J66" s="95" t="n">
        <f aca="false">I66*12</f>
        <v>254191.73458881</v>
      </c>
      <c r="K66" s="95" t="n">
        <f aca="false">I66*Assumptions!$F$63</f>
        <v>8473.05781962699</v>
      </c>
    </row>
    <row r="68" customFormat="false" ht="15" hidden="false" customHeight="true" outlineLevel="0" collapsed="false">
      <c r="B68" s="9" t="s">
        <v>871</v>
      </c>
      <c r="E68" s="148" t="n">
        <f aca="false">J66</f>
        <v>254191.73458881</v>
      </c>
    </row>
    <row r="69" customFormat="false" ht="15" hidden="false" customHeight="true" outlineLevel="0" collapsed="false">
      <c r="B69" s="39" t="s">
        <v>872</v>
      </c>
    </row>
  </sheetData>
  <mergeCells count="2">
    <mergeCell ref="A1:K1"/>
    <mergeCell ref="A2:K2"/>
  </mergeCells>
  <hyperlinks>
    <hyperlink ref="B3" location="'Investor Overview'!A1" display="Overview   ›"/>
    <hyperlink ref="C3" location="'Playlist Engine'!A1" display="Playlists   ›"/>
    <hyperlink ref="K3" location="'Playlist Engine'!A1" display="How playlists feed it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D7D31"/>
    <pageSetUpPr fitToPage="false"/>
  </sheetPr>
  <dimension ref="A1:F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6" min="2" style="1" width="22"/>
  </cols>
  <sheetData>
    <row r="1" customFormat="false" ht="25.5" hidden="false" customHeight="true" outlineLevel="0" collapsed="false">
      <c r="A1" s="2" t="s">
        <v>873</v>
      </c>
      <c r="B1" s="2"/>
      <c r="C1" s="2"/>
      <c r="D1" s="2"/>
      <c r="E1" s="2"/>
      <c r="F1" s="2"/>
    </row>
    <row r="2" customFormat="false" ht="15.75" hidden="false" customHeight="true" outlineLevel="0" collapsed="false">
      <c r="A2" s="3" t="s">
        <v>874</v>
      </c>
      <c r="B2" s="3"/>
      <c r="C2" s="3"/>
      <c r="D2" s="3"/>
      <c r="E2" s="3"/>
      <c r="F2" s="3"/>
    </row>
    <row r="3" customFormat="false" ht="15" hidden="false" customHeight="true" outlineLevel="0" collapsed="false">
      <c r="B3" s="16" t="s">
        <v>78</v>
      </c>
      <c r="C3" s="28" t="s">
        <v>408</v>
      </c>
    </row>
    <row r="4" customFormat="false" ht="15" hidden="false" customHeight="true" outlineLevel="0" collapsed="false">
      <c r="B4" s="9" t="s">
        <v>875</v>
      </c>
      <c r="C4" s="86" t="n">
        <f aca="false">Assumptions!$F$65</f>
        <v>1000</v>
      </c>
      <c r="D4" s="58" t="s">
        <v>876</v>
      </c>
    </row>
    <row r="5" customFormat="false" ht="15" hidden="false" customHeight="true" outlineLevel="0" collapsed="false">
      <c r="C5" s="95" t="n">
        <f aca="false">Assumptions!$F$65*12</f>
        <v>12000</v>
      </c>
      <c r="D5" s="58" t="s">
        <v>877</v>
      </c>
    </row>
    <row r="7" customFormat="false" ht="21.75" hidden="false" customHeight="true" outlineLevel="0" collapsed="false">
      <c r="B7" s="17" t="s">
        <v>173</v>
      </c>
      <c r="C7" s="17" t="s">
        <v>878</v>
      </c>
      <c r="D7" s="17" t="s">
        <v>879</v>
      </c>
      <c r="E7" s="17" t="s">
        <v>880</v>
      </c>
      <c r="F7" s="17" t="s">
        <v>881</v>
      </c>
    </row>
    <row r="8" customFormat="false" ht="15" hidden="false" customHeight="true" outlineLevel="0" collapsed="false">
      <c r="B8" s="37" t="s">
        <v>882</v>
      </c>
      <c r="C8" s="52" t="n">
        <v>0</v>
      </c>
      <c r="D8" s="52" t="n">
        <v>0</v>
      </c>
      <c r="E8" s="95" t="n">
        <v>0</v>
      </c>
      <c r="F8" s="132" t="s">
        <v>883</v>
      </c>
    </row>
    <row r="9" customFormat="false" ht="15" hidden="false" customHeight="true" outlineLevel="0" collapsed="false">
      <c r="B9" s="37" t="s">
        <v>884</v>
      </c>
      <c r="C9" s="109" t="n">
        <f aca="false">Assumptions!$D$66</f>
        <v>250000</v>
      </c>
      <c r="D9" s="52" t="n">
        <f aca="false">C9*12</f>
        <v>3000000</v>
      </c>
      <c r="E9" s="95" t="n">
        <f aca="false">D9*Assumptions!$F$33*Assumptions!$F$34</f>
        <v>15600</v>
      </c>
      <c r="F9" s="132" t="s">
        <v>885</v>
      </c>
    </row>
    <row r="10" customFormat="false" ht="15" hidden="false" customHeight="true" outlineLevel="0" collapsed="false">
      <c r="B10" s="37" t="s">
        <v>180</v>
      </c>
      <c r="C10" s="109" t="n">
        <f aca="false">Assumptions!$E$66</f>
        <v>500000</v>
      </c>
      <c r="D10" s="52" t="n">
        <f aca="false">C10*12</f>
        <v>6000000</v>
      </c>
      <c r="E10" s="95" t="n">
        <f aca="false">D10*Assumptions!$F$33*Assumptions!$F$34</f>
        <v>31200</v>
      </c>
      <c r="F10" s="132" t="s">
        <v>885</v>
      </c>
    </row>
    <row r="11" customFormat="false" ht="15" hidden="false" customHeight="true" outlineLevel="0" collapsed="false">
      <c r="B11" s="37" t="s">
        <v>886</v>
      </c>
      <c r="C11" s="109" t="n">
        <f aca="false">Assumptions!$F$68</f>
        <v>0</v>
      </c>
      <c r="D11" s="52" t="n">
        <f aca="false">C11</f>
        <v>0</v>
      </c>
      <c r="E11" s="95" t="n">
        <f aca="false">C11*Assumptions!$F$33*Assumptions!$F$34</f>
        <v>0</v>
      </c>
      <c r="F11" s="132" t="s">
        <v>885</v>
      </c>
    </row>
    <row r="13" customFormat="false" ht="15" hidden="false" customHeight="true" outlineLevel="0" collapsed="false">
      <c r="B13" s="39" t="s">
        <v>887</v>
      </c>
    </row>
  </sheetData>
  <mergeCells count="2">
    <mergeCell ref="A1:F1"/>
    <mergeCell ref="A2:F2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C000"/>
    <pageSetUpPr fitToPage="false"/>
  </sheetPr>
  <dimension ref="A1:E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0"/>
    <col collapsed="false" customWidth="true" hidden="false" outlineLevel="0" max="3" min="3" style="1" width="14"/>
    <col collapsed="false" customWidth="true" hidden="false" outlineLevel="0" max="5" min="4" style="1" width="34"/>
  </cols>
  <sheetData>
    <row r="1" customFormat="false" ht="25.5" hidden="false" customHeight="true" outlineLevel="0" collapsed="false">
      <c r="A1" s="2" t="s">
        <v>888</v>
      </c>
      <c r="B1" s="2"/>
      <c r="C1" s="2"/>
      <c r="D1" s="2"/>
      <c r="E1" s="2"/>
    </row>
    <row r="2" customFormat="false" ht="15.75" hidden="false" customHeight="true" outlineLevel="0" collapsed="false">
      <c r="A2" s="3" t="s">
        <v>889</v>
      </c>
      <c r="B2" s="3"/>
      <c r="C2" s="3"/>
      <c r="D2" s="3"/>
      <c r="E2" s="3"/>
    </row>
    <row r="3" customFormat="false" ht="15" hidden="false" customHeight="true" outlineLevel="0" collapsed="false">
      <c r="B3" s="16" t="s">
        <v>78</v>
      </c>
      <c r="C3" s="28" t="s">
        <v>384</v>
      </c>
    </row>
    <row r="5" customFormat="false" ht="15" hidden="false" customHeight="true" outlineLevel="0" collapsed="false">
      <c r="B5" s="17" t="s">
        <v>890</v>
      </c>
      <c r="C5" s="17" t="s">
        <v>891</v>
      </c>
      <c r="D5" s="17" t="s">
        <v>892</v>
      </c>
      <c r="E5" s="17" t="s">
        <v>893</v>
      </c>
    </row>
    <row r="6" customFormat="false" ht="15" hidden="false" customHeight="true" outlineLevel="0" collapsed="false">
      <c r="B6" s="12" t="s">
        <v>894</v>
      </c>
      <c r="C6" s="149" t="n">
        <f aca="false">Assumptions!$F$79*52</f>
        <v>15600</v>
      </c>
      <c r="D6" s="87" t="s">
        <v>895</v>
      </c>
      <c r="E6" s="87" t="s">
        <v>896</v>
      </c>
    </row>
    <row r="7" customFormat="false" ht="15" hidden="false" customHeight="true" outlineLevel="0" collapsed="false">
      <c r="B7" s="12" t="s">
        <v>897</v>
      </c>
      <c r="D7" s="87" t="s">
        <v>898</v>
      </c>
      <c r="E7" s="87" t="s">
        <v>899</v>
      </c>
    </row>
    <row r="8" customFormat="false" ht="15" hidden="false" customHeight="true" outlineLevel="0" collapsed="false">
      <c r="B8" s="12" t="s">
        <v>900</v>
      </c>
      <c r="D8" s="87" t="s">
        <v>901</v>
      </c>
      <c r="E8" s="87" t="s">
        <v>902</v>
      </c>
    </row>
    <row r="9" customFormat="false" ht="15" hidden="false" customHeight="true" outlineLevel="0" collapsed="false">
      <c r="B9" s="12" t="s">
        <v>903</v>
      </c>
      <c r="D9" s="87" t="s">
        <v>904</v>
      </c>
      <c r="E9" s="87" t="s">
        <v>905</v>
      </c>
    </row>
    <row r="10" customFormat="false" ht="15" hidden="false" customHeight="true" outlineLevel="0" collapsed="false">
      <c r="B10" s="12" t="s">
        <v>906</v>
      </c>
      <c r="D10" s="87" t="s">
        <v>907</v>
      </c>
      <c r="E10" s="87" t="s">
        <v>908</v>
      </c>
    </row>
    <row r="11" customFormat="false" ht="15" hidden="false" customHeight="true" outlineLevel="0" collapsed="false">
      <c r="B11" s="12" t="s">
        <v>909</v>
      </c>
      <c r="D11" s="87" t="s">
        <v>910</v>
      </c>
      <c r="E11" s="87" t="s">
        <v>911</v>
      </c>
    </row>
    <row r="12" customFormat="false" ht="15" hidden="false" customHeight="true" outlineLevel="0" collapsed="false">
      <c r="B12" s="12" t="s">
        <v>912</v>
      </c>
      <c r="D12" s="87" t="s">
        <v>913</v>
      </c>
      <c r="E12" s="87" t="s">
        <v>914</v>
      </c>
    </row>
    <row r="13" customFormat="false" ht="15" hidden="false" customHeight="true" outlineLevel="0" collapsed="false">
      <c r="B13" s="9" t="s">
        <v>915</v>
      </c>
      <c r="C13" s="13" t="n">
        <f aca="false">Assumptions!$F$79*52</f>
        <v>15600</v>
      </c>
    </row>
    <row r="15" customFormat="false" ht="15" hidden="false" customHeight="true" outlineLevel="0" collapsed="false">
      <c r="B15" s="39" t="s">
        <v>916</v>
      </c>
    </row>
  </sheetData>
  <mergeCells count="2">
    <mergeCell ref="A1:E1"/>
    <mergeCell ref="A2:E2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C000"/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0"/>
    <col collapsed="false" customWidth="true" hidden="false" outlineLevel="0" max="4" min="3" style="1" width="16"/>
    <col collapsed="false" customWidth="true" hidden="false" outlineLevel="0" max="5" min="5" style="1" width="28"/>
  </cols>
  <sheetData>
    <row r="1" customFormat="false" ht="25.5" hidden="false" customHeight="true" outlineLevel="0" collapsed="false">
      <c r="A1" s="2" t="s">
        <v>917</v>
      </c>
      <c r="B1" s="2"/>
      <c r="C1" s="2"/>
      <c r="D1" s="2"/>
      <c r="E1" s="2"/>
    </row>
    <row r="2" customFormat="false" ht="15.75" hidden="false" customHeight="true" outlineLevel="0" collapsed="false">
      <c r="A2" s="3" t="s">
        <v>918</v>
      </c>
      <c r="B2" s="3"/>
      <c r="C2" s="3"/>
      <c r="D2" s="3"/>
      <c r="E2" s="3"/>
    </row>
    <row r="3" customFormat="false" ht="15" hidden="false" customHeight="true" outlineLevel="0" collapsed="false">
      <c r="B3" s="16" t="s">
        <v>78</v>
      </c>
      <c r="C3" s="28" t="s">
        <v>919</v>
      </c>
    </row>
    <row r="5" customFormat="false" ht="21.75" hidden="false" customHeight="true" outlineLevel="0" collapsed="false">
      <c r="B5" s="17" t="s">
        <v>920</v>
      </c>
      <c r="C5" s="17" t="s">
        <v>921</v>
      </c>
      <c r="D5" s="17" t="s">
        <v>922</v>
      </c>
      <c r="E5" s="17" t="s">
        <v>923</v>
      </c>
    </row>
    <row r="6" customFormat="false" ht="15" hidden="false" customHeight="true" outlineLevel="0" collapsed="false">
      <c r="B6" s="12" t="s">
        <v>924</v>
      </c>
      <c r="C6" s="71" t="n">
        <v>1</v>
      </c>
      <c r="D6" s="83" t="n">
        <v>55000</v>
      </c>
      <c r="E6" s="87" t="s">
        <v>925</v>
      </c>
    </row>
    <row r="7" customFormat="false" ht="15" hidden="false" customHeight="true" outlineLevel="0" collapsed="false">
      <c r="B7" s="12" t="s">
        <v>926</v>
      </c>
      <c r="C7" s="71" t="n">
        <v>0.5</v>
      </c>
      <c r="D7" s="83" t="n">
        <v>30000</v>
      </c>
      <c r="E7" s="87" t="s">
        <v>927</v>
      </c>
    </row>
    <row r="8" customFormat="false" ht="15" hidden="false" customHeight="true" outlineLevel="0" collapsed="false">
      <c r="B8" s="12" t="s">
        <v>928</v>
      </c>
      <c r="C8" s="71" t="n">
        <v>0.5</v>
      </c>
      <c r="D8" s="83" t="n">
        <v>35000</v>
      </c>
      <c r="E8" s="87" t="s">
        <v>929</v>
      </c>
    </row>
    <row r="9" customFormat="false" ht="15" hidden="false" customHeight="true" outlineLevel="0" collapsed="false">
      <c r="B9" s="12" t="s">
        <v>930</v>
      </c>
      <c r="C9" s="71" t="n">
        <v>1</v>
      </c>
      <c r="D9" s="83" t="n">
        <v>45000</v>
      </c>
      <c r="E9" s="87" t="s">
        <v>931</v>
      </c>
    </row>
    <row r="10" customFormat="false" ht="15" hidden="false" customHeight="true" outlineLevel="0" collapsed="false">
      <c r="B10" s="12" t="s">
        <v>932</v>
      </c>
      <c r="C10" s="71" t="n">
        <v>2</v>
      </c>
      <c r="D10" s="83" t="n">
        <v>80000</v>
      </c>
      <c r="E10" s="87" t="s">
        <v>933</v>
      </c>
    </row>
    <row r="11" customFormat="false" ht="15" hidden="false" customHeight="true" outlineLevel="0" collapsed="false">
      <c r="B11" s="12" t="s">
        <v>934</v>
      </c>
      <c r="C11" s="71" t="n">
        <v>1</v>
      </c>
      <c r="D11" s="83" t="n">
        <v>40000</v>
      </c>
      <c r="E11" s="87" t="s">
        <v>935</v>
      </c>
    </row>
    <row r="12" customFormat="false" ht="15" hidden="false" customHeight="true" outlineLevel="0" collapsed="false">
      <c r="B12" s="12" t="s">
        <v>936</v>
      </c>
      <c r="C12" s="71" t="n">
        <v>0.5</v>
      </c>
      <c r="D12" s="83" t="n">
        <v>35000</v>
      </c>
      <c r="E12" s="87" t="s">
        <v>937</v>
      </c>
    </row>
    <row r="13" customFormat="false" ht="15" hidden="false" customHeight="true" outlineLevel="0" collapsed="false">
      <c r="B13" s="9" t="s">
        <v>938</v>
      </c>
      <c r="C13" s="150" t="n">
        <f aca="false">SUM(C6:C12)</f>
        <v>6.5</v>
      </c>
      <c r="D13" s="13" t="n">
        <f aca="false">SUM(D6:D12)</f>
        <v>320000</v>
      </c>
    </row>
    <row r="14" customFormat="false" ht="15" hidden="false" customHeight="true" outlineLevel="0" collapsed="false">
      <c r="B14" s="12" t="s">
        <v>939</v>
      </c>
      <c r="D14" s="86" t="n">
        <f aca="false">Assumptions!$F$75+Assumptions!$F$76*12</f>
        <v>12000</v>
      </c>
    </row>
    <row r="15" customFormat="false" ht="15" hidden="false" customHeight="true" outlineLevel="0" collapsed="false">
      <c r="B15" s="9" t="s">
        <v>940</v>
      </c>
      <c r="D15" s="13" t="n">
        <f aca="false">D13-D14</f>
        <v>308000</v>
      </c>
    </row>
    <row r="17" customFormat="false" ht="15" hidden="false" customHeight="true" outlineLevel="0" collapsed="false">
      <c r="B17" s="39" t="s">
        <v>941</v>
      </c>
    </row>
  </sheetData>
  <mergeCells count="2">
    <mergeCell ref="A1:E1"/>
    <mergeCell ref="A2:E2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A6A6A6"/>
    <pageSetUpPr fitToPage="false"/>
  </sheetPr>
  <dimension ref="A1:G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6"/>
    <col collapsed="false" customWidth="true" hidden="false" outlineLevel="0" max="7" min="3" style="1" width="16"/>
  </cols>
  <sheetData>
    <row r="1" customFormat="false" ht="25.5" hidden="false" customHeight="true" outlineLevel="0" collapsed="false">
      <c r="A1" s="2" t="s">
        <v>942</v>
      </c>
      <c r="B1" s="2"/>
      <c r="C1" s="2"/>
      <c r="D1" s="2"/>
      <c r="E1" s="2"/>
      <c r="F1" s="2"/>
    </row>
    <row r="2" customFormat="false" ht="15.75" hidden="false" customHeight="true" outlineLevel="0" collapsed="false">
      <c r="A2" s="3" t="s">
        <v>943</v>
      </c>
      <c r="B2" s="3"/>
      <c r="C2" s="3"/>
      <c r="D2" s="3"/>
      <c r="E2" s="3"/>
      <c r="F2" s="3"/>
    </row>
    <row r="3" customFormat="false" ht="15" hidden="false" customHeight="true" outlineLevel="0" collapsed="false">
      <c r="B3" s="16" t="s">
        <v>78</v>
      </c>
      <c r="C3" s="16" t="s">
        <v>944</v>
      </c>
      <c r="D3" s="28" t="s">
        <v>945</v>
      </c>
    </row>
    <row r="4" customFormat="false" ht="15" hidden="false" customHeight="true" outlineLevel="0" collapsed="false">
      <c r="B4" s="4" t="s">
        <v>946</v>
      </c>
      <c r="C4" s="4"/>
      <c r="D4" s="4"/>
      <c r="E4" s="4"/>
      <c r="F4" s="4"/>
      <c r="G4" s="4"/>
    </row>
    <row r="5" customFormat="false" ht="15" hidden="false" customHeight="true" outlineLevel="0" collapsed="false">
      <c r="B5" s="17" t="s">
        <v>947</v>
      </c>
      <c r="C5" s="17" t="s">
        <v>948</v>
      </c>
      <c r="D5" s="17" t="s">
        <v>949</v>
      </c>
      <c r="E5" s="17" t="s">
        <v>950</v>
      </c>
      <c r="F5" s="17" t="s">
        <v>951</v>
      </c>
      <c r="G5" s="17" t="s">
        <v>891</v>
      </c>
    </row>
    <row r="6" customFormat="false" ht="15" hidden="false" customHeight="true" outlineLevel="0" collapsed="false">
      <c r="B6" s="37" t="s">
        <v>952</v>
      </c>
      <c r="C6" s="47" t="n">
        <v>220000</v>
      </c>
      <c r="D6" s="80" t="n">
        <v>0.0025</v>
      </c>
      <c r="E6" s="52" t="n">
        <f aca="false">C6*D6</f>
        <v>550</v>
      </c>
      <c r="F6" s="83" t="n">
        <v>10</v>
      </c>
      <c r="G6" s="95" t="n">
        <f aca="false">E6*F6*12</f>
        <v>66000</v>
      </c>
    </row>
    <row r="7" customFormat="false" ht="15" hidden="false" customHeight="true" outlineLevel="0" collapsed="false">
      <c r="B7" s="37" t="s">
        <v>953</v>
      </c>
      <c r="C7" s="47" t="n">
        <v>1000000</v>
      </c>
      <c r="D7" s="80" t="n">
        <v>0.0025</v>
      </c>
      <c r="E7" s="52" t="n">
        <f aca="false">C7*D7</f>
        <v>2500</v>
      </c>
      <c r="F7" s="83" t="n">
        <v>10</v>
      </c>
      <c r="G7" s="95" t="n">
        <f aca="false">E7*F7*12</f>
        <v>300000</v>
      </c>
    </row>
    <row r="8" customFormat="false" ht="15" hidden="false" customHeight="true" outlineLevel="0" collapsed="false">
      <c r="B8" s="37" t="s">
        <v>954</v>
      </c>
      <c r="C8" s="47" t="n">
        <v>1000000</v>
      </c>
      <c r="D8" s="80" t="n">
        <v>0.005</v>
      </c>
      <c r="E8" s="52" t="n">
        <f aca="false">C8*D8</f>
        <v>5000</v>
      </c>
      <c r="F8" s="83" t="n">
        <v>10</v>
      </c>
      <c r="G8" s="95" t="n">
        <f aca="false">E8*F8*12</f>
        <v>600000</v>
      </c>
    </row>
    <row r="10" customFormat="false" ht="15" hidden="false" customHeight="true" outlineLevel="0" collapsed="false">
      <c r="B10" s="4" t="s">
        <v>955</v>
      </c>
      <c r="C10" s="4"/>
      <c r="D10" s="4"/>
      <c r="E10" s="4"/>
      <c r="F10" s="4"/>
      <c r="G10" s="4"/>
    </row>
    <row r="11" customFormat="false" ht="15" hidden="false" customHeight="true" outlineLevel="0" collapsed="false">
      <c r="B11" s="17" t="s">
        <v>947</v>
      </c>
      <c r="C11" s="17" t="s">
        <v>948</v>
      </c>
      <c r="D11" s="17" t="s">
        <v>956</v>
      </c>
      <c r="E11" s="17" t="s">
        <v>957</v>
      </c>
      <c r="F11" s="17" t="s">
        <v>958</v>
      </c>
      <c r="G11" s="17" t="s">
        <v>959</v>
      </c>
    </row>
    <row r="12" customFormat="false" ht="15" hidden="false" customHeight="true" outlineLevel="0" collapsed="false">
      <c r="B12" s="37" t="s">
        <v>952</v>
      </c>
      <c r="C12" s="47" t="n">
        <v>220000</v>
      </c>
      <c r="D12" s="80" t="n">
        <v>0.0025</v>
      </c>
      <c r="E12" s="52" t="n">
        <f aca="false">C12*D12</f>
        <v>550</v>
      </c>
      <c r="F12" s="83" t="n">
        <v>40</v>
      </c>
      <c r="G12" s="95" t="n">
        <f aca="false">E12*F12</f>
        <v>22000</v>
      </c>
    </row>
    <row r="13" customFormat="false" ht="15" hidden="false" customHeight="true" outlineLevel="0" collapsed="false">
      <c r="B13" s="37" t="s">
        <v>953</v>
      </c>
      <c r="C13" s="47" t="n">
        <v>1000000</v>
      </c>
      <c r="D13" s="80" t="n">
        <v>0.0025</v>
      </c>
      <c r="E13" s="52" t="n">
        <f aca="false">C13*D13</f>
        <v>2500</v>
      </c>
      <c r="F13" s="83" t="n">
        <v>40</v>
      </c>
      <c r="G13" s="95" t="n">
        <f aca="false">E13*F13</f>
        <v>100000</v>
      </c>
    </row>
    <row r="14" customFormat="false" ht="15" hidden="false" customHeight="true" outlineLevel="0" collapsed="false">
      <c r="B14" s="37" t="s">
        <v>954</v>
      </c>
      <c r="C14" s="47" t="n">
        <v>1000000</v>
      </c>
      <c r="D14" s="80" t="n">
        <v>0.005</v>
      </c>
      <c r="E14" s="52" t="n">
        <f aca="false">C14*D14</f>
        <v>5000</v>
      </c>
      <c r="F14" s="83" t="n">
        <v>40</v>
      </c>
      <c r="G14" s="95" t="n">
        <f aca="false">E14*F14</f>
        <v>200000</v>
      </c>
    </row>
    <row r="16" customFormat="false" ht="15" hidden="false" customHeight="true" outlineLevel="0" collapsed="false">
      <c r="B16" s="4" t="s">
        <v>960</v>
      </c>
      <c r="C16" s="4"/>
      <c r="D16" s="4"/>
      <c r="E16" s="4"/>
      <c r="F16" s="4"/>
      <c r="G16" s="4"/>
    </row>
    <row r="17" customFormat="false" ht="15" hidden="false" customHeight="true" outlineLevel="0" collapsed="false">
      <c r="B17" s="17" t="s">
        <v>961</v>
      </c>
      <c r="C17" s="17" t="s">
        <v>962</v>
      </c>
      <c r="D17" s="17" t="s">
        <v>963</v>
      </c>
      <c r="E17" s="17" t="s">
        <v>891</v>
      </c>
    </row>
    <row r="18" customFormat="false" ht="15" hidden="false" customHeight="true" outlineLevel="0" collapsed="false">
      <c r="B18" s="37" t="s">
        <v>964</v>
      </c>
      <c r="C18" s="47" t="n">
        <v>20</v>
      </c>
      <c r="D18" s="83" t="n">
        <v>1500</v>
      </c>
      <c r="E18" s="95" t="n">
        <f aca="false">C18*D18</f>
        <v>30000</v>
      </c>
    </row>
    <row r="19" customFormat="false" ht="15" hidden="false" customHeight="true" outlineLevel="0" collapsed="false">
      <c r="B19" s="37" t="s">
        <v>179</v>
      </c>
      <c r="C19" s="47" t="n">
        <v>30</v>
      </c>
      <c r="D19" s="83" t="n">
        <v>3000</v>
      </c>
      <c r="E19" s="95" t="n">
        <f aca="false">C19*D19</f>
        <v>90000</v>
      </c>
    </row>
    <row r="20" customFormat="false" ht="15" hidden="false" customHeight="true" outlineLevel="0" collapsed="false">
      <c r="B20" s="37" t="s">
        <v>180</v>
      </c>
      <c r="C20" s="47" t="n">
        <v>40</v>
      </c>
      <c r="D20" s="83" t="n">
        <v>5000</v>
      </c>
      <c r="E20" s="95" t="n">
        <f aca="false">C20*D20</f>
        <v>200000</v>
      </c>
    </row>
    <row r="22" customFormat="false" ht="15" hidden="false" customHeight="true" outlineLevel="0" collapsed="false">
      <c r="B22" s="4" t="s">
        <v>965</v>
      </c>
      <c r="C22" s="4"/>
      <c r="D22" s="4"/>
      <c r="E22" s="4"/>
      <c r="F22" s="4"/>
      <c r="G22" s="4"/>
    </row>
    <row r="23" customFormat="false" ht="15" hidden="false" customHeight="true" outlineLevel="0" collapsed="false">
      <c r="B23" s="17" t="s">
        <v>966</v>
      </c>
      <c r="C23" s="17" t="s">
        <v>967</v>
      </c>
      <c r="D23" s="17" t="s">
        <v>968</v>
      </c>
      <c r="E23" s="17" t="s">
        <v>891</v>
      </c>
    </row>
    <row r="24" customFormat="false" ht="15" hidden="false" customHeight="true" outlineLevel="0" collapsed="false">
      <c r="B24" s="37" t="s">
        <v>969</v>
      </c>
      <c r="C24" s="47" t="n">
        <v>12</v>
      </c>
      <c r="D24" s="83" t="n">
        <v>1000</v>
      </c>
      <c r="E24" s="95" t="n">
        <f aca="false">C24*D24</f>
        <v>12000</v>
      </c>
    </row>
    <row r="26" customFormat="false" ht="15" hidden="false" customHeight="true" outlineLevel="0" collapsed="false">
      <c r="B26" s="4" t="s">
        <v>970</v>
      </c>
      <c r="C26" s="4"/>
      <c r="D26" s="4"/>
      <c r="E26" s="4"/>
      <c r="F26" s="4"/>
      <c r="G26" s="4"/>
    </row>
    <row r="27" customFormat="false" ht="15" hidden="false" customHeight="true" outlineLevel="0" collapsed="false">
      <c r="B27" s="39" t="s">
        <v>971</v>
      </c>
    </row>
    <row r="29" customFormat="false" ht="15" hidden="false" customHeight="true" outlineLevel="0" collapsed="false">
      <c r="B29" s="4" t="s">
        <v>972</v>
      </c>
      <c r="C29" s="4"/>
      <c r="D29" s="4"/>
      <c r="E29" s="4"/>
      <c r="F29" s="4"/>
      <c r="G29" s="4"/>
    </row>
    <row r="30" customFormat="false" ht="21.75" hidden="false" customHeight="true" outlineLevel="0" collapsed="false">
      <c r="B30" s="151" t="s">
        <v>973</v>
      </c>
      <c r="C30" s="151"/>
      <c r="D30" s="151"/>
      <c r="E30" s="151"/>
      <c r="F30" s="151"/>
      <c r="G30" s="151"/>
    </row>
    <row r="31" customFormat="false" ht="15" hidden="false" customHeight="true" outlineLevel="0" collapsed="false">
      <c r="B31" s="87" t="s">
        <v>974</v>
      </c>
    </row>
    <row r="32" customFormat="false" ht="15" hidden="false" customHeight="true" outlineLevel="0" collapsed="false">
      <c r="B32" s="87" t="s">
        <v>975</v>
      </c>
    </row>
    <row r="33" customFormat="false" ht="15" hidden="false" customHeight="true" outlineLevel="0" collapsed="false">
      <c r="B33" s="87" t="s">
        <v>976</v>
      </c>
    </row>
    <row r="34" customFormat="false" ht="15" hidden="false" customHeight="true" outlineLevel="0" collapsed="false">
      <c r="B34" s="87" t="s">
        <v>977</v>
      </c>
    </row>
    <row r="35" customFormat="false" ht="15" hidden="false" customHeight="true" outlineLevel="0" collapsed="false">
      <c r="B35" s="87" t="s">
        <v>978</v>
      </c>
    </row>
    <row r="36" customFormat="false" ht="15" hidden="false" customHeight="true" outlineLevel="0" collapsed="false">
      <c r="B36" s="87" t="s">
        <v>979</v>
      </c>
    </row>
    <row r="37" customFormat="false" ht="15" hidden="false" customHeight="true" outlineLevel="0" collapsed="false">
      <c r="B37" s="87" t="s">
        <v>980</v>
      </c>
    </row>
    <row r="38" customFormat="false" ht="15" hidden="false" customHeight="true" outlineLevel="0" collapsed="false">
      <c r="B38" s="87" t="s">
        <v>981</v>
      </c>
    </row>
    <row r="39" customFormat="false" ht="15" hidden="false" customHeight="true" outlineLevel="0" collapsed="false">
      <c r="B39" s="152" t="s">
        <v>982</v>
      </c>
      <c r="C39" s="152"/>
      <c r="D39" s="152"/>
      <c r="E39" s="152"/>
      <c r="F39" s="152"/>
      <c r="G39" s="152"/>
    </row>
    <row r="42" customFormat="false" ht="15" hidden="false" customHeight="true" outlineLevel="0" collapsed="false">
      <c r="B42" s="4" t="s">
        <v>983</v>
      </c>
      <c r="C42" s="4"/>
      <c r="D42" s="4"/>
      <c r="E42" s="4"/>
      <c r="F42" s="4"/>
      <c r="G42" s="4"/>
    </row>
    <row r="43" customFormat="false" ht="36.75" hidden="false" customHeight="true" outlineLevel="0" collapsed="false">
      <c r="B43" s="8" t="s">
        <v>984</v>
      </c>
      <c r="C43" s="8"/>
      <c r="D43" s="8"/>
      <c r="E43" s="8"/>
      <c r="F43" s="8"/>
      <c r="G43" s="8"/>
    </row>
    <row r="45" customFormat="false" ht="21.75" hidden="false" customHeight="true" outlineLevel="0" collapsed="false">
      <c r="B45" s="17" t="s">
        <v>985</v>
      </c>
      <c r="C45" s="17" t="s">
        <v>986</v>
      </c>
      <c r="D45" s="17" t="s">
        <v>987</v>
      </c>
      <c r="E45" s="17" t="s">
        <v>988</v>
      </c>
      <c r="F45" s="17" t="s">
        <v>989</v>
      </c>
    </row>
    <row r="46" customFormat="false" ht="15" hidden="false" customHeight="true" outlineLevel="0" collapsed="false">
      <c r="B46" s="37" t="s">
        <v>990</v>
      </c>
      <c r="C46" s="83" t="n">
        <v>450000</v>
      </c>
      <c r="D46" s="58" t="s">
        <v>991</v>
      </c>
      <c r="E46" s="76" t="n">
        <v>3</v>
      </c>
      <c r="F46" s="86" t="n">
        <f aca="false">C46*E46</f>
        <v>1350000</v>
      </c>
    </row>
    <row r="47" customFormat="false" ht="15" hidden="false" customHeight="true" outlineLevel="0" collapsed="false">
      <c r="B47" s="37" t="s">
        <v>992</v>
      </c>
      <c r="C47" s="83" t="n">
        <v>150000</v>
      </c>
      <c r="D47" s="58" t="s">
        <v>993</v>
      </c>
      <c r="E47" s="76" t="n">
        <v>1.5</v>
      </c>
      <c r="F47" s="86" t="n">
        <f aca="false">C47*E47</f>
        <v>225000</v>
      </c>
    </row>
    <row r="48" customFormat="false" ht="15" hidden="false" customHeight="true" outlineLevel="0" collapsed="false">
      <c r="B48" s="37" t="s">
        <v>994</v>
      </c>
      <c r="C48" s="83" t="n">
        <v>90000</v>
      </c>
      <c r="D48" s="58" t="s">
        <v>995</v>
      </c>
      <c r="E48" s="76" t="n">
        <v>0</v>
      </c>
      <c r="F48" s="86" t="n">
        <f aca="false">C48*E48</f>
        <v>0</v>
      </c>
    </row>
    <row r="49" customFormat="false" ht="15" hidden="false" customHeight="true" outlineLevel="0" collapsed="false">
      <c r="B49" s="37" t="s">
        <v>996</v>
      </c>
      <c r="C49" s="83" t="n">
        <v>50000</v>
      </c>
      <c r="D49" s="58" t="s">
        <v>997</v>
      </c>
      <c r="E49" s="76" t="n">
        <v>0</v>
      </c>
      <c r="F49" s="86" t="n">
        <f aca="false">C49*E49</f>
        <v>0</v>
      </c>
    </row>
    <row r="50" customFormat="false" ht="15" hidden="false" customHeight="true" outlineLevel="0" collapsed="false">
      <c r="B50" s="9" t="s">
        <v>998</v>
      </c>
      <c r="C50" s="13" t="n">
        <f aca="false">SUM(C46:C49)</f>
        <v>740000</v>
      </c>
    </row>
    <row r="51" customFormat="false" ht="15" hidden="false" customHeight="true" outlineLevel="0" collapsed="false">
      <c r="B51" s="9" t="s">
        <v>999</v>
      </c>
      <c r="F51" s="153" t="n">
        <f aca="false">SUM(F46:F49)</f>
        <v>1575000</v>
      </c>
    </row>
    <row r="53" customFormat="false" ht="15" hidden="false" customHeight="true" outlineLevel="0" collapsed="false">
      <c r="B53" s="12" t="s">
        <v>1000</v>
      </c>
      <c r="C53" s="92" t="n">
        <f aca="false">'Year 5 Enterprise Value'!D22</f>
        <v>0</v>
      </c>
    </row>
    <row r="54" customFormat="false" ht="15" hidden="false" customHeight="true" outlineLevel="0" collapsed="false">
      <c r="B54" s="12" t="s">
        <v>1001</v>
      </c>
      <c r="C54" s="92" t="n">
        <f aca="false">F51</f>
        <v>1575000</v>
      </c>
    </row>
    <row r="55" customFormat="false" ht="15" hidden="false" customHeight="true" outlineLevel="0" collapsed="false">
      <c r="B55" s="154" t="s">
        <v>1002</v>
      </c>
      <c r="C55" s="155" t="n">
        <f aca="false">'Year 5 Enterprise Value'!D22+F51</f>
        <v>1575000</v>
      </c>
    </row>
    <row r="57" customFormat="false" ht="15" hidden="false" customHeight="true" outlineLevel="0" collapsed="false">
      <c r="B57" s="156" t="s">
        <v>1003</v>
      </c>
      <c r="C57" s="156"/>
      <c r="D57" s="156"/>
      <c r="E57" s="156"/>
      <c r="F57" s="156"/>
      <c r="G57" s="156"/>
    </row>
    <row r="58" customFormat="false" ht="15" hidden="false" customHeight="true" outlineLevel="0" collapsed="false">
      <c r="B58" s="156"/>
      <c r="C58" s="156"/>
      <c r="D58" s="156"/>
      <c r="E58" s="156"/>
      <c r="F58" s="156"/>
      <c r="G58" s="156"/>
    </row>
    <row r="59" customFormat="false" ht="15" hidden="false" customHeight="true" outlineLevel="0" collapsed="false">
      <c r="B59" s="156"/>
      <c r="C59" s="156"/>
      <c r="D59" s="156"/>
      <c r="E59" s="156"/>
      <c r="F59" s="156"/>
      <c r="G59" s="156"/>
    </row>
  </sheetData>
  <mergeCells count="13">
    <mergeCell ref="A1:F1"/>
    <mergeCell ref="A2:F2"/>
    <mergeCell ref="B4:G4"/>
    <mergeCell ref="B10:G10"/>
    <mergeCell ref="B16:G16"/>
    <mergeCell ref="B22:G22"/>
    <mergeCell ref="B26:G26"/>
    <mergeCell ref="B29:G29"/>
    <mergeCell ref="B30:G30"/>
    <mergeCell ref="B39:G39"/>
    <mergeCell ref="B42:G42"/>
    <mergeCell ref="B43:G43"/>
    <mergeCell ref="B57:G59"/>
  </mergeCells>
  <hyperlinks>
    <hyperlink ref="B3" location="'Investor Overview'!A1" display="Overview   ›"/>
    <hyperlink ref="C3" location="'Year 5 Enterprise Value'!A1" display="Enterprise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:H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40"/>
    <col collapsed="false" customWidth="true" hidden="false" outlineLevel="0" max="7" min="3" style="1" width="14"/>
  </cols>
  <sheetData>
    <row r="1" customFormat="false" ht="25.5" hidden="false" customHeight="true" outlineLevel="0" collapsed="false">
      <c r="A1" s="2" t="s">
        <v>1004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1005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B3" s="16" t="s">
        <v>78</v>
      </c>
      <c r="C3" s="28" t="s">
        <v>68</v>
      </c>
      <c r="G3" s="82" t="s">
        <v>1006</v>
      </c>
    </row>
    <row r="4" customFormat="false" ht="15" hidden="false" customHeight="true" outlineLevel="0" collapsed="false">
      <c r="B4" s="56" t="s">
        <v>1007</v>
      </c>
    </row>
    <row r="5" customFormat="false" ht="15" hidden="false" customHeight="true" outlineLevel="0" collapsed="false">
      <c r="B5" s="37" t="s">
        <v>1008</v>
      </c>
    </row>
    <row r="6" customFormat="false" ht="15" hidden="false" customHeight="true" outlineLevel="0" collapsed="false">
      <c r="B6" s="37" t="s">
        <v>1009</v>
      </c>
    </row>
    <row r="7" customFormat="false" ht="15" hidden="false" customHeight="true" outlineLevel="0" collapsed="false">
      <c r="B7" s="37" t="s">
        <v>1010</v>
      </c>
    </row>
    <row r="8" customFormat="false" ht="15" hidden="false" customHeight="true" outlineLevel="0" collapsed="false">
      <c r="B8" s="37" t="s">
        <v>1011</v>
      </c>
    </row>
    <row r="9" customFormat="false" ht="15" hidden="false" customHeight="true" outlineLevel="0" collapsed="false">
      <c r="B9" s="37" t="s">
        <v>1012</v>
      </c>
    </row>
    <row r="10" customFormat="false" ht="15" hidden="false" customHeight="true" outlineLevel="0" collapsed="false">
      <c r="B10" s="37" t="s">
        <v>1013</v>
      </c>
    </row>
    <row r="12" customFormat="false" ht="15" hidden="false" customHeight="true" outlineLevel="0" collapsed="false">
      <c r="B12" s="4" t="s">
        <v>1014</v>
      </c>
      <c r="C12" s="4"/>
      <c r="D12" s="4"/>
      <c r="E12" s="4"/>
      <c r="F12" s="4"/>
      <c r="G12" s="4"/>
    </row>
    <row r="13" customFormat="false" ht="15" hidden="false" customHeight="true" outlineLevel="0" collapsed="false">
      <c r="B13" s="17" t="s">
        <v>1015</v>
      </c>
      <c r="C13" s="17" t="s">
        <v>32</v>
      </c>
      <c r="D13" s="17" t="s">
        <v>129</v>
      </c>
      <c r="E13" s="17" t="s">
        <v>33</v>
      </c>
      <c r="F13" s="17" t="s">
        <v>575</v>
      </c>
      <c r="G13" s="17" t="s">
        <v>34</v>
      </c>
    </row>
    <row r="14" customFormat="false" ht="15" hidden="false" customHeight="true" outlineLevel="0" collapsed="false">
      <c r="B14" s="37" t="s">
        <v>1016</v>
      </c>
      <c r="C14" s="157" t="s">
        <v>1017</v>
      </c>
      <c r="D14" s="157" t="s">
        <v>1018</v>
      </c>
      <c r="E14" s="157" t="s">
        <v>1019</v>
      </c>
      <c r="F14" s="157" t="s">
        <v>1020</v>
      </c>
      <c r="G14" s="157" t="s">
        <v>1021</v>
      </c>
    </row>
    <row r="15" customFormat="false" ht="15" hidden="false" customHeight="true" outlineLevel="0" collapsed="false">
      <c r="B15" s="37" t="s">
        <v>1022</v>
      </c>
      <c r="C15" s="157" t="s">
        <v>1023</v>
      </c>
      <c r="D15" s="157" t="s">
        <v>1024</v>
      </c>
      <c r="E15" s="157" t="s">
        <v>1025</v>
      </c>
      <c r="F15" s="157" t="s">
        <v>1026</v>
      </c>
      <c r="G15" s="157" t="s">
        <v>1027</v>
      </c>
    </row>
    <row r="16" customFormat="false" ht="15" hidden="false" customHeight="true" outlineLevel="0" collapsed="false">
      <c r="B16" s="37" t="s">
        <v>1028</v>
      </c>
      <c r="C16" s="144" t="n">
        <f aca="false">Assumptions!$F$24</f>
        <v>500</v>
      </c>
      <c r="D16" s="144" t="n">
        <f aca="false">Assumptions!$F$25</f>
        <v>1000</v>
      </c>
      <c r="E16" s="144" t="n">
        <f aca="false">Assumptions!$F$26</f>
        <v>1800</v>
      </c>
      <c r="F16" s="144" t="n">
        <f aca="false">Assumptions!$F$27</f>
        <v>2400</v>
      </c>
      <c r="G16" s="144" t="n">
        <f aca="false">Assumptions!$F$28</f>
        <v>3000</v>
      </c>
    </row>
    <row r="17" customFormat="false" ht="15" hidden="false" customHeight="true" outlineLevel="0" collapsed="false">
      <c r="B17" s="37" t="s">
        <v>1029</v>
      </c>
      <c r="C17" s="144" t="n">
        <f aca="false">Assumptions!$F$49</f>
        <v>100</v>
      </c>
      <c r="D17" s="144" t="n">
        <f aca="false">Assumptions!$F$50</f>
        <v>200</v>
      </c>
      <c r="E17" s="144" t="n">
        <f aca="false">Assumptions!$F$51</f>
        <v>320</v>
      </c>
      <c r="F17" s="144" t="n">
        <f aca="false">Assumptions!$F$52</f>
        <v>420</v>
      </c>
      <c r="G17" s="144" t="n">
        <f aca="false">Assumptions!$F$53</f>
        <v>500</v>
      </c>
    </row>
    <row r="18" customFormat="false" ht="15" hidden="false" customHeight="true" outlineLevel="0" collapsed="false">
      <c r="B18" s="37" t="s">
        <v>1030</v>
      </c>
      <c r="C18" s="144" t="n">
        <f aca="false">'Fan Page Engine'!N18</f>
        <v>12932.7574581054</v>
      </c>
      <c r="D18" s="144" t="n">
        <f aca="false">'Fan Page Engine'!N30</f>
        <v>39696.8089895993</v>
      </c>
      <c r="E18" s="144" t="n">
        <f aca="false">'Fan Page Engine'!N42</f>
        <v>90689.5419393555</v>
      </c>
      <c r="F18" s="144" t="n">
        <f aca="false">'Fan Page Engine'!N54</f>
        <v>165954.939422223</v>
      </c>
      <c r="G18" s="144" t="n">
        <f aca="false">'Fan Page Engine'!N66</f>
        <v>261972.397514918</v>
      </c>
    </row>
    <row r="20" customFormat="false" ht="15" hidden="false" customHeight="true" outlineLevel="0" collapsed="false">
      <c r="B20" s="4" t="s">
        <v>1031</v>
      </c>
      <c r="C20" s="4"/>
      <c r="D20" s="4"/>
      <c r="E20" s="4"/>
      <c r="F20" s="4"/>
      <c r="G20" s="4"/>
    </row>
    <row r="21" customFormat="false" ht="15" hidden="false" customHeight="true" outlineLevel="0" collapsed="false">
      <c r="B21" s="15" t="s">
        <v>1032</v>
      </c>
      <c r="C21" s="15"/>
      <c r="D21" s="15"/>
      <c r="E21" s="15"/>
      <c r="F21" s="15"/>
      <c r="G21" s="15"/>
    </row>
    <row r="22" customFormat="false" ht="15" hidden="false" customHeight="true" outlineLevel="0" collapsed="false">
      <c r="B22" s="15" t="s">
        <v>1033</v>
      </c>
      <c r="C22" s="15"/>
      <c r="D22" s="15"/>
      <c r="E22" s="15"/>
      <c r="F22" s="15"/>
      <c r="G22" s="15"/>
    </row>
    <row r="23" customFormat="false" ht="15" hidden="false" customHeight="true" outlineLevel="0" collapsed="false">
      <c r="B23" s="15" t="s">
        <v>1034</v>
      </c>
      <c r="C23" s="15"/>
      <c r="D23" s="15"/>
      <c r="E23" s="15"/>
      <c r="F23" s="15"/>
      <c r="G23" s="15"/>
    </row>
    <row r="24" customFormat="false" ht="21.75" hidden="false" customHeight="true" outlineLevel="0" collapsed="false">
      <c r="B24" s="15" t="s">
        <v>1035</v>
      </c>
      <c r="C24" s="15"/>
      <c r="D24" s="15"/>
      <c r="E24" s="15"/>
      <c r="F24" s="15"/>
      <c r="G24" s="15"/>
    </row>
    <row r="26" customFormat="false" ht="15" hidden="false" customHeight="true" outlineLevel="0" collapsed="false">
      <c r="B26" s="4" t="s">
        <v>1036</v>
      </c>
      <c r="C26" s="4"/>
      <c r="D26" s="4"/>
      <c r="E26" s="4"/>
      <c r="F26" s="4"/>
      <c r="G26" s="4"/>
    </row>
    <row r="27" customFormat="false" ht="18.75" hidden="false" customHeight="true" outlineLevel="0" collapsed="false">
      <c r="B27" s="8" t="s">
        <v>1037</v>
      </c>
      <c r="C27" s="8"/>
      <c r="D27" s="8"/>
      <c r="E27" s="8"/>
      <c r="F27" s="8"/>
      <c r="G27" s="8"/>
    </row>
    <row r="28" customFormat="false" ht="15" hidden="false" customHeight="true" outlineLevel="0" collapsed="false">
      <c r="B28" s="37" t="s">
        <v>1038</v>
      </c>
      <c r="C28" s="158" t="n">
        <v>250000</v>
      </c>
      <c r="D28" s="39" t="s">
        <v>1039</v>
      </c>
    </row>
    <row r="29" customFormat="false" ht="15" hidden="false" customHeight="true" outlineLevel="0" collapsed="false">
      <c r="B29" s="37" t="s">
        <v>1040</v>
      </c>
      <c r="C29" s="53" t="n">
        <v>0.6</v>
      </c>
    </row>
    <row r="30" customFormat="false" ht="15" hidden="false" customHeight="true" outlineLevel="0" collapsed="false">
      <c r="B30" s="37" t="s">
        <v>1041</v>
      </c>
      <c r="C30" s="53" t="n">
        <v>0.4</v>
      </c>
    </row>
    <row r="31" customFormat="false" ht="15" hidden="false" customHeight="true" outlineLevel="0" collapsed="false">
      <c r="B31" s="37" t="s">
        <v>1042</v>
      </c>
      <c r="C31" s="159" t="n">
        <v>50</v>
      </c>
      <c r="D31" s="39" t="s">
        <v>1043</v>
      </c>
    </row>
    <row r="32" customFormat="false" ht="15" hidden="false" customHeight="true" outlineLevel="0" collapsed="false">
      <c r="B32" s="37" t="s">
        <v>1044</v>
      </c>
      <c r="C32" s="53" t="n">
        <v>0.5</v>
      </c>
      <c r="D32" s="39" t="s">
        <v>1045</v>
      </c>
    </row>
    <row r="33" customFormat="false" ht="15" hidden="false" customHeight="true" outlineLevel="0" collapsed="false">
      <c r="B33" s="37" t="s">
        <v>1046</v>
      </c>
      <c r="C33" s="38" t="n">
        <f aca="false">C28*C29/Assumptions!$F$14</f>
        <v>7500</v>
      </c>
    </row>
    <row r="34" customFormat="false" ht="15" hidden="false" customHeight="true" outlineLevel="0" collapsed="false">
      <c r="B34" s="37" t="s">
        <v>1047</v>
      </c>
      <c r="C34" s="38" t="n">
        <f aca="false">C28*C30/Assumptions!$F$45</f>
        <v>333.333333333333</v>
      </c>
    </row>
    <row r="35" customFormat="false" ht="15" hidden="false" customHeight="true" outlineLevel="0" collapsed="false">
      <c r="B35" s="9" t="s">
        <v>1048</v>
      </c>
      <c r="C35" s="40" t="n">
        <f aca="false">C33*C31*C32</f>
        <v>187500</v>
      </c>
    </row>
    <row r="36" customFormat="false" ht="15" hidden="false" customHeight="true" outlineLevel="0" collapsed="false">
      <c r="B36" s="37" t="s">
        <v>1049</v>
      </c>
      <c r="C36" s="38" t="n">
        <f aca="false">C35*Assumptions!$F$31</f>
        <v>2250000</v>
      </c>
      <c r="D36" s="39" t="s">
        <v>1050</v>
      </c>
    </row>
    <row r="37" customFormat="false" ht="15" hidden="false" customHeight="true" outlineLevel="0" collapsed="false">
      <c r="B37" s="37" t="s">
        <v>1051</v>
      </c>
      <c r="C37" s="38" t="n">
        <f aca="false">C34*Assumptions!$F$46*365*C32</f>
        <v>8516666.66666667</v>
      </c>
    </row>
    <row r="38" customFormat="false" ht="15" hidden="false" customHeight="true" outlineLevel="0" collapsed="false">
      <c r="B38" s="9" t="s">
        <v>1052</v>
      </c>
      <c r="C38" s="45" t="n">
        <f aca="false">(C36+C37)*Assumptions!$F$33*Assumptions!$F$34</f>
        <v>55986.6666666667</v>
      </c>
    </row>
    <row r="39" customFormat="false" ht="15" hidden="false" customHeight="true" outlineLevel="0" collapsed="false">
      <c r="B39" s="9" t="s">
        <v>1053</v>
      </c>
      <c r="C39" s="54" t="n">
        <f aca="false">C38*Assumptions!$F$96</f>
        <v>839800</v>
      </c>
      <c r="D39" s="39" t="s">
        <v>1054</v>
      </c>
    </row>
    <row r="41" customFormat="false" ht="15" hidden="false" customHeight="true" outlineLevel="0" collapsed="false">
      <c r="B41" s="34" t="s">
        <v>1055</v>
      </c>
      <c r="C41" s="34"/>
      <c r="D41" s="34"/>
      <c r="E41" s="34"/>
      <c r="F41" s="34"/>
      <c r="G41" s="34"/>
    </row>
    <row r="42" customFormat="false" ht="15" hidden="false" customHeight="true" outlineLevel="0" collapsed="false">
      <c r="B42" s="34"/>
      <c r="C42" s="34"/>
      <c r="D42" s="34"/>
      <c r="E42" s="34"/>
      <c r="F42" s="34"/>
      <c r="G42" s="34"/>
    </row>
    <row r="44" customFormat="false" ht="15" hidden="false" customHeight="true" outlineLevel="0" collapsed="false">
      <c r="B44" s="4" t="s">
        <v>1056</v>
      </c>
      <c r="C44" s="4"/>
      <c r="D44" s="4"/>
      <c r="E44" s="4"/>
      <c r="F44" s="4"/>
      <c r="G44" s="4"/>
      <c r="H44" s="4"/>
    </row>
    <row r="45" customFormat="false" ht="27.75" hidden="false" customHeight="true" outlineLevel="0" collapsed="false">
      <c r="B45" s="8" t="s">
        <v>1057</v>
      </c>
      <c r="C45" s="8"/>
      <c r="D45" s="8"/>
      <c r="E45" s="8"/>
      <c r="F45" s="8"/>
      <c r="G45" s="8"/>
      <c r="H45" s="8"/>
    </row>
    <row r="46" customFormat="false" ht="15" hidden="false" customHeight="true" outlineLevel="0" collapsed="false">
      <c r="B46" s="17" t="s">
        <v>1015</v>
      </c>
      <c r="C46" s="17" t="s">
        <v>32</v>
      </c>
      <c r="D46" s="17" t="s">
        <v>129</v>
      </c>
      <c r="E46" s="17" t="s">
        <v>33</v>
      </c>
      <c r="F46" s="17" t="s">
        <v>575</v>
      </c>
      <c r="G46" s="17" t="s">
        <v>34</v>
      </c>
    </row>
    <row r="47" customFormat="false" ht="15" hidden="false" customHeight="true" outlineLevel="0" collapsed="false">
      <c r="B47" s="37" t="s">
        <v>1058</v>
      </c>
      <c r="C47" s="95" t="n">
        <f aca="false">0</f>
        <v>0</v>
      </c>
      <c r="D47" s="95" t="n">
        <f aca="false">((C53*48*Assumptions!$F$31*0.5)+(C56*Assumptions!$F$46*365))*Assumptions!$F$33*Assumptions!$F$34-(Assumptions!$F$74+Assumptions!$F$75+Assumptions!$F$76*12+Assumptions!$F$77+Assumptions!$F$78+Assumptions!$F$79*52+Assumptions!$F$65*12+(Assumptions!$F$36+Assumptions!$F$37)*12)</f>
        <v>-56279.2</v>
      </c>
      <c r="E47" s="95" t="n">
        <f aca="false">((D53*48*Assumptions!$F$31*0.5)+(D56*Assumptions!$F$46*365))*Assumptions!$F$33*Assumptions!$F$34-(Assumptions!$F$74+Assumptions!$F$75+Assumptions!$F$76*12+Assumptions!$F$77+Assumptions!$F$78+Assumptions!$F$79*52+Assumptions!$F$65*12+(Assumptions!$F$36+Assumptions!$F$37)*12)</f>
        <v>-34820.5333333333</v>
      </c>
      <c r="F47" s="95" t="n">
        <f aca="false">((E53*48*Assumptions!$F$31*0.5)+(E56*Assumptions!$F$46*365))*Assumptions!$F$33*Assumptions!$F$34-(Assumptions!$F$74+Assumptions!$F$75+Assumptions!$F$76*12+Assumptions!$F$77+Assumptions!$F$78+Assumptions!$F$79*52+Assumptions!$F$65*12+(Assumptions!$F$36+Assumptions!$F$37)*12)</f>
        <v>-2632.53333333333</v>
      </c>
      <c r="G47" s="95" t="n">
        <f aca="false">((F53*48*Assumptions!$F$31*0.5)+(F56*Assumptions!$F$46*365))*Assumptions!$F$33*Assumptions!$F$34-(Assumptions!$F$74+Assumptions!$F$75+Assumptions!$F$76*12+Assumptions!$F$77+Assumptions!$F$78+Assumptions!$F$79*52+Assumptions!$F$65*12+(Assumptions!$F$36+Assumptions!$F$37)*12)</f>
        <v>29555.4666666667</v>
      </c>
    </row>
    <row r="48" customFormat="false" ht="15" hidden="false" customHeight="true" outlineLevel="0" collapsed="false">
      <c r="B48" s="37" t="s">
        <v>1059</v>
      </c>
      <c r="C48" s="95" t="n">
        <f aca="false">0</f>
        <v>0</v>
      </c>
      <c r="D48" s="95" t="n">
        <f aca="false">Assumptions!$F$82</f>
        <v>60000</v>
      </c>
      <c r="E48" s="95" t="n">
        <f aca="false">Assumptions!$F$82</f>
        <v>60000</v>
      </c>
      <c r="F48" s="95" t="n">
        <f aca="false">Assumptions!$F$82</f>
        <v>60000</v>
      </c>
      <c r="G48" s="95" t="n">
        <f aca="false">Assumptions!$F$82</f>
        <v>60000</v>
      </c>
    </row>
    <row r="49" customFormat="false" ht="15" hidden="false" customHeight="true" outlineLevel="0" collapsed="false">
      <c r="B49" s="37" t="s">
        <v>1060</v>
      </c>
      <c r="C49" s="95" t="n">
        <f aca="false">0</f>
        <v>0</v>
      </c>
      <c r="D49" s="94" t="n">
        <f aca="false">Assumptions!$F$90</f>
        <v>100000</v>
      </c>
      <c r="E49" s="94" t="n">
        <f aca="false">Assumptions!$F$91</f>
        <v>150000</v>
      </c>
      <c r="F49" s="94" t="n">
        <f aca="false">Assumptions!$F$92</f>
        <v>150000</v>
      </c>
      <c r="G49" s="94" t="n">
        <f aca="false">Assumptions!$F$93</f>
        <v>150000</v>
      </c>
    </row>
    <row r="50" customFormat="false" ht="15" hidden="false" customHeight="true" outlineLevel="0" collapsed="false">
      <c r="B50" s="9" t="s">
        <v>1061</v>
      </c>
      <c r="C50" s="86" t="n">
        <f aca="false">0</f>
        <v>0</v>
      </c>
      <c r="D50" s="86" t="n">
        <f aca="false">MAX(0,D47-D48)+D49</f>
        <v>100000</v>
      </c>
      <c r="E50" s="86" t="n">
        <f aca="false">MAX(0,E47-E48)+E49</f>
        <v>150000</v>
      </c>
      <c r="F50" s="86" t="n">
        <f aca="false">MAX(0,F47-F48)+F49</f>
        <v>150000</v>
      </c>
      <c r="G50" s="86" t="n">
        <f aca="false">MAX(0,G47-G48)+G49</f>
        <v>150000</v>
      </c>
    </row>
    <row r="51" customFormat="false" ht="15" hidden="false" customHeight="true" outlineLevel="0" collapsed="false">
      <c r="B51" s="37" t="s">
        <v>1062</v>
      </c>
      <c r="C51" s="95" t="n">
        <f aca="false">C50*Assumptions!$F$83</f>
        <v>0</v>
      </c>
      <c r="D51" s="95" t="n">
        <f aca="false">D50*Assumptions!$F$83</f>
        <v>50000</v>
      </c>
      <c r="E51" s="95" t="n">
        <f aca="false">E50*Assumptions!$F$83</f>
        <v>75000</v>
      </c>
      <c r="F51" s="95" t="n">
        <f aca="false">F50*Assumptions!$F$83</f>
        <v>75000</v>
      </c>
      <c r="G51" s="95" t="n">
        <f aca="false">G50*Assumptions!$F$83</f>
        <v>75000</v>
      </c>
    </row>
    <row r="52" customFormat="false" ht="15" hidden="false" customHeight="true" outlineLevel="0" collapsed="false">
      <c r="B52" s="37" t="s">
        <v>1063</v>
      </c>
      <c r="C52" s="52" t="n">
        <f aca="false">C51/Assumptions!$F$14</f>
        <v>0</v>
      </c>
      <c r="D52" s="52" t="n">
        <f aca="false">D51/Assumptions!$F$14</f>
        <v>2500</v>
      </c>
      <c r="E52" s="52" t="n">
        <f aca="false">E51/Assumptions!$F$14</f>
        <v>3750</v>
      </c>
      <c r="F52" s="52" t="n">
        <f aca="false">F51/Assumptions!$F$14</f>
        <v>3750</v>
      </c>
      <c r="G52" s="52" t="n">
        <f aca="false">G51/Assumptions!$F$14</f>
        <v>3750</v>
      </c>
    </row>
    <row r="53" customFormat="false" ht="15" hidden="false" customHeight="true" outlineLevel="0" collapsed="false">
      <c r="B53" s="9" t="s">
        <v>1064</v>
      </c>
      <c r="C53" s="119" t="n">
        <f aca="false">Assumptions!$F$88</f>
        <v>500</v>
      </c>
      <c r="D53" s="119" t="n">
        <f aca="false">C53+D52</f>
        <v>3000</v>
      </c>
      <c r="E53" s="119" t="n">
        <f aca="false">D53+E52</f>
        <v>6750</v>
      </c>
      <c r="F53" s="119" t="n">
        <f aca="false">E53+F52</f>
        <v>10500</v>
      </c>
      <c r="G53" s="119" t="n">
        <f aca="false">F53+G52</f>
        <v>14250</v>
      </c>
    </row>
    <row r="54" customFormat="false" ht="15" hidden="false" customHeight="true" outlineLevel="0" collapsed="false">
      <c r="B54" s="37" t="s">
        <v>1065</v>
      </c>
      <c r="C54" s="95" t="n">
        <f aca="false">C50*Assumptions!$F$84</f>
        <v>0</v>
      </c>
      <c r="D54" s="95" t="n">
        <f aca="false">D50*Assumptions!$F$84</f>
        <v>20000</v>
      </c>
      <c r="E54" s="95" t="n">
        <f aca="false">E50*Assumptions!$F$84</f>
        <v>30000</v>
      </c>
      <c r="F54" s="95" t="n">
        <f aca="false">F50*Assumptions!$F$84</f>
        <v>30000</v>
      </c>
      <c r="G54" s="95" t="n">
        <f aca="false">G50*Assumptions!$F$84</f>
        <v>30000</v>
      </c>
    </row>
    <row r="55" customFormat="false" ht="15" hidden="false" customHeight="true" outlineLevel="0" collapsed="false">
      <c r="B55" s="37" t="s">
        <v>1066</v>
      </c>
      <c r="C55" s="52" t="n">
        <f aca="false">C54/Assumptions!$F$45</f>
        <v>0</v>
      </c>
      <c r="D55" s="52" t="n">
        <f aca="false">D54/Assumptions!$F$45</f>
        <v>66.6666666666667</v>
      </c>
      <c r="E55" s="52" t="n">
        <f aca="false">E54/Assumptions!$F$45</f>
        <v>100</v>
      </c>
      <c r="F55" s="52" t="n">
        <f aca="false">F54/Assumptions!$F$45</f>
        <v>100</v>
      </c>
      <c r="G55" s="52" t="n">
        <f aca="false">G54/Assumptions!$F$45</f>
        <v>100</v>
      </c>
    </row>
    <row r="56" customFormat="false" ht="15" hidden="false" customHeight="true" outlineLevel="0" collapsed="false">
      <c r="B56" s="9" t="s">
        <v>1067</v>
      </c>
      <c r="C56" s="119" t="n">
        <f aca="false">Assumptions!$F$89</f>
        <v>100</v>
      </c>
      <c r="D56" s="119" t="n">
        <f aca="false">C56+D55</f>
        <v>166.666666666667</v>
      </c>
      <c r="E56" s="119" t="n">
        <f aca="false">D56+E55</f>
        <v>266.666666666667</v>
      </c>
      <c r="F56" s="119" t="n">
        <f aca="false">E56+F55</f>
        <v>366.666666666667</v>
      </c>
      <c r="G56" s="119" t="n">
        <f aca="false">F56+G55</f>
        <v>466.666666666667</v>
      </c>
    </row>
    <row r="57" customFormat="false" ht="15" hidden="false" customHeight="true" outlineLevel="0" collapsed="false">
      <c r="B57" s="37" t="s">
        <v>1068</v>
      </c>
      <c r="C57" s="95" t="n">
        <f aca="false">C50*Assumptions!$F$85</f>
        <v>0</v>
      </c>
      <c r="D57" s="95" t="n">
        <f aca="false">D50*Assumptions!$F$85</f>
        <v>15000</v>
      </c>
      <c r="E57" s="95" t="n">
        <f aca="false">E50*Assumptions!$F$85</f>
        <v>22500</v>
      </c>
      <c r="F57" s="95" t="n">
        <f aca="false">F50*Assumptions!$F$85</f>
        <v>22500</v>
      </c>
      <c r="G57" s="95" t="n">
        <f aca="false">G50*Assumptions!$F$85</f>
        <v>22500</v>
      </c>
    </row>
    <row r="58" customFormat="false" ht="15" hidden="false" customHeight="true" outlineLevel="0" collapsed="false">
      <c r="B58" s="37" t="s">
        <v>1069</v>
      </c>
      <c r="C58" s="95" t="n">
        <f aca="false">C50*Assumptions!$F$86</f>
        <v>0</v>
      </c>
      <c r="D58" s="95" t="n">
        <f aca="false">D50*Assumptions!$F$86</f>
        <v>10000</v>
      </c>
      <c r="E58" s="95" t="n">
        <f aca="false">E50*Assumptions!$F$86</f>
        <v>15000</v>
      </c>
      <c r="F58" s="95" t="n">
        <f aca="false">F50*Assumptions!$F$86</f>
        <v>15000</v>
      </c>
      <c r="G58" s="95" t="n">
        <f aca="false">G50*Assumptions!$F$86</f>
        <v>15000</v>
      </c>
    </row>
    <row r="59" customFormat="false" ht="15" hidden="false" customHeight="true" outlineLevel="0" collapsed="false">
      <c r="B59" s="37" t="s">
        <v>1070</v>
      </c>
      <c r="C59" s="95" t="n">
        <f aca="false">C50*Assumptions!$F$87</f>
        <v>0</v>
      </c>
      <c r="D59" s="95" t="n">
        <f aca="false">D50*Assumptions!$F$87</f>
        <v>5000</v>
      </c>
      <c r="E59" s="95" t="n">
        <f aca="false">E50*Assumptions!$F$87</f>
        <v>7500</v>
      </c>
      <c r="F59" s="95" t="n">
        <f aca="false">F50*Assumptions!$F$87</f>
        <v>7500</v>
      </c>
      <c r="G59" s="95" t="n">
        <f aca="false">G50*Assumptions!$F$87</f>
        <v>7500</v>
      </c>
    </row>
    <row r="60" customFormat="false" ht="15" hidden="false" customHeight="true" outlineLevel="0" collapsed="false">
      <c r="B60" s="9" t="s">
        <v>1071</v>
      </c>
      <c r="C60" s="160" t="n">
        <f aca="false">IF(Assumptions!$F$81=1,C53,Assumptions!$F$24)</f>
        <v>500</v>
      </c>
      <c r="D60" s="160" t="n">
        <f aca="false">IF(Assumptions!$F$81=1,D53,Assumptions!$F$25)</f>
        <v>1000</v>
      </c>
      <c r="E60" s="160" t="n">
        <f aca="false">IF(Assumptions!$F$81=1,E53,Assumptions!$F$26)</f>
        <v>1800</v>
      </c>
      <c r="F60" s="160" t="n">
        <f aca="false">IF(Assumptions!$F$81=1,F53,Assumptions!$F$27)</f>
        <v>2400</v>
      </c>
      <c r="G60" s="160" t="n">
        <f aca="false">IF(Assumptions!$F$81=1,G53,Assumptions!$F$28)</f>
        <v>3000</v>
      </c>
    </row>
    <row r="61" customFormat="false" ht="15" hidden="false" customHeight="true" outlineLevel="0" collapsed="false">
      <c r="B61" s="9" t="s">
        <v>1072</v>
      </c>
      <c r="C61" s="160" t="n">
        <f aca="false">IF(Assumptions!$F$81=1,C56,Assumptions!$F$49)</f>
        <v>100</v>
      </c>
      <c r="D61" s="160" t="n">
        <f aca="false">IF(Assumptions!$F$81=1,D56,Assumptions!$F$50)</f>
        <v>200</v>
      </c>
      <c r="E61" s="160" t="n">
        <f aca="false">IF(Assumptions!$F$81=1,E56,Assumptions!$F$51)</f>
        <v>320</v>
      </c>
      <c r="F61" s="160" t="n">
        <f aca="false">IF(Assumptions!$F$81=1,F56,Assumptions!$F$52)</f>
        <v>420</v>
      </c>
      <c r="G61" s="160" t="n">
        <f aca="false">IF(Assumptions!$F$81=1,G56,Assumptions!$F$53)</f>
        <v>500</v>
      </c>
    </row>
    <row r="63" customFormat="false" ht="18.75" hidden="false" customHeight="true" outlineLevel="0" collapsed="false">
      <c r="B63" s="8" t="s">
        <v>1073</v>
      </c>
      <c r="C63" s="8"/>
      <c r="D63" s="8"/>
      <c r="E63" s="8"/>
      <c r="F63" s="8"/>
      <c r="G63" s="8"/>
      <c r="H63" s="8"/>
    </row>
    <row r="65" customFormat="false" ht="15" hidden="false" customHeight="true" outlineLevel="0" collapsed="false">
      <c r="B65" s="4" t="s">
        <v>1074</v>
      </c>
      <c r="C65" s="4"/>
      <c r="D65" s="4"/>
      <c r="E65" s="4"/>
      <c r="F65" s="4"/>
      <c r="G65" s="4"/>
      <c r="H65" s="4"/>
    </row>
    <row r="66" customFormat="false" ht="15" hidden="false" customHeight="true" outlineLevel="0" collapsed="false">
      <c r="B66" s="161" t="str">
        <f aca="false">IF(Assumptions!$F$81=1,"ACTIVE: DYNAMIC REINVESTMENT CASE — compounding ON","ACTIVE: COMMITTED PLAN (default) — dynamic reinvestment OFF")</f>
        <v>ACTIVE: COMMITTED PLAN (default) — dynamic reinvestment OFF</v>
      </c>
      <c r="C66" s="161"/>
      <c r="D66" s="161"/>
      <c r="E66" s="161"/>
      <c r="F66" s="161"/>
      <c r="G66" s="161"/>
      <c r="H66" s="161"/>
    </row>
    <row r="67" customFormat="false" ht="32.25" hidden="false" customHeight="true" outlineLevel="0" collapsed="false">
      <c r="B67" s="17" t="s">
        <v>1075</v>
      </c>
      <c r="C67" s="17" t="s">
        <v>1076</v>
      </c>
      <c r="D67" s="17" t="s">
        <v>1077</v>
      </c>
      <c r="E67" s="17" t="s">
        <v>1078</v>
      </c>
      <c r="F67" s="17"/>
      <c r="G67" s="17"/>
      <c r="H67" s="17"/>
    </row>
    <row r="68" customFormat="false" ht="25.5" hidden="false" customHeight="true" outlineLevel="0" collapsed="false">
      <c r="B68" s="100" t="s">
        <v>1079</v>
      </c>
      <c r="C68" s="162" t="n">
        <f aca="false">Assumptions!$F$28</f>
        <v>3000</v>
      </c>
      <c r="D68" s="162" t="n">
        <f aca="false">G53</f>
        <v>14250</v>
      </c>
      <c r="E68" s="163" t="s">
        <v>1080</v>
      </c>
      <c r="F68" s="163"/>
      <c r="G68" s="163"/>
      <c r="H68" s="163"/>
    </row>
    <row r="69" customFormat="false" ht="25.5" hidden="false" customHeight="true" outlineLevel="0" collapsed="false">
      <c r="B69" s="100" t="s">
        <v>1081</v>
      </c>
      <c r="C69" s="162" t="n">
        <f aca="false">Assumptions!$F$53</f>
        <v>500</v>
      </c>
      <c r="D69" s="162" t="n">
        <f aca="false">G56</f>
        <v>466.666666666667</v>
      </c>
      <c r="E69" s="163" t="s">
        <v>1082</v>
      </c>
      <c r="F69" s="163"/>
      <c r="G69" s="163"/>
      <c r="H69" s="163"/>
    </row>
    <row r="70" customFormat="false" ht="15" hidden="false" customHeight="true" outlineLevel="0" collapsed="false">
      <c r="B70" s="34" t="s">
        <v>1083</v>
      </c>
      <c r="C70" s="34"/>
      <c r="D70" s="34"/>
      <c r="E70" s="34"/>
      <c r="F70" s="34"/>
      <c r="G70" s="34"/>
      <c r="H70" s="34"/>
    </row>
    <row r="71" customFormat="false" ht="15" hidden="false" customHeight="true" outlineLevel="0" collapsed="false">
      <c r="B71" s="34"/>
      <c r="C71" s="34"/>
      <c r="D71" s="34"/>
      <c r="E71" s="34"/>
      <c r="F71" s="34"/>
      <c r="G71" s="34"/>
      <c r="H71" s="34"/>
    </row>
    <row r="72" customFormat="false" ht="15" hidden="false" customHeight="true" outlineLevel="0" collapsed="false">
      <c r="B72" s="34"/>
      <c r="C72" s="34"/>
      <c r="D72" s="34"/>
      <c r="E72" s="34"/>
      <c r="F72" s="34"/>
      <c r="G72" s="34"/>
      <c r="H72" s="34"/>
    </row>
  </sheetData>
  <mergeCells count="20">
    <mergeCell ref="A1:G1"/>
    <mergeCell ref="A2:G2"/>
    <mergeCell ref="B12:G12"/>
    <mergeCell ref="B20:G20"/>
    <mergeCell ref="B21:G21"/>
    <mergeCell ref="B22:G22"/>
    <mergeCell ref="B23:G23"/>
    <mergeCell ref="B24:G24"/>
    <mergeCell ref="B26:G26"/>
    <mergeCell ref="B27:G27"/>
    <mergeCell ref="B41:G42"/>
    <mergeCell ref="B44:H44"/>
    <mergeCell ref="B45:H45"/>
    <mergeCell ref="B63:H63"/>
    <mergeCell ref="B65:H65"/>
    <mergeCell ref="B66:H66"/>
    <mergeCell ref="E67:H67"/>
    <mergeCell ref="E68:H68"/>
    <mergeCell ref="E69:H69"/>
    <mergeCell ref="B70:H72"/>
  </mergeCells>
  <hyperlinks>
    <hyperlink ref="B3" location="'Investor Overview'!A1" display="Overview   ›"/>
    <hyperlink ref="G3" location="'KPI Dashboard'!A1" display="How it compounds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5B6"/>
    <pageSetUpPr fitToPage="false"/>
  </sheetPr>
  <dimension ref="A1:G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8"/>
    <col collapsed="false" customWidth="true" hidden="false" outlineLevel="0" max="5" min="3" style="1" width="18"/>
    <col collapsed="false" customWidth="true" hidden="false" outlineLevel="0" max="7" min="6" style="1" width="30"/>
  </cols>
  <sheetData>
    <row r="1" customFormat="false" ht="25.5" hidden="false" customHeight="true" outlineLevel="0" collapsed="false">
      <c r="A1" s="2" t="s">
        <v>1084</v>
      </c>
      <c r="B1" s="2"/>
      <c r="C1" s="2"/>
      <c r="D1" s="2"/>
      <c r="E1" s="2"/>
      <c r="F1" s="2"/>
    </row>
    <row r="2" customFormat="false" ht="15.75" hidden="false" customHeight="true" outlineLevel="0" collapsed="false">
      <c r="A2" s="3" t="s">
        <v>1085</v>
      </c>
      <c r="B2" s="3"/>
      <c r="C2" s="3"/>
      <c r="D2" s="3"/>
      <c r="E2" s="3"/>
      <c r="F2" s="3"/>
    </row>
    <row r="3" customFormat="false" ht="15" hidden="false" customHeight="true" outlineLevel="0" collapsed="false">
      <c r="B3" s="16" t="s">
        <v>78</v>
      </c>
      <c r="C3" s="28" t="s">
        <v>1086</v>
      </c>
    </row>
    <row r="5" customFormat="false" ht="21.75" hidden="false" customHeight="true" outlineLevel="0" collapsed="false">
      <c r="B5" s="17" t="s">
        <v>1087</v>
      </c>
      <c r="C5" s="17" t="s">
        <v>1088</v>
      </c>
      <c r="D5" s="17" t="s">
        <v>1089</v>
      </c>
      <c r="E5" s="17" t="s">
        <v>1090</v>
      </c>
    </row>
    <row r="6" customFormat="false" ht="15" hidden="false" customHeight="true" outlineLevel="0" collapsed="false">
      <c r="B6" s="83" t="n">
        <v>50000</v>
      </c>
      <c r="C6" s="83" t="n">
        <v>75000</v>
      </c>
      <c r="D6" s="83" t="n">
        <v>125000</v>
      </c>
      <c r="E6" s="83" t="n">
        <v>175000</v>
      </c>
    </row>
    <row r="7" customFormat="false" ht="15" hidden="false" customHeight="true" outlineLevel="0" collapsed="false">
      <c r="B7" s="83" t="n">
        <v>100000</v>
      </c>
      <c r="C7" s="83" t="n">
        <v>150000</v>
      </c>
      <c r="D7" s="83" t="n">
        <v>250000</v>
      </c>
      <c r="E7" s="83" t="n">
        <v>350000</v>
      </c>
    </row>
    <row r="8" customFormat="false" ht="15" hidden="false" customHeight="true" outlineLevel="0" collapsed="false">
      <c r="B8" s="83" t="n">
        <v>250000</v>
      </c>
      <c r="C8" s="83" t="n">
        <v>375000</v>
      </c>
      <c r="D8" s="83" t="n">
        <v>625000</v>
      </c>
      <c r="E8" s="83" t="n">
        <v>875000</v>
      </c>
    </row>
    <row r="9" customFormat="false" ht="15" hidden="false" customHeight="true" outlineLevel="0" collapsed="false">
      <c r="B9" s="83" t="n">
        <v>500000</v>
      </c>
      <c r="C9" s="83" t="n">
        <v>750000</v>
      </c>
      <c r="D9" s="83" t="n">
        <v>1250000</v>
      </c>
      <c r="E9" s="83" t="n">
        <v>1750000</v>
      </c>
    </row>
    <row r="11" customFormat="false" ht="15" hidden="false" customHeight="true" outlineLevel="0" collapsed="false">
      <c r="B11" s="58" t="s">
        <v>1091</v>
      </c>
      <c r="D11" s="164" t="n">
        <f aca="false">D9/B9</f>
        <v>2.5</v>
      </c>
    </row>
    <row r="13" customFormat="false" ht="15" hidden="false" customHeight="true" outlineLevel="0" collapsed="false">
      <c r="B13" s="4" t="s">
        <v>1092</v>
      </c>
      <c r="C13" s="4"/>
      <c r="D13" s="4"/>
      <c r="E13" s="4"/>
      <c r="F13" s="4"/>
      <c r="G13" s="4"/>
    </row>
    <row r="14" customFormat="false" ht="15" hidden="false" customHeight="true" outlineLevel="0" collapsed="false">
      <c r="B14" s="37" t="s">
        <v>93</v>
      </c>
    </row>
    <row r="15" customFormat="false" ht="15" hidden="false" customHeight="true" outlineLevel="0" collapsed="false">
      <c r="B15" s="37" t="s">
        <v>1093</v>
      </c>
    </row>
    <row r="16" customFormat="false" ht="15" hidden="false" customHeight="true" outlineLevel="0" collapsed="false">
      <c r="B16" s="37" t="s">
        <v>1094</v>
      </c>
    </row>
    <row r="17" customFormat="false" ht="15" hidden="false" customHeight="true" outlineLevel="0" collapsed="false">
      <c r="B17" s="37" t="s">
        <v>1095</v>
      </c>
    </row>
    <row r="18" customFormat="false" ht="15" hidden="false" customHeight="true" outlineLevel="0" collapsed="false">
      <c r="B18" s="37" t="s">
        <v>1096</v>
      </c>
    </row>
    <row r="19" customFormat="false" ht="15" hidden="false" customHeight="true" outlineLevel="0" collapsed="false">
      <c r="B19" s="37" t="s">
        <v>1097</v>
      </c>
    </row>
    <row r="20" customFormat="false" ht="15" hidden="false" customHeight="true" outlineLevel="0" collapsed="false">
      <c r="B20" s="37" t="s">
        <v>1098</v>
      </c>
    </row>
    <row r="22" customFormat="false" ht="18.75" hidden="false" customHeight="true" outlineLevel="0" collapsed="false">
      <c r="B22" s="8" t="s">
        <v>1099</v>
      </c>
      <c r="C22" s="8"/>
      <c r="D22" s="8"/>
      <c r="E22" s="8"/>
      <c r="F22" s="8"/>
      <c r="G22" s="8"/>
    </row>
    <row r="24" customFormat="false" ht="15" hidden="false" customHeight="true" outlineLevel="0" collapsed="false">
      <c r="B24" s="4" t="s">
        <v>1100</v>
      </c>
      <c r="C24" s="4"/>
      <c r="D24" s="4"/>
      <c r="E24" s="4"/>
      <c r="F24" s="4"/>
    </row>
    <row r="25" customFormat="false" ht="15" hidden="false" customHeight="true" outlineLevel="0" collapsed="false">
      <c r="B25" s="8" t="s">
        <v>1101</v>
      </c>
      <c r="C25" s="8"/>
      <c r="D25" s="8"/>
      <c r="E25" s="8"/>
      <c r="F25" s="8"/>
      <c r="G25" s="8"/>
    </row>
    <row r="26" customFormat="false" ht="15" hidden="false" customHeight="true" outlineLevel="0" collapsed="false">
      <c r="B26" s="12" t="s">
        <v>1102</v>
      </c>
      <c r="D26" s="157" t="n">
        <f aca="false">'Streaming Revenue'!D76</f>
        <v>62479.3719680545</v>
      </c>
    </row>
    <row r="27" customFormat="false" ht="15" hidden="false" customHeight="true" outlineLevel="0" collapsed="false">
      <c r="B27" s="132" t="s">
        <v>1103</v>
      </c>
      <c r="D27" s="165" t="n">
        <f aca="false">D26*1.15</f>
        <v>71851.2777632627</v>
      </c>
    </row>
    <row r="28" customFormat="false" ht="15" hidden="false" customHeight="true" outlineLevel="0" collapsed="false">
      <c r="B28" s="17" t="s">
        <v>1104</v>
      </c>
      <c r="C28" s="17" t="s">
        <v>1105</v>
      </c>
      <c r="D28" s="17" t="s">
        <v>1106</v>
      </c>
      <c r="E28" s="17" t="s">
        <v>1107</v>
      </c>
    </row>
    <row r="29" customFormat="false" ht="15" hidden="false" customHeight="true" outlineLevel="0" collapsed="false">
      <c r="B29" s="9" t="s">
        <v>1108</v>
      </c>
      <c r="C29" s="13" t="n">
        <f aca="false">D27*1.5</f>
        <v>107776.916644894</v>
      </c>
      <c r="D29" s="55" t="n">
        <f aca="false">D27*2.5</f>
        <v>179628.194408157</v>
      </c>
      <c r="E29" s="13" t="n">
        <f aca="false">D27*3.5</f>
        <v>251479.472171419</v>
      </c>
    </row>
    <row r="30" customFormat="false" ht="15" hidden="false" customHeight="true" outlineLevel="0" collapsed="false">
      <c r="B30" s="156" t="s">
        <v>1109</v>
      </c>
      <c r="C30" s="156"/>
      <c r="D30" s="156"/>
      <c r="E30" s="156"/>
      <c r="F30" s="156"/>
      <c r="G30" s="156"/>
    </row>
    <row r="31" customFormat="false" ht="15" hidden="false" customHeight="true" outlineLevel="0" collapsed="false">
      <c r="B31" s="156"/>
      <c r="C31" s="156"/>
      <c r="D31" s="156"/>
      <c r="E31" s="156"/>
      <c r="F31" s="156"/>
      <c r="G31" s="156"/>
    </row>
    <row r="32" customFormat="false" ht="15" hidden="false" customHeight="true" outlineLevel="0" collapsed="false">
      <c r="B32" s="156"/>
      <c r="C32" s="156"/>
      <c r="D32" s="156"/>
      <c r="E32" s="156"/>
      <c r="F32" s="156"/>
      <c r="G32" s="156"/>
    </row>
  </sheetData>
  <mergeCells count="7">
    <mergeCell ref="A1:F1"/>
    <mergeCell ref="A2:F2"/>
    <mergeCell ref="B13:G13"/>
    <mergeCell ref="B22:G22"/>
    <mergeCell ref="B24:F24"/>
    <mergeCell ref="B25:G25"/>
    <mergeCell ref="B30:G32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5B6"/>
    <pageSetUpPr fitToPage="false"/>
  </sheetPr>
  <dimension ref="A1:E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0"/>
    <col collapsed="false" customWidth="true" hidden="false" outlineLevel="0" max="3" min="3" style="1" width="24"/>
    <col collapsed="false" customWidth="true" hidden="false" outlineLevel="0" max="5" min="4" style="1" width="30"/>
  </cols>
  <sheetData>
    <row r="1" customFormat="false" ht="25.5" hidden="false" customHeight="true" outlineLevel="0" collapsed="false">
      <c r="A1" s="2" t="s">
        <v>1110</v>
      </c>
      <c r="B1" s="2"/>
      <c r="C1" s="2"/>
      <c r="D1" s="2"/>
      <c r="E1" s="2"/>
    </row>
    <row r="2" customFormat="false" ht="15.75" hidden="false" customHeight="true" outlineLevel="0" collapsed="false">
      <c r="A2" s="3" t="s">
        <v>1111</v>
      </c>
      <c r="B2" s="3"/>
      <c r="C2" s="3"/>
      <c r="D2" s="3"/>
      <c r="E2" s="3"/>
    </row>
    <row r="3" customFormat="false" ht="15" hidden="false" customHeight="true" outlineLevel="0" collapsed="false">
      <c r="B3" s="16" t="s">
        <v>78</v>
      </c>
      <c r="C3" s="28" t="s">
        <v>1112</v>
      </c>
    </row>
    <row r="5" customFormat="false" ht="15" hidden="false" customHeight="true" outlineLevel="0" collapsed="false">
      <c r="B5" s="17" t="s">
        <v>1113</v>
      </c>
      <c r="C5" s="17" t="s">
        <v>1114</v>
      </c>
      <c r="D5" s="17" t="s">
        <v>1115</v>
      </c>
      <c r="E5" s="17" t="s">
        <v>1116</v>
      </c>
    </row>
    <row r="6" customFormat="false" ht="15" hidden="false" customHeight="true" outlineLevel="0" collapsed="false">
      <c r="B6" s="12" t="s">
        <v>1117</v>
      </c>
      <c r="C6" s="166" t="s">
        <v>1118</v>
      </c>
      <c r="D6" s="167" t="s">
        <v>1119</v>
      </c>
      <c r="E6" s="167" t="s">
        <v>1120</v>
      </c>
    </row>
    <row r="7" customFormat="false" ht="15" hidden="false" customHeight="true" outlineLevel="0" collapsed="false">
      <c r="B7" s="12" t="s">
        <v>1121</v>
      </c>
      <c r="C7" s="166" t="s">
        <v>1122</v>
      </c>
      <c r="D7" s="167" t="s">
        <v>1123</v>
      </c>
      <c r="E7" s="167" t="s">
        <v>1124</v>
      </c>
    </row>
    <row r="8" customFormat="false" ht="15" hidden="false" customHeight="true" outlineLevel="0" collapsed="false">
      <c r="B8" s="12" t="s">
        <v>1125</v>
      </c>
      <c r="C8" s="166" t="s">
        <v>1126</v>
      </c>
      <c r="D8" s="167" t="s">
        <v>1127</v>
      </c>
      <c r="E8" s="167" t="s">
        <v>1128</v>
      </c>
    </row>
    <row r="9" customFormat="false" ht="15" hidden="false" customHeight="true" outlineLevel="0" collapsed="false">
      <c r="B9" s="12" t="s">
        <v>1129</v>
      </c>
      <c r="C9" s="166" t="s">
        <v>1130</v>
      </c>
      <c r="D9" s="167" t="s">
        <v>1131</v>
      </c>
      <c r="E9" s="167" t="s">
        <v>1132</v>
      </c>
    </row>
    <row r="11" customFormat="false" ht="15" hidden="false" customHeight="true" outlineLevel="0" collapsed="false">
      <c r="B11" s="8" t="s">
        <v>1133</v>
      </c>
      <c r="C11" s="8"/>
      <c r="D11" s="8"/>
      <c r="E11" s="8"/>
    </row>
  </sheetData>
  <mergeCells count="3">
    <mergeCell ref="A1:E1"/>
    <mergeCell ref="A2:E2"/>
    <mergeCell ref="B11:E11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30A0"/>
    <pageSetUpPr fitToPage="false"/>
  </sheetPr>
  <dimension ref="A1:G1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7"/>
    <col collapsed="false" customWidth="true" hidden="false" outlineLevel="0" max="3" min="3" style="1" width="7"/>
    <col collapsed="false" customWidth="true" hidden="false" outlineLevel="0" max="4" min="4" style="1" width="22"/>
    <col collapsed="false" customWidth="true" hidden="false" outlineLevel="0" max="5" min="5" style="1" width="13"/>
    <col collapsed="false" customWidth="true" hidden="false" outlineLevel="0" max="6" min="6" style="1" width="34"/>
    <col collapsed="false" customWidth="true" hidden="false" outlineLevel="0" max="7" min="7" style="1" width="24"/>
  </cols>
  <sheetData>
    <row r="1" customFormat="false" ht="25.5" hidden="false" customHeight="true" outlineLevel="0" collapsed="false">
      <c r="A1" s="2" t="s">
        <v>1134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1135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B3" s="16" t="s">
        <v>78</v>
      </c>
      <c r="C3" s="16" t="s">
        <v>944</v>
      </c>
      <c r="D3" s="28" t="s">
        <v>1136</v>
      </c>
      <c r="G3" s="82" t="s">
        <v>1137</v>
      </c>
    </row>
    <row r="4" customFormat="false" ht="15" hidden="false" customHeight="true" outlineLevel="0" collapsed="false">
      <c r="B4" s="4" t="s">
        <v>1138</v>
      </c>
      <c r="C4" s="4"/>
      <c r="D4" s="4"/>
      <c r="E4" s="4"/>
      <c r="F4" s="4"/>
      <c r="G4" s="4"/>
    </row>
    <row r="5" customFormat="false" ht="15" hidden="false" customHeight="true" outlineLevel="0" collapsed="false">
      <c r="B5" s="168" t="s">
        <v>1139</v>
      </c>
      <c r="C5" s="168"/>
      <c r="D5" s="168"/>
      <c r="E5" s="168"/>
      <c r="F5" s="168"/>
      <c r="G5" s="168"/>
    </row>
    <row r="6" customFormat="false" ht="15" hidden="false" customHeight="true" outlineLevel="0" collapsed="false">
      <c r="B6" s="168"/>
      <c r="C6" s="168"/>
      <c r="D6" s="168"/>
      <c r="E6" s="168"/>
      <c r="F6" s="168"/>
      <c r="G6" s="168"/>
    </row>
    <row r="7" customFormat="false" ht="15" hidden="false" customHeight="true" outlineLevel="0" collapsed="false">
      <c r="B7" s="168"/>
      <c r="C7" s="168"/>
      <c r="D7" s="168"/>
      <c r="E7" s="168"/>
      <c r="F7" s="168"/>
      <c r="G7" s="168"/>
    </row>
    <row r="8" customFormat="false" ht="15" hidden="false" customHeight="true" outlineLevel="0" collapsed="false">
      <c r="B8" s="168"/>
      <c r="C8" s="168"/>
      <c r="D8" s="168"/>
      <c r="E8" s="168"/>
      <c r="F8" s="168"/>
      <c r="G8" s="168"/>
    </row>
    <row r="10" customFormat="false" ht="15" hidden="false" customHeight="true" outlineLevel="0" collapsed="false">
      <c r="B10" s="4" t="s">
        <v>1140</v>
      </c>
      <c r="C10" s="4"/>
      <c r="D10" s="4"/>
      <c r="E10" s="4"/>
      <c r="F10" s="4"/>
      <c r="G10" s="4"/>
    </row>
    <row r="11" customFormat="false" ht="15" hidden="false" customHeight="true" outlineLevel="0" collapsed="false">
      <c r="B11" s="17" t="s">
        <v>1141</v>
      </c>
      <c r="C11" s="17" t="s">
        <v>551</v>
      </c>
      <c r="D11" s="17" t="s">
        <v>1142</v>
      </c>
      <c r="E11" s="17" t="s">
        <v>1143</v>
      </c>
      <c r="F11" s="17" t="s">
        <v>1144</v>
      </c>
      <c r="G11" s="17" t="s">
        <v>1145</v>
      </c>
    </row>
    <row r="12" customFormat="false" ht="27.75" hidden="false" customHeight="true" outlineLevel="0" collapsed="false">
      <c r="B12" s="31" t="s">
        <v>1146</v>
      </c>
      <c r="C12" s="169" t="s">
        <v>1147</v>
      </c>
      <c r="D12" s="170" t="s">
        <v>1148</v>
      </c>
      <c r="E12" s="32" t="s">
        <v>1149</v>
      </c>
      <c r="F12" s="33" t="s">
        <v>1150</v>
      </c>
      <c r="G12" s="171" t="s">
        <v>1151</v>
      </c>
    </row>
    <row r="13" customFormat="false" ht="27.75" hidden="false" customHeight="true" outlineLevel="0" collapsed="false">
      <c r="B13" s="31" t="s">
        <v>1152</v>
      </c>
      <c r="C13" s="169" t="s">
        <v>1147</v>
      </c>
      <c r="D13" s="170" t="s">
        <v>1148</v>
      </c>
      <c r="E13" s="32" t="s">
        <v>1153</v>
      </c>
      <c r="F13" s="33" t="s">
        <v>1154</v>
      </c>
      <c r="G13" s="171" t="s">
        <v>1155</v>
      </c>
    </row>
    <row r="14" customFormat="false" ht="27.75" hidden="false" customHeight="true" outlineLevel="0" collapsed="false">
      <c r="B14" s="31" t="s">
        <v>1156</v>
      </c>
      <c r="C14" s="169" t="s">
        <v>1157</v>
      </c>
      <c r="D14" s="170" t="s">
        <v>1148</v>
      </c>
      <c r="E14" s="32" t="s">
        <v>1158</v>
      </c>
      <c r="F14" s="33" t="s">
        <v>1159</v>
      </c>
      <c r="G14" s="171" t="s">
        <v>1160</v>
      </c>
    </row>
    <row r="15" customFormat="false" ht="27.75" hidden="false" customHeight="true" outlineLevel="0" collapsed="false">
      <c r="B15" s="31" t="s">
        <v>1161</v>
      </c>
      <c r="C15" s="169" t="s">
        <v>1162</v>
      </c>
      <c r="D15" s="170" t="s">
        <v>1163</v>
      </c>
      <c r="E15" s="32" t="s">
        <v>1164</v>
      </c>
      <c r="F15" s="33" t="s">
        <v>1165</v>
      </c>
      <c r="G15" s="171" t="s">
        <v>1166</v>
      </c>
    </row>
    <row r="16" customFormat="false" ht="27.75" hidden="false" customHeight="true" outlineLevel="0" collapsed="false">
      <c r="B16" s="31" t="s">
        <v>1167</v>
      </c>
      <c r="C16" s="169" t="s">
        <v>1168</v>
      </c>
      <c r="D16" s="170" t="s">
        <v>1148</v>
      </c>
      <c r="E16" s="32" t="s">
        <v>1169</v>
      </c>
      <c r="F16" s="33" t="s">
        <v>1170</v>
      </c>
      <c r="G16" s="171" t="s">
        <v>1171</v>
      </c>
    </row>
    <row r="17" customFormat="false" ht="27.75" hidden="false" customHeight="true" outlineLevel="0" collapsed="false">
      <c r="B17" s="31" t="s">
        <v>1172</v>
      </c>
      <c r="C17" s="169" t="s">
        <v>1157</v>
      </c>
      <c r="D17" s="170" t="s">
        <v>1173</v>
      </c>
      <c r="E17" s="32" t="s">
        <v>1174</v>
      </c>
      <c r="F17" s="33" t="s">
        <v>1175</v>
      </c>
      <c r="G17" s="171" t="s">
        <v>1176</v>
      </c>
    </row>
    <row r="18" customFormat="false" ht="27.75" hidden="false" customHeight="true" outlineLevel="0" collapsed="false">
      <c r="B18" s="31" t="s">
        <v>1177</v>
      </c>
      <c r="C18" s="169" t="s">
        <v>1178</v>
      </c>
      <c r="D18" s="170" t="s">
        <v>1179</v>
      </c>
      <c r="E18" s="32" t="s">
        <v>1180</v>
      </c>
      <c r="F18" s="33" t="s">
        <v>1181</v>
      </c>
      <c r="G18" s="171" t="s">
        <v>1182</v>
      </c>
    </row>
    <row r="19" customFormat="false" ht="27.75" hidden="false" customHeight="true" outlineLevel="0" collapsed="false">
      <c r="B19" s="31" t="s">
        <v>1183</v>
      </c>
      <c r="C19" s="169" t="s">
        <v>1178</v>
      </c>
      <c r="D19" s="170" t="s">
        <v>1184</v>
      </c>
      <c r="E19" s="32" t="s">
        <v>1185</v>
      </c>
      <c r="F19" s="33" t="s">
        <v>1186</v>
      </c>
      <c r="G19" s="171" t="s">
        <v>1182</v>
      </c>
    </row>
    <row r="20" customFormat="false" ht="27.75" hidden="false" customHeight="true" outlineLevel="0" collapsed="false">
      <c r="B20" s="31" t="s">
        <v>1187</v>
      </c>
      <c r="C20" s="169" t="s">
        <v>1157</v>
      </c>
      <c r="D20" s="170" t="s">
        <v>1188</v>
      </c>
      <c r="E20" s="32" t="s">
        <v>1189</v>
      </c>
      <c r="F20" s="33" t="s">
        <v>1190</v>
      </c>
      <c r="G20" s="171" t="s">
        <v>1191</v>
      </c>
    </row>
    <row r="21" customFormat="false" ht="27.75" hidden="false" customHeight="true" outlineLevel="0" collapsed="false">
      <c r="B21" s="31" t="s">
        <v>1192</v>
      </c>
      <c r="C21" s="169" t="s">
        <v>1162</v>
      </c>
      <c r="D21" s="170" t="s">
        <v>1193</v>
      </c>
      <c r="E21" s="32" t="s">
        <v>1194</v>
      </c>
      <c r="F21" s="33" t="s">
        <v>1195</v>
      </c>
      <c r="G21" s="171" t="s">
        <v>1196</v>
      </c>
    </row>
    <row r="22" customFormat="false" ht="27.75" hidden="false" customHeight="true" outlineLevel="0" collapsed="false">
      <c r="B22" s="31" t="s">
        <v>1197</v>
      </c>
      <c r="C22" s="169" t="s">
        <v>1168</v>
      </c>
      <c r="D22" s="170" t="s">
        <v>1188</v>
      </c>
      <c r="E22" s="32" t="s">
        <v>1194</v>
      </c>
      <c r="F22" s="33" t="s">
        <v>1198</v>
      </c>
      <c r="G22" s="171" t="s">
        <v>1199</v>
      </c>
    </row>
    <row r="23" customFormat="false" ht="15" hidden="false" customHeight="true" outlineLevel="0" collapsed="false">
      <c r="B23" s="34" t="s">
        <v>1200</v>
      </c>
      <c r="C23" s="34"/>
      <c r="D23" s="34"/>
      <c r="E23" s="34"/>
      <c r="F23" s="34"/>
      <c r="G23" s="34"/>
    </row>
    <row r="24" customFormat="false" ht="15" hidden="false" customHeight="true" outlineLevel="0" collapsed="false">
      <c r="B24" s="34"/>
      <c r="C24" s="34"/>
      <c r="D24" s="34"/>
      <c r="E24" s="34"/>
      <c r="F24" s="34"/>
      <c r="G24" s="34"/>
    </row>
    <row r="26" customFormat="false" ht="15" hidden="false" customHeight="true" outlineLevel="0" collapsed="false">
      <c r="B26" s="4" t="s">
        <v>1201</v>
      </c>
      <c r="C26" s="4"/>
      <c r="D26" s="4"/>
      <c r="E26" s="4"/>
      <c r="F26" s="4"/>
      <c r="G26" s="4"/>
    </row>
    <row r="27" customFormat="false" ht="18.75" hidden="false" customHeight="true" outlineLevel="0" collapsed="false">
      <c r="B27" s="34" t="s">
        <v>1202</v>
      </c>
      <c r="C27" s="34"/>
      <c r="D27" s="34"/>
      <c r="E27" s="34"/>
      <c r="F27" s="34"/>
      <c r="G27" s="34"/>
    </row>
    <row r="28" customFormat="false" ht="15" hidden="false" customHeight="true" outlineLevel="0" collapsed="false">
      <c r="B28" s="100" t="s">
        <v>1203</v>
      </c>
      <c r="D28" s="32" t="s">
        <v>1204</v>
      </c>
      <c r="F28" s="172" t="s">
        <v>1205</v>
      </c>
    </row>
    <row r="29" customFormat="false" ht="15" hidden="false" customHeight="true" outlineLevel="0" collapsed="false">
      <c r="B29" s="100" t="s">
        <v>1206</v>
      </c>
      <c r="D29" s="32" t="s">
        <v>1207</v>
      </c>
      <c r="F29" s="172" t="s">
        <v>1208</v>
      </c>
    </row>
    <row r="30" customFormat="false" ht="15" hidden="false" customHeight="true" outlineLevel="0" collapsed="false">
      <c r="B30" s="100" t="s">
        <v>1209</v>
      </c>
      <c r="D30" s="32" t="s">
        <v>1210</v>
      </c>
      <c r="F30" s="172" t="s">
        <v>1211</v>
      </c>
    </row>
    <row r="31" customFormat="false" ht="15" hidden="false" customHeight="true" outlineLevel="0" collapsed="false">
      <c r="B31" s="34" t="s">
        <v>1212</v>
      </c>
      <c r="C31" s="34"/>
      <c r="D31" s="34"/>
      <c r="E31" s="34"/>
      <c r="F31" s="34"/>
      <c r="G31" s="34"/>
    </row>
    <row r="32" customFormat="false" ht="15" hidden="false" customHeight="true" outlineLevel="0" collapsed="false">
      <c r="B32" s="34"/>
      <c r="C32" s="34"/>
      <c r="D32" s="34"/>
      <c r="E32" s="34"/>
      <c r="F32" s="34"/>
      <c r="G32" s="34"/>
    </row>
    <row r="34" customFormat="false" ht="15" hidden="false" customHeight="true" outlineLevel="0" collapsed="false">
      <c r="B34" s="4" t="s">
        <v>1213</v>
      </c>
      <c r="C34" s="4"/>
      <c r="D34" s="4"/>
      <c r="E34" s="4"/>
      <c r="F34" s="4"/>
      <c r="G34" s="4"/>
    </row>
    <row r="35" customFormat="false" ht="21.75" hidden="false" customHeight="true" outlineLevel="0" collapsed="false">
      <c r="B35" s="17" t="s">
        <v>1214</v>
      </c>
      <c r="C35" s="17" t="s">
        <v>1215</v>
      </c>
      <c r="D35" s="17" t="s">
        <v>1216</v>
      </c>
      <c r="E35" s="17" t="s">
        <v>1217</v>
      </c>
      <c r="F35" s="17" t="s">
        <v>109</v>
      </c>
    </row>
    <row r="36" customFormat="false" ht="25.5" hidden="false" customHeight="true" outlineLevel="0" collapsed="false">
      <c r="B36" s="173" t="s">
        <v>1218</v>
      </c>
      <c r="C36" s="32" t="s">
        <v>1219</v>
      </c>
      <c r="D36" s="169" t="s">
        <v>1220</v>
      </c>
      <c r="E36" s="22" t="s">
        <v>1221</v>
      </c>
      <c r="F36" s="33" t="s">
        <v>1222</v>
      </c>
    </row>
    <row r="37" customFormat="false" ht="25.5" hidden="false" customHeight="true" outlineLevel="0" collapsed="false">
      <c r="B37" s="173" t="s">
        <v>1223</v>
      </c>
      <c r="C37" s="32" t="s">
        <v>1224</v>
      </c>
      <c r="D37" s="169" t="s">
        <v>1225</v>
      </c>
      <c r="E37" s="22" t="s">
        <v>1221</v>
      </c>
      <c r="F37" s="33" t="s">
        <v>1226</v>
      </c>
    </row>
    <row r="38" customFormat="false" ht="25.5" hidden="false" customHeight="true" outlineLevel="0" collapsed="false">
      <c r="B38" s="173" t="s">
        <v>1227</v>
      </c>
      <c r="C38" s="32" t="s">
        <v>1228</v>
      </c>
      <c r="D38" s="169" t="s">
        <v>1229</v>
      </c>
      <c r="E38" s="22" t="s">
        <v>1230</v>
      </c>
      <c r="F38" s="33" t="s">
        <v>1231</v>
      </c>
    </row>
    <row r="39" customFormat="false" ht="25.5" hidden="false" customHeight="true" outlineLevel="0" collapsed="false">
      <c r="B39" s="173" t="s">
        <v>1232</v>
      </c>
      <c r="C39" s="32" t="s">
        <v>1233</v>
      </c>
      <c r="D39" s="169" t="s">
        <v>1234</v>
      </c>
      <c r="E39" s="22" t="s">
        <v>1230</v>
      </c>
      <c r="F39" s="33" t="s">
        <v>1235</v>
      </c>
    </row>
    <row r="40" customFormat="false" ht="15" hidden="false" customHeight="true" outlineLevel="0" collapsed="false">
      <c r="B40" s="174" t="s">
        <v>1236</v>
      </c>
    </row>
    <row r="41" customFormat="false" ht="15" hidden="false" customHeight="true" outlineLevel="0" collapsed="false">
      <c r="B41" s="34" t="s">
        <v>1237</v>
      </c>
      <c r="C41" s="34"/>
      <c r="D41" s="34"/>
      <c r="E41" s="34"/>
      <c r="F41" s="34"/>
      <c r="G41" s="34"/>
    </row>
    <row r="42" customFormat="false" ht="15" hidden="false" customHeight="true" outlineLevel="0" collapsed="false">
      <c r="B42" s="34"/>
      <c r="C42" s="34"/>
      <c r="D42" s="34"/>
      <c r="E42" s="34"/>
      <c r="F42" s="34"/>
      <c r="G42" s="34"/>
    </row>
    <row r="43" customFormat="false" ht="15" hidden="false" customHeight="true" outlineLevel="0" collapsed="false">
      <c r="B43" s="34"/>
      <c r="C43" s="34"/>
      <c r="D43" s="34"/>
      <c r="E43" s="34"/>
      <c r="F43" s="34"/>
      <c r="G43" s="34"/>
    </row>
    <row r="45" customFormat="false" ht="15" hidden="false" customHeight="true" outlineLevel="0" collapsed="false">
      <c r="B45" s="4" t="s">
        <v>1238</v>
      </c>
      <c r="C45" s="4"/>
      <c r="D45" s="4"/>
      <c r="E45" s="4"/>
      <c r="F45" s="4"/>
      <c r="G45" s="4"/>
    </row>
    <row r="46" customFormat="false" ht="42.75" hidden="false" customHeight="true" outlineLevel="0" collapsed="false">
      <c r="B46" s="17" t="s">
        <v>1113</v>
      </c>
      <c r="C46" s="17" t="s">
        <v>1239</v>
      </c>
      <c r="D46" s="17" t="s">
        <v>1240</v>
      </c>
      <c r="E46" s="17" t="s">
        <v>1241</v>
      </c>
      <c r="F46" s="17"/>
      <c r="G46" s="17"/>
    </row>
    <row r="47" customFormat="false" ht="24" hidden="false" customHeight="true" outlineLevel="0" collapsed="false">
      <c r="B47" s="100" t="s">
        <v>1242</v>
      </c>
      <c r="C47" s="169" t="s">
        <v>1243</v>
      </c>
      <c r="D47" s="32" t="s">
        <v>1244</v>
      </c>
      <c r="E47" s="33" t="s">
        <v>1245</v>
      </c>
      <c r="F47" s="33"/>
      <c r="G47" s="33"/>
    </row>
    <row r="48" customFormat="false" ht="24" hidden="false" customHeight="true" outlineLevel="0" collapsed="false">
      <c r="B48" s="100" t="s">
        <v>1246</v>
      </c>
      <c r="C48" s="169" t="s">
        <v>1247</v>
      </c>
      <c r="D48" s="32" t="s">
        <v>1248</v>
      </c>
      <c r="E48" s="33" t="s">
        <v>1249</v>
      </c>
      <c r="F48" s="33"/>
      <c r="G48" s="33"/>
    </row>
    <row r="49" customFormat="false" ht="24" hidden="false" customHeight="true" outlineLevel="0" collapsed="false">
      <c r="B49" s="100" t="s">
        <v>1250</v>
      </c>
      <c r="C49" s="169" t="s">
        <v>1251</v>
      </c>
      <c r="D49" s="32" t="s">
        <v>1252</v>
      </c>
      <c r="E49" s="33" t="s">
        <v>1253</v>
      </c>
      <c r="F49" s="33"/>
      <c r="G49" s="33"/>
    </row>
    <row r="50" customFormat="false" ht="24" hidden="false" customHeight="true" outlineLevel="0" collapsed="false">
      <c r="B50" s="100" t="s">
        <v>1254</v>
      </c>
      <c r="C50" s="169" t="s">
        <v>1255</v>
      </c>
      <c r="D50" s="32" t="s">
        <v>1256</v>
      </c>
      <c r="E50" s="33" t="s">
        <v>1257</v>
      </c>
      <c r="F50" s="33"/>
      <c r="G50" s="33"/>
    </row>
    <row r="51" customFormat="false" ht="15" hidden="false" customHeight="true" outlineLevel="0" collapsed="false">
      <c r="B51" s="34" t="s">
        <v>1258</v>
      </c>
      <c r="C51" s="34"/>
      <c r="D51" s="34"/>
      <c r="E51" s="34"/>
      <c r="F51" s="34"/>
      <c r="G51" s="34"/>
    </row>
    <row r="52" customFormat="false" ht="15" hidden="false" customHeight="true" outlineLevel="0" collapsed="false">
      <c r="B52" s="34"/>
      <c r="C52" s="34"/>
      <c r="D52" s="34"/>
      <c r="E52" s="34"/>
      <c r="F52" s="34"/>
      <c r="G52" s="34"/>
    </row>
    <row r="54" customFormat="false" ht="15" hidden="false" customHeight="true" outlineLevel="0" collapsed="false">
      <c r="B54" s="4" t="s">
        <v>1259</v>
      </c>
      <c r="C54" s="4"/>
      <c r="D54" s="4"/>
      <c r="E54" s="4"/>
      <c r="F54" s="4"/>
      <c r="G54" s="4"/>
    </row>
    <row r="55" customFormat="false" ht="21.75" hidden="false" customHeight="true" outlineLevel="0" collapsed="false">
      <c r="B55" s="17" t="s">
        <v>1260</v>
      </c>
      <c r="C55" s="17" t="s">
        <v>923</v>
      </c>
      <c r="D55" s="17"/>
      <c r="E55" s="17" t="s">
        <v>1261</v>
      </c>
      <c r="F55" s="17" t="s">
        <v>923</v>
      </c>
      <c r="G55" s="17"/>
    </row>
    <row r="56" customFormat="false" ht="24" hidden="false" customHeight="true" outlineLevel="0" collapsed="false">
      <c r="B56" s="170" t="s">
        <v>1262</v>
      </c>
      <c r="C56" s="175" t="s">
        <v>1263</v>
      </c>
      <c r="D56" s="175"/>
      <c r="E56" s="170" t="s">
        <v>1264</v>
      </c>
      <c r="F56" s="176" t="s">
        <v>1265</v>
      </c>
      <c r="G56" s="176"/>
    </row>
    <row r="57" customFormat="false" ht="24" hidden="false" customHeight="true" outlineLevel="0" collapsed="false">
      <c r="B57" s="170" t="s">
        <v>1266</v>
      </c>
      <c r="C57" s="175" t="s">
        <v>1267</v>
      </c>
      <c r="D57" s="175"/>
      <c r="E57" s="170" t="s">
        <v>1268</v>
      </c>
      <c r="F57" s="176" t="s">
        <v>1269</v>
      </c>
      <c r="G57" s="176"/>
    </row>
    <row r="58" customFormat="false" ht="24" hidden="false" customHeight="true" outlineLevel="0" collapsed="false">
      <c r="B58" s="170" t="s">
        <v>1270</v>
      </c>
      <c r="C58" s="175" t="s">
        <v>1271</v>
      </c>
      <c r="D58" s="175"/>
      <c r="E58" s="170" t="s">
        <v>1272</v>
      </c>
      <c r="F58" s="176" t="s">
        <v>1273</v>
      </c>
      <c r="G58" s="176"/>
    </row>
    <row r="59" customFormat="false" ht="24" hidden="false" customHeight="true" outlineLevel="0" collapsed="false">
      <c r="B59" s="170" t="s">
        <v>1274</v>
      </c>
      <c r="C59" s="175" t="s">
        <v>1275</v>
      </c>
      <c r="D59" s="175"/>
      <c r="E59" s="170" t="s">
        <v>1276</v>
      </c>
      <c r="F59" s="176" t="s">
        <v>1277</v>
      </c>
      <c r="G59" s="176"/>
    </row>
    <row r="60" customFormat="false" ht="24" hidden="false" customHeight="true" outlineLevel="0" collapsed="false">
      <c r="B60" s="170" t="s">
        <v>1278</v>
      </c>
      <c r="C60" s="175" t="s">
        <v>1279</v>
      </c>
      <c r="D60" s="175"/>
      <c r="E60" s="170" t="s">
        <v>1280</v>
      </c>
      <c r="F60" s="176" t="s">
        <v>1281</v>
      </c>
      <c r="G60" s="176"/>
    </row>
    <row r="62" customFormat="false" ht="15" hidden="false" customHeight="true" outlineLevel="0" collapsed="false">
      <c r="B62" s="4" t="s">
        <v>1282</v>
      </c>
      <c r="C62" s="4"/>
      <c r="D62" s="4"/>
      <c r="E62" s="4"/>
      <c r="F62" s="4"/>
      <c r="G62" s="4"/>
    </row>
    <row r="63" customFormat="false" ht="30" hidden="false" customHeight="true" outlineLevel="0" collapsed="false">
      <c r="B63" s="177" t="s">
        <v>1283</v>
      </c>
      <c r="C63" s="67"/>
      <c r="D63" s="170" t="s">
        <v>1284</v>
      </c>
      <c r="E63" s="170"/>
      <c r="F63" s="170"/>
      <c r="G63" s="170"/>
    </row>
    <row r="64" customFormat="false" ht="30" hidden="false" customHeight="true" outlineLevel="0" collapsed="false">
      <c r="B64" s="177" t="s">
        <v>1285</v>
      </c>
      <c r="C64" s="67"/>
      <c r="D64" s="170" t="s">
        <v>1286</v>
      </c>
      <c r="E64" s="170"/>
      <c r="F64" s="170"/>
      <c r="G64" s="170"/>
    </row>
    <row r="65" customFormat="false" ht="30" hidden="false" customHeight="true" outlineLevel="0" collapsed="false">
      <c r="B65" s="177" t="s">
        <v>1287</v>
      </c>
      <c r="C65" s="67"/>
      <c r="D65" s="170" t="s">
        <v>1288</v>
      </c>
      <c r="E65" s="170"/>
      <c r="F65" s="170"/>
      <c r="G65" s="170"/>
    </row>
    <row r="66" customFormat="false" ht="30" hidden="false" customHeight="true" outlineLevel="0" collapsed="false">
      <c r="B66" s="177" t="s">
        <v>1289</v>
      </c>
      <c r="C66" s="67"/>
      <c r="D66" s="170" t="s">
        <v>1290</v>
      </c>
      <c r="E66" s="170"/>
      <c r="F66" s="170"/>
      <c r="G66" s="170"/>
    </row>
    <row r="67" customFormat="false" ht="30" hidden="false" customHeight="true" outlineLevel="0" collapsed="false">
      <c r="B67" s="177" t="s">
        <v>1291</v>
      </c>
      <c r="C67" s="67"/>
      <c r="D67" s="170" t="s">
        <v>1292</v>
      </c>
      <c r="E67" s="170"/>
      <c r="F67" s="170"/>
      <c r="G67" s="170"/>
    </row>
    <row r="68" customFormat="false" ht="15" hidden="false" customHeight="true" outlineLevel="0" collapsed="false">
      <c r="B68" s="171" t="s">
        <v>1293</v>
      </c>
    </row>
    <row r="70" customFormat="false" ht="15" hidden="false" customHeight="true" outlineLevel="0" collapsed="false">
      <c r="B70" s="4" t="s">
        <v>1294</v>
      </c>
      <c r="C70" s="4"/>
      <c r="D70" s="4"/>
      <c r="E70" s="4"/>
      <c r="F70" s="4"/>
      <c r="G70" s="4"/>
    </row>
    <row r="71" customFormat="false" ht="32.25" hidden="false" customHeight="true" outlineLevel="0" collapsed="false">
      <c r="B71" s="17" t="s">
        <v>1295</v>
      </c>
      <c r="C71" s="17" t="s">
        <v>1296</v>
      </c>
      <c r="D71" s="17" t="s">
        <v>1297</v>
      </c>
      <c r="E71" s="17" t="s">
        <v>1298</v>
      </c>
      <c r="F71" s="17"/>
    </row>
    <row r="72" customFormat="false" ht="30" hidden="false" customHeight="true" outlineLevel="0" collapsed="false">
      <c r="B72" s="173" t="s">
        <v>1299</v>
      </c>
      <c r="C72" s="178" t="s">
        <v>1300</v>
      </c>
      <c r="D72" s="175" t="s">
        <v>1301</v>
      </c>
      <c r="E72" s="33" t="s">
        <v>1302</v>
      </c>
      <c r="F72" s="33" t="s">
        <v>1303</v>
      </c>
    </row>
    <row r="73" customFormat="false" ht="30" hidden="false" customHeight="true" outlineLevel="0" collapsed="false">
      <c r="B73" s="179" t="s">
        <v>1304</v>
      </c>
      <c r="C73" s="180" t="s">
        <v>1300</v>
      </c>
      <c r="D73" s="181" t="s">
        <v>1305</v>
      </c>
      <c r="E73" s="182" t="s">
        <v>1306</v>
      </c>
      <c r="F73" s="182" t="s">
        <v>1307</v>
      </c>
    </row>
    <row r="74" customFormat="false" ht="30" hidden="false" customHeight="true" outlineLevel="0" collapsed="false">
      <c r="B74" s="173" t="s">
        <v>1308</v>
      </c>
      <c r="C74" s="178" t="s">
        <v>1309</v>
      </c>
      <c r="D74" s="176" t="s">
        <v>1310</v>
      </c>
      <c r="E74" s="33" t="s">
        <v>1311</v>
      </c>
      <c r="F74" s="33" t="s">
        <v>1312</v>
      </c>
    </row>
    <row r="75" customFormat="false" ht="30" hidden="false" customHeight="true" outlineLevel="0" collapsed="false">
      <c r="B75" s="173" t="s">
        <v>1313</v>
      </c>
      <c r="C75" s="178" t="s">
        <v>1309</v>
      </c>
      <c r="D75" s="176" t="s">
        <v>1314</v>
      </c>
      <c r="E75" s="33" t="s">
        <v>1315</v>
      </c>
      <c r="F75" s="33" t="s">
        <v>1316</v>
      </c>
    </row>
    <row r="76" customFormat="false" ht="15" hidden="false" customHeight="true" outlineLevel="0" collapsed="false">
      <c r="B76" s="183" t="s">
        <v>1317</v>
      </c>
      <c r="C76" s="183"/>
      <c r="D76" s="183"/>
      <c r="E76" s="183"/>
      <c r="F76" s="183"/>
      <c r="G76" s="183"/>
    </row>
    <row r="77" customFormat="false" ht="15" hidden="false" customHeight="true" outlineLevel="0" collapsed="false">
      <c r="B77" s="183"/>
      <c r="C77" s="183"/>
      <c r="D77" s="183"/>
      <c r="E77" s="183"/>
      <c r="F77" s="183"/>
      <c r="G77" s="183"/>
    </row>
    <row r="78" customFormat="false" ht="15" hidden="false" customHeight="true" outlineLevel="0" collapsed="false">
      <c r="B78" s="183"/>
      <c r="C78" s="183"/>
      <c r="D78" s="183"/>
      <c r="E78" s="183"/>
      <c r="F78" s="183"/>
      <c r="G78" s="183"/>
    </row>
    <row r="80" customFormat="false" ht="15" hidden="false" customHeight="true" outlineLevel="0" collapsed="false">
      <c r="B80" s="171" t="s">
        <v>1318</v>
      </c>
    </row>
    <row r="83" customFormat="false" ht="15" hidden="false" customHeight="true" outlineLevel="0" collapsed="false">
      <c r="B83" s="4" t="s">
        <v>1319</v>
      </c>
      <c r="C83" s="4"/>
      <c r="D83" s="4"/>
      <c r="E83" s="4"/>
      <c r="F83" s="4"/>
      <c r="G83" s="4"/>
    </row>
    <row r="84" customFormat="false" ht="15" hidden="false" customHeight="true" outlineLevel="0" collapsed="false">
      <c r="B84" s="136" t="s">
        <v>1320</v>
      </c>
    </row>
    <row r="85" customFormat="false" ht="15" hidden="false" customHeight="true" outlineLevel="0" collapsed="false">
      <c r="B85" s="17" t="s">
        <v>1321</v>
      </c>
      <c r="C85" s="17" t="s">
        <v>1322</v>
      </c>
      <c r="D85" s="17" t="s">
        <v>1323</v>
      </c>
      <c r="E85" s="17" t="s">
        <v>1324</v>
      </c>
      <c r="F85" s="17" t="s">
        <v>1325</v>
      </c>
      <c r="G85" s="17"/>
    </row>
    <row r="86" customFormat="false" ht="21.75" hidden="false" customHeight="true" outlineLevel="0" collapsed="false">
      <c r="B86" s="184" t="s">
        <v>1326</v>
      </c>
      <c r="C86" s="178" t="s">
        <v>1327</v>
      </c>
      <c r="D86" s="185" t="s">
        <v>1328</v>
      </c>
      <c r="E86" s="175" t="s">
        <v>1329</v>
      </c>
      <c r="F86" s="186" t="s">
        <v>1330</v>
      </c>
      <c r="G86" s="186"/>
    </row>
    <row r="87" customFormat="false" ht="21.75" hidden="false" customHeight="true" outlineLevel="0" collapsed="false">
      <c r="B87" s="184" t="s">
        <v>1331</v>
      </c>
      <c r="C87" s="178" t="s">
        <v>1332</v>
      </c>
      <c r="D87" s="185" t="s">
        <v>1328</v>
      </c>
      <c r="E87" s="175" t="s">
        <v>1329</v>
      </c>
      <c r="F87" s="186" t="s">
        <v>1330</v>
      </c>
      <c r="G87" s="186"/>
    </row>
    <row r="88" customFormat="false" ht="21.75" hidden="false" customHeight="true" outlineLevel="0" collapsed="false">
      <c r="B88" s="184" t="s">
        <v>1333</v>
      </c>
      <c r="C88" s="178" t="s">
        <v>1334</v>
      </c>
      <c r="D88" s="185" t="s">
        <v>1335</v>
      </c>
      <c r="E88" s="175" t="s">
        <v>1336</v>
      </c>
      <c r="F88" s="186" t="s">
        <v>1330</v>
      </c>
      <c r="G88" s="186"/>
    </row>
    <row r="89" customFormat="false" ht="21.75" hidden="false" customHeight="true" outlineLevel="0" collapsed="false">
      <c r="B89" s="184" t="s">
        <v>1337</v>
      </c>
      <c r="C89" s="178" t="s">
        <v>1338</v>
      </c>
      <c r="D89" s="185" t="s">
        <v>1339</v>
      </c>
      <c r="E89" s="175" t="s">
        <v>1340</v>
      </c>
      <c r="F89" s="186" t="s">
        <v>1330</v>
      </c>
      <c r="G89" s="186"/>
    </row>
    <row r="90" customFormat="false" ht="21.75" hidden="false" customHeight="true" outlineLevel="0" collapsed="false">
      <c r="B90" s="184" t="s">
        <v>1341</v>
      </c>
      <c r="C90" s="178" t="s">
        <v>1342</v>
      </c>
      <c r="D90" s="185" t="s">
        <v>1343</v>
      </c>
      <c r="E90" s="175" t="s">
        <v>1344</v>
      </c>
      <c r="F90" s="186" t="s">
        <v>1330</v>
      </c>
      <c r="G90" s="186"/>
    </row>
    <row r="91" customFormat="false" ht="21.75" hidden="false" customHeight="true" outlineLevel="0" collapsed="false">
      <c r="B91" s="184" t="s">
        <v>1345</v>
      </c>
      <c r="C91" s="178" t="s">
        <v>1346</v>
      </c>
      <c r="D91" s="185" t="s">
        <v>1347</v>
      </c>
      <c r="E91" s="175" t="s">
        <v>1348</v>
      </c>
      <c r="F91" s="186" t="s">
        <v>1330</v>
      </c>
      <c r="G91" s="186"/>
    </row>
    <row r="92" customFormat="false" ht="15" hidden="false" customHeight="true" outlineLevel="0" collapsed="false">
      <c r="B92" s="171" t="s">
        <v>1349</v>
      </c>
    </row>
    <row r="94" customFormat="false" ht="15" hidden="false" customHeight="true" outlineLevel="0" collapsed="false">
      <c r="B94" s="136" t="s">
        <v>1350</v>
      </c>
    </row>
    <row r="95" customFormat="false" ht="21.75" hidden="false" customHeight="true" outlineLevel="0" collapsed="false">
      <c r="B95" s="17" t="s">
        <v>1295</v>
      </c>
      <c r="C95" s="17" t="s">
        <v>1351</v>
      </c>
      <c r="D95" s="17" t="s">
        <v>1352</v>
      </c>
      <c r="E95" s="17" t="s">
        <v>1325</v>
      </c>
      <c r="F95" s="17" t="s">
        <v>1353</v>
      </c>
    </row>
    <row r="96" customFormat="false" ht="27.75" hidden="false" customHeight="true" outlineLevel="0" collapsed="false">
      <c r="B96" s="173" t="s">
        <v>1354</v>
      </c>
      <c r="C96" s="187" t="s">
        <v>1355</v>
      </c>
      <c r="D96" s="33" t="s">
        <v>1356</v>
      </c>
      <c r="E96" s="188" t="s">
        <v>1357</v>
      </c>
      <c r="F96" s="33" t="s">
        <v>1358</v>
      </c>
    </row>
    <row r="97" customFormat="false" ht="27.75" hidden="false" customHeight="true" outlineLevel="0" collapsed="false">
      <c r="B97" s="173" t="s">
        <v>1359</v>
      </c>
      <c r="C97" s="187" t="s">
        <v>1360</v>
      </c>
      <c r="D97" s="33" t="s">
        <v>1361</v>
      </c>
      <c r="E97" s="188" t="s">
        <v>1362</v>
      </c>
      <c r="F97" s="33" t="s">
        <v>1363</v>
      </c>
    </row>
    <row r="98" customFormat="false" ht="27.75" hidden="false" customHeight="true" outlineLevel="0" collapsed="false">
      <c r="B98" s="173" t="s">
        <v>1364</v>
      </c>
      <c r="C98" s="187" t="s">
        <v>1365</v>
      </c>
      <c r="D98" s="33" t="s">
        <v>1366</v>
      </c>
      <c r="E98" s="188" t="s">
        <v>1367</v>
      </c>
      <c r="F98" s="33" t="s">
        <v>1368</v>
      </c>
    </row>
    <row r="99" customFormat="false" ht="27.75" hidden="false" customHeight="true" outlineLevel="0" collapsed="false">
      <c r="B99" s="173" t="s">
        <v>1313</v>
      </c>
      <c r="C99" s="187" t="s">
        <v>1369</v>
      </c>
      <c r="D99" s="33" t="s">
        <v>1370</v>
      </c>
      <c r="E99" s="188" t="s">
        <v>1367</v>
      </c>
      <c r="F99" s="33" t="s">
        <v>1371</v>
      </c>
    </row>
    <row r="100" customFormat="false" ht="15" hidden="false" customHeight="true" outlineLevel="0" collapsed="false">
      <c r="B100" s="171" t="s">
        <v>1372</v>
      </c>
    </row>
    <row r="102" customFormat="false" ht="15" hidden="false" customHeight="true" outlineLevel="0" collapsed="false">
      <c r="B102" s="189" t="s">
        <v>1373</v>
      </c>
      <c r="C102" s="189"/>
      <c r="D102" s="189"/>
      <c r="E102" s="189"/>
      <c r="F102" s="189"/>
      <c r="G102" s="189"/>
    </row>
    <row r="103" customFormat="false" ht="15" hidden="false" customHeight="true" outlineLevel="0" collapsed="false">
      <c r="B103" s="190" t="s">
        <v>1374</v>
      </c>
      <c r="D103" s="191" t="n">
        <v>150000</v>
      </c>
    </row>
    <row r="104" customFormat="false" ht="15" hidden="false" customHeight="true" outlineLevel="0" collapsed="false">
      <c r="B104" s="190" t="s">
        <v>1375</v>
      </c>
      <c r="D104" s="192" t="n">
        <v>0.18</v>
      </c>
    </row>
    <row r="105" customFormat="false" ht="15" hidden="false" customHeight="true" outlineLevel="0" collapsed="false">
      <c r="B105" s="190" t="s">
        <v>1376</v>
      </c>
      <c r="D105" s="193" t="n">
        <v>0.004</v>
      </c>
    </row>
    <row r="106" customFormat="false" ht="15" hidden="false" customHeight="true" outlineLevel="0" collapsed="false">
      <c r="B106" s="100" t="s">
        <v>1377</v>
      </c>
      <c r="D106" s="194" t="n">
        <f aca="false">D104*D105</f>
        <v>0.00072</v>
      </c>
    </row>
    <row r="107" customFormat="false" ht="15" hidden="false" customHeight="true" outlineLevel="0" collapsed="false">
      <c r="B107" s="102" t="s">
        <v>1378</v>
      </c>
      <c r="D107" s="195" t="n">
        <f aca="false">D103/D106</f>
        <v>208333333.333333</v>
      </c>
    </row>
    <row r="108" customFormat="false" ht="15" hidden="false" customHeight="true" outlineLevel="0" collapsed="false">
      <c r="B108" s="34" t="s">
        <v>1379</v>
      </c>
      <c r="C108" s="34"/>
      <c r="D108" s="34"/>
      <c r="E108" s="34"/>
      <c r="F108" s="34"/>
      <c r="G108" s="34"/>
    </row>
    <row r="109" customFormat="false" ht="15" hidden="false" customHeight="true" outlineLevel="0" collapsed="false">
      <c r="B109" s="34"/>
      <c r="C109" s="34"/>
      <c r="D109" s="34"/>
      <c r="E109" s="34"/>
      <c r="F109" s="34"/>
      <c r="G109" s="34"/>
    </row>
    <row r="111" customFormat="false" ht="15" hidden="false" customHeight="true" outlineLevel="0" collapsed="false">
      <c r="B111" s="183" t="s">
        <v>1380</v>
      </c>
      <c r="C111" s="183"/>
      <c r="D111" s="183"/>
      <c r="E111" s="183"/>
      <c r="F111" s="183"/>
      <c r="G111" s="183"/>
    </row>
    <row r="112" customFormat="false" ht="15" hidden="false" customHeight="true" outlineLevel="0" collapsed="false">
      <c r="B112" s="183"/>
      <c r="C112" s="183"/>
      <c r="D112" s="183"/>
      <c r="E112" s="183"/>
      <c r="F112" s="183"/>
      <c r="G112" s="183"/>
    </row>
    <row r="113" customFormat="false" ht="15" hidden="false" customHeight="true" outlineLevel="0" collapsed="false">
      <c r="B113" s="183"/>
      <c r="C113" s="183"/>
      <c r="D113" s="183"/>
      <c r="E113" s="183"/>
      <c r="F113" s="183"/>
      <c r="G113" s="183"/>
    </row>
    <row r="115" customFormat="false" ht="15" hidden="false" customHeight="true" outlineLevel="0" collapsed="false">
      <c r="B115" s="4" t="s">
        <v>1381</v>
      </c>
      <c r="C115" s="4"/>
      <c r="D115" s="4"/>
      <c r="E115" s="4"/>
      <c r="F115" s="4"/>
      <c r="G115" s="4"/>
    </row>
    <row r="116" customFormat="false" ht="15" hidden="false" customHeight="true" outlineLevel="0" collapsed="false">
      <c r="B116" s="34" t="s">
        <v>1382</v>
      </c>
      <c r="C116" s="34"/>
      <c r="D116" s="34"/>
      <c r="E116" s="34"/>
      <c r="F116" s="34"/>
      <c r="G116" s="34"/>
    </row>
    <row r="117" customFormat="false" ht="15" hidden="false" customHeight="true" outlineLevel="0" collapsed="false">
      <c r="B117" s="100" t="s">
        <v>1383</v>
      </c>
      <c r="D117" s="196" t="n">
        <f aca="false">'Year 5 Enterprise Value'!C18</f>
        <v>750000</v>
      </c>
      <c r="E117" s="196"/>
    </row>
    <row r="118" customFormat="false" ht="32.25" hidden="false" customHeight="true" outlineLevel="0" collapsed="false">
      <c r="B118" s="17" t="s">
        <v>1384</v>
      </c>
      <c r="C118" s="17" t="s">
        <v>1385</v>
      </c>
      <c r="D118" s="17" t="s">
        <v>1386</v>
      </c>
      <c r="E118" s="17" t="s">
        <v>1387</v>
      </c>
      <c r="F118" s="17" t="s">
        <v>1388</v>
      </c>
    </row>
    <row r="119" customFormat="false" ht="15" hidden="false" customHeight="true" outlineLevel="0" collapsed="false">
      <c r="B119" s="197" t="s">
        <v>1389</v>
      </c>
      <c r="C119" s="198" t="n">
        <f aca="false">$D$117*10</f>
        <v>7500000</v>
      </c>
      <c r="D119" s="198" t="n">
        <f aca="false">$D$117*13</f>
        <v>9750000</v>
      </c>
      <c r="E119" s="198" t="n">
        <f aca="false">$D$117*16</f>
        <v>12000000</v>
      </c>
      <c r="F119" s="198" t="n">
        <f aca="false">$D$117*18</f>
        <v>13500000</v>
      </c>
    </row>
    <row r="120" customFormat="false" ht="15" hidden="false" customHeight="true" outlineLevel="0" collapsed="false">
      <c r="B120" s="34" t="s">
        <v>1390</v>
      </c>
      <c r="C120" s="34"/>
      <c r="D120" s="34"/>
      <c r="E120" s="34"/>
      <c r="F120" s="34"/>
      <c r="G120" s="34"/>
    </row>
    <row r="121" customFormat="false" ht="15" hidden="false" customHeight="true" outlineLevel="0" collapsed="false">
      <c r="B121" s="34"/>
      <c r="C121" s="34"/>
      <c r="D121" s="34"/>
      <c r="E121" s="34"/>
      <c r="F121" s="34"/>
      <c r="G121" s="34"/>
    </row>
    <row r="122" customFormat="false" ht="15" hidden="false" customHeight="true" outlineLevel="0" collapsed="false">
      <c r="B122" s="34"/>
      <c r="C122" s="34"/>
      <c r="D122" s="34"/>
      <c r="E122" s="34"/>
      <c r="F122" s="34"/>
      <c r="G122" s="34"/>
    </row>
    <row r="123" customFormat="false" ht="15" hidden="false" customHeight="true" outlineLevel="0" collapsed="false">
      <c r="B123" s="20" t="s">
        <v>1391</v>
      </c>
    </row>
  </sheetData>
  <mergeCells count="55">
    <mergeCell ref="A1:G1"/>
    <mergeCell ref="A2:G2"/>
    <mergeCell ref="B4:G4"/>
    <mergeCell ref="B5:G8"/>
    <mergeCell ref="B10:G10"/>
    <mergeCell ref="B23:G24"/>
    <mergeCell ref="B26:G26"/>
    <mergeCell ref="B27:G27"/>
    <mergeCell ref="B31:G32"/>
    <mergeCell ref="B34:G34"/>
    <mergeCell ref="B41:G43"/>
    <mergeCell ref="B45:G45"/>
    <mergeCell ref="E46:G46"/>
    <mergeCell ref="E47:G47"/>
    <mergeCell ref="E48:G48"/>
    <mergeCell ref="E49:G49"/>
    <mergeCell ref="E50:G50"/>
    <mergeCell ref="B51:G52"/>
    <mergeCell ref="B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B62:G62"/>
    <mergeCell ref="D63:G63"/>
    <mergeCell ref="D64:G64"/>
    <mergeCell ref="D65:G65"/>
    <mergeCell ref="D66:G66"/>
    <mergeCell ref="D67:G67"/>
    <mergeCell ref="B70:G70"/>
    <mergeCell ref="E71:F71"/>
    <mergeCell ref="B76:G78"/>
    <mergeCell ref="B83:G83"/>
    <mergeCell ref="F85:G85"/>
    <mergeCell ref="F86:G86"/>
    <mergeCell ref="F87:G87"/>
    <mergeCell ref="F88:G88"/>
    <mergeCell ref="F89:G89"/>
    <mergeCell ref="F90:G90"/>
    <mergeCell ref="F91:G91"/>
    <mergeCell ref="B102:G102"/>
    <mergeCell ref="B108:G109"/>
    <mergeCell ref="B111:G113"/>
    <mergeCell ref="B115:G115"/>
    <mergeCell ref="B116:G116"/>
    <mergeCell ref="D117:E117"/>
    <mergeCell ref="B120:G122"/>
  </mergeCells>
  <hyperlinks>
    <hyperlink ref="B3" location="'Investor Overview'!A1" display="Overview   ›"/>
    <hyperlink ref="C3" location="'Year 5 Enterprise Value'!A1" display="Enterprise   ›"/>
    <hyperlink ref="G3" location="'Year 5 Enterprise Value'!A1" display="What Bobby's catalog is worth →"/>
    <hyperlink ref="G12" r:id="rId1" display="Variety (2024)"/>
    <hyperlink ref="G13" r:id="rId2" display="Billboard (2024)"/>
    <hyperlink ref="G14" r:id="rId3" display="Variety (2021)"/>
    <hyperlink ref="G15" r:id="rId4" display="NPR (2020)"/>
    <hyperlink ref="G16" r:id="rId5" display="Forbes (2022)"/>
    <hyperlink ref="G17" r:id="rId6" display="Loudwire (2021)"/>
    <hyperlink ref="G18" r:id="rId7" display="Billboard (2023)"/>
    <hyperlink ref="G19" r:id="rId8" display="Billboard (2023)"/>
    <hyperlink ref="G20" r:id="rId9" display="Ultimate Classic Rock (2021)"/>
    <hyperlink ref="G21" r:id="rId10" display="Rolling Stone (2020)"/>
    <hyperlink ref="G22" r:id="rId11" display="Rolling Stone (2022)"/>
    <hyperlink ref="B40" r:id="rId12" display="Source: Shot Tower Capital 2024 catalog market study (Billboard)"/>
    <hyperlink ref="B68" r:id="rId13" display="Sources: Chartlex 2026 valuation guide · Music Business Worldwide (Concord ABS)"/>
    <hyperlink ref="B80" r:id="rId14" display="Distribution / deal-type sources: AWAL &amp; label-services breakdowns (Orphiq) · Record-deal vs distribution (AC Freedman Law)"/>
    <hyperlink ref="B92" r:id="rId15" display="Distributor pricing sources: Ari's Take 2026 distribution comparison · Chartlex 2026"/>
    <hyperlink ref="B100" r:id="rId16" display="Record-deal term sources: Music Industry How To (advances) · Icon Collective (indie vs major) · Cordero Law &amp; Royalti.io (360 deals)"/>
    <hyperlink ref="B123" location="'Year 5 Enterprise Value'!A1" display="See the full Year 5 Enterprise Value build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75623"/>
    <pageSetUpPr fitToPage="false"/>
  </sheetPr>
  <dimension ref="A1:G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4"/>
    <col collapsed="false" customWidth="true" hidden="false" outlineLevel="0" max="7" min="3" style="1" width="15"/>
  </cols>
  <sheetData>
    <row r="1" customFormat="false" ht="25.5" hidden="false" customHeight="true" outlineLevel="0" collapsed="false">
      <c r="A1" s="2" t="s">
        <v>1392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1393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B3" s="16" t="s">
        <v>78</v>
      </c>
      <c r="C3" s="28" t="s">
        <v>72</v>
      </c>
      <c r="G3" s="82" t="s">
        <v>1394</v>
      </c>
    </row>
    <row r="4" customFormat="false" ht="15" hidden="false" customHeight="true" outlineLevel="0" collapsed="false">
      <c r="B4" s="4" t="s">
        <v>1395</v>
      </c>
      <c r="C4" s="4"/>
      <c r="D4" s="4"/>
      <c r="E4" s="4"/>
      <c r="F4" s="4"/>
      <c r="G4" s="4"/>
    </row>
    <row r="5" customFormat="false" ht="25.5" hidden="false" customHeight="true" outlineLevel="0" collapsed="false">
      <c r="B5" s="29" t="s">
        <v>1396</v>
      </c>
      <c r="C5" s="29"/>
      <c r="D5" s="29"/>
      <c r="E5" s="29"/>
      <c r="F5" s="29"/>
      <c r="G5" s="29"/>
    </row>
    <row r="6" customFormat="false" ht="18.75" hidden="false" customHeight="true" outlineLevel="0" collapsed="false">
      <c r="B6" s="8" t="s">
        <v>1397</v>
      </c>
      <c r="C6" s="8"/>
      <c r="D6" s="8"/>
      <c r="E6" s="8"/>
      <c r="F6" s="8"/>
      <c r="G6" s="8"/>
    </row>
    <row r="8" customFormat="false" ht="15" hidden="false" customHeight="true" outlineLevel="0" collapsed="false">
      <c r="B8" s="4" t="s">
        <v>1398</v>
      </c>
      <c r="C8" s="4"/>
      <c r="D8" s="4"/>
      <c r="E8" s="4"/>
      <c r="F8" s="4"/>
      <c r="G8" s="4"/>
    </row>
    <row r="9" customFormat="false" ht="21.75" hidden="false" customHeight="true" outlineLevel="0" collapsed="false">
      <c r="B9" s="17" t="s">
        <v>1399</v>
      </c>
      <c r="C9" s="17" t="s">
        <v>1400</v>
      </c>
      <c r="D9" s="17" t="s">
        <v>1401</v>
      </c>
      <c r="E9" s="17"/>
      <c r="F9" s="17"/>
      <c r="G9" s="17"/>
    </row>
    <row r="10" customFormat="false" ht="15" hidden="false" customHeight="true" outlineLevel="0" collapsed="false">
      <c r="B10" s="100" t="s">
        <v>41</v>
      </c>
      <c r="C10" s="157" t="n">
        <f aca="false">'Streaming Revenue'!G74</f>
        <v>248385.377310916</v>
      </c>
      <c r="D10" s="199" t="s">
        <v>1402</v>
      </c>
      <c r="E10" s="199"/>
      <c r="F10" s="199"/>
      <c r="G10" s="199"/>
    </row>
    <row r="11" customFormat="false" ht="15" hidden="false" customHeight="true" outlineLevel="0" collapsed="false">
      <c r="B11" s="100" t="s">
        <v>1403</v>
      </c>
      <c r="C11" s="157" t="n">
        <f aca="false">'Streaming Revenue'!G75</f>
        <v>62096.3443277289</v>
      </c>
      <c r="D11" s="199" t="s">
        <v>1404</v>
      </c>
      <c r="E11" s="199"/>
      <c r="F11" s="199"/>
      <c r="G11" s="199"/>
    </row>
    <row r="12" customFormat="false" ht="15" hidden="false" customHeight="true" outlineLevel="0" collapsed="false">
      <c r="B12" s="102" t="s">
        <v>1405</v>
      </c>
      <c r="C12" s="104" t="n">
        <f aca="false">'Streaming Revenue'!G76</f>
        <v>310481.721638645</v>
      </c>
      <c r="D12" s="102" t="s">
        <v>1406</v>
      </c>
      <c r="E12" s="102"/>
      <c r="F12" s="102"/>
      <c r="G12" s="102"/>
    </row>
    <row r="13" customFormat="false" ht="15" hidden="false" customHeight="true" outlineLevel="0" collapsed="false">
      <c r="B13" s="34" t="s">
        <v>1407</v>
      </c>
      <c r="C13" s="34"/>
      <c r="D13" s="34"/>
      <c r="E13" s="34"/>
      <c r="F13" s="34"/>
      <c r="G13" s="34"/>
    </row>
    <row r="14" customFormat="false" ht="15" hidden="false" customHeight="true" outlineLevel="0" collapsed="false">
      <c r="B14" s="34"/>
      <c r="C14" s="34"/>
      <c r="D14" s="34"/>
      <c r="E14" s="34"/>
      <c r="F14" s="34"/>
      <c r="G14" s="34"/>
    </row>
    <row r="16" customFormat="false" ht="15" hidden="false" customHeight="true" outlineLevel="0" collapsed="false">
      <c r="B16" s="4" t="s">
        <v>1408</v>
      </c>
      <c r="C16" s="4"/>
      <c r="D16" s="4"/>
      <c r="E16" s="4"/>
      <c r="F16" s="4"/>
      <c r="G16" s="4"/>
    </row>
    <row r="17" customFormat="false" ht="21.75" hidden="false" customHeight="true" outlineLevel="0" collapsed="false">
      <c r="B17" s="17" t="s">
        <v>1409</v>
      </c>
      <c r="C17" s="17" t="s">
        <v>1410</v>
      </c>
      <c r="D17" s="17" t="s">
        <v>1411</v>
      </c>
      <c r="E17" s="17" t="s">
        <v>1412</v>
      </c>
    </row>
    <row r="18" customFormat="false" ht="15" hidden="false" customHeight="true" outlineLevel="0" collapsed="false">
      <c r="B18" s="12" t="s">
        <v>1413</v>
      </c>
      <c r="C18" s="44" t="n">
        <f aca="false">Assumptions!$F$95*(1+Assumptions!$F$35)</f>
        <v>750000</v>
      </c>
      <c r="D18" s="157" t="n">
        <f aca="false">'Streaming Revenue'!G76</f>
        <v>310481.721638645</v>
      </c>
      <c r="E18" s="95" t="n">
        <f aca="false">C18-D18</f>
        <v>439518.278361356</v>
      </c>
    </row>
    <row r="19" customFormat="false" ht="15" hidden="false" customHeight="true" outlineLevel="0" collapsed="false">
      <c r="B19" s="12" t="s">
        <v>1414</v>
      </c>
      <c r="C19" s="83" t="n">
        <f aca="false">Assumptions!$F$97</f>
        <v>500000</v>
      </c>
      <c r="D19" s="157" t="n">
        <f aca="false">'Backend SaaS'!J66</f>
        <v>254191.73458881</v>
      </c>
      <c r="E19" s="95" t="n">
        <f aca="false">C19-D19</f>
        <v>245808.26541119</v>
      </c>
    </row>
    <row r="20" customFormat="false" ht="18.75" hidden="false" customHeight="true" outlineLevel="0" collapsed="false">
      <c r="B20" s="8" t="s">
        <v>1415</v>
      </c>
      <c r="C20" s="8"/>
      <c r="D20" s="8"/>
      <c r="E20" s="8"/>
      <c r="F20" s="8"/>
      <c r="G20" s="8"/>
    </row>
    <row r="22" customFormat="false" ht="15" hidden="false" customHeight="true" outlineLevel="0" collapsed="false">
      <c r="B22" s="4" t="s">
        <v>1416</v>
      </c>
      <c r="C22" s="4"/>
      <c r="D22" s="4"/>
      <c r="E22" s="4"/>
      <c r="F22" s="4"/>
      <c r="G22" s="4"/>
    </row>
    <row r="23" customFormat="false" ht="15" hidden="false" customHeight="true" outlineLevel="0" collapsed="false">
      <c r="B23" s="17" t="s">
        <v>1240</v>
      </c>
      <c r="C23" s="17" t="s">
        <v>1417</v>
      </c>
      <c r="D23" s="17" t="s">
        <v>1418</v>
      </c>
      <c r="E23" s="17" t="s">
        <v>1419</v>
      </c>
      <c r="F23" s="17" t="s">
        <v>1420</v>
      </c>
    </row>
    <row r="24" customFormat="false" ht="15" hidden="false" customHeight="true" outlineLevel="0" collapsed="false">
      <c r="B24" s="12" t="s">
        <v>1421</v>
      </c>
      <c r="C24" s="95" t="n">
        <f aca="false">$C$18*10</f>
        <v>7500000</v>
      </c>
      <c r="D24" s="95" t="n">
        <f aca="false">$C$18*12</f>
        <v>9000000</v>
      </c>
      <c r="E24" s="95" t="n">
        <f aca="false">$C$18*15</f>
        <v>11250000</v>
      </c>
      <c r="F24" s="95" t="n">
        <f aca="false">$C$18*18</f>
        <v>13500000</v>
      </c>
    </row>
    <row r="26" customFormat="false" ht="15" hidden="false" customHeight="true" outlineLevel="0" collapsed="false">
      <c r="B26" s="4" t="s">
        <v>1422</v>
      </c>
      <c r="C26" s="4"/>
      <c r="D26" s="4"/>
      <c r="E26" s="4"/>
      <c r="F26" s="4"/>
      <c r="G26" s="4"/>
    </row>
    <row r="27" customFormat="false" ht="15" hidden="false" customHeight="true" outlineLevel="0" collapsed="false">
      <c r="B27" s="17" t="s">
        <v>1240</v>
      </c>
      <c r="C27" s="17" t="s">
        <v>1423</v>
      </c>
      <c r="D27" s="17" t="s">
        <v>1424</v>
      </c>
      <c r="E27" s="17" t="s">
        <v>1425</v>
      </c>
    </row>
    <row r="28" customFormat="false" ht="15" hidden="false" customHeight="true" outlineLevel="0" collapsed="false">
      <c r="B28" s="12" t="s">
        <v>1426</v>
      </c>
      <c r="C28" s="95" t="n">
        <f aca="false">$C$19*3</f>
        <v>1500000</v>
      </c>
      <c r="D28" s="95" t="n">
        <f aca="false">$C$19*5</f>
        <v>2500000</v>
      </c>
      <c r="E28" s="95" t="n">
        <f aca="false">$C$19*7</f>
        <v>3500000</v>
      </c>
    </row>
    <row r="30" customFormat="false" ht="15" hidden="false" customHeight="true" outlineLevel="0" collapsed="false">
      <c r="B30" s="4" t="s">
        <v>1427</v>
      </c>
      <c r="C30" s="4"/>
      <c r="D30" s="4"/>
      <c r="E30" s="4"/>
      <c r="F30" s="4"/>
      <c r="G30" s="4"/>
    </row>
    <row r="31" customFormat="false" ht="15" hidden="false" customHeight="true" outlineLevel="0" collapsed="false">
      <c r="B31" s="17" t="s">
        <v>1428</v>
      </c>
      <c r="C31" s="17" t="s">
        <v>178</v>
      </c>
      <c r="D31" s="17" t="s">
        <v>179</v>
      </c>
      <c r="E31" s="17" t="s">
        <v>180</v>
      </c>
    </row>
    <row r="32" customFormat="false" ht="15" hidden="false" customHeight="true" outlineLevel="0" collapsed="false">
      <c r="B32" s="12" t="s">
        <v>1429</v>
      </c>
      <c r="C32" s="95" t="n">
        <f aca="false">$C$18*10</f>
        <v>7500000</v>
      </c>
      <c r="D32" s="95" t="n">
        <f aca="false">$C$18*15</f>
        <v>11250000</v>
      </c>
      <c r="E32" s="95" t="n">
        <f aca="false">$C$18*18</f>
        <v>13500000</v>
      </c>
    </row>
    <row r="33" customFormat="false" ht="15" hidden="false" customHeight="true" outlineLevel="0" collapsed="false">
      <c r="B33" s="12" t="s">
        <v>1430</v>
      </c>
      <c r="C33" s="95" t="n">
        <f aca="false">$C$19*3</f>
        <v>1500000</v>
      </c>
      <c r="D33" s="95" t="n">
        <f aca="false">$C$19*5</f>
        <v>2500000</v>
      </c>
      <c r="E33" s="95" t="n">
        <f aca="false">$C$19*7</f>
        <v>3500000</v>
      </c>
    </row>
    <row r="34" customFormat="false" ht="15" hidden="false" customHeight="true" outlineLevel="0" collapsed="false">
      <c r="B34" s="88" t="s">
        <v>1431</v>
      </c>
      <c r="C34" s="200" t="n">
        <f aca="false">C32+C33</f>
        <v>9000000</v>
      </c>
      <c r="D34" s="200" t="n">
        <f aca="false">D32+D33</f>
        <v>13750000</v>
      </c>
      <c r="E34" s="200" t="n">
        <f aca="false">E32+E33</f>
        <v>17000000</v>
      </c>
    </row>
    <row r="36" customFormat="false" ht="15" hidden="false" customHeight="true" outlineLevel="0" collapsed="false">
      <c r="B36" s="4" t="s">
        <v>1432</v>
      </c>
      <c r="C36" s="4"/>
      <c r="D36" s="4"/>
      <c r="E36" s="4"/>
      <c r="F36" s="4"/>
      <c r="G36" s="4"/>
    </row>
    <row r="37" customFormat="false" ht="15" hidden="false" customHeight="true" outlineLevel="0" collapsed="false">
      <c r="B37" s="17" t="s">
        <v>1428</v>
      </c>
      <c r="C37" s="17" t="s">
        <v>178</v>
      </c>
      <c r="D37" s="17" t="s">
        <v>179</v>
      </c>
      <c r="E37" s="17" t="s">
        <v>180</v>
      </c>
    </row>
    <row r="38" customFormat="false" ht="15" hidden="false" customHeight="true" outlineLevel="0" collapsed="false">
      <c r="B38" s="12" t="s">
        <v>1433</v>
      </c>
      <c r="C38" s="44" t="n">
        <f aca="false">C34</f>
        <v>9000000</v>
      </c>
      <c r="D38" s="44" t="n">
        <f aca="false">D34</f>
        <v>13750000</v>
      </c>
      <c r="E38" s="44" t="n">
        <f aca="false">E34</f>
        <v>17000000</v>
      </c>
    </row>
    <row r="39" customFormat="false" ht="15" hidden="false" customHeight="true" outlineLevel="0" collapsed="false">
      <c r="B39" s="37" t="s">
        <v>1434</v>
      </c>
      <c r="C39" s="157" t="n">
        <f aca="false">'Additional Monetization'!F51</f>
        <v>1575000</v>
      </c>
      <c r="D39" s="157" t="n">
        <f aca="false">'Additional Monetization'!F51</f>
        <v>1575000</v>
      </c>
      <c r="E39" s="157" t="n">
        <f aca="false">'Additional Monetization'!F51</f>
        <v>1575000</v>
      </c>
    </row>
    <row r="40" customFormat="false" ht="15" hidden="false" customHeight="true" outlineLevel="0" collapsed="false">
      <c r="B40" s="154" t="s">
        <v>1435</v>
      </c>
      <c r="C40" s="201" t="n">
        <f aca="false">C34+C39</f>
        <v>10575000</v>
      </c>
      <c r="D40" s="201" t="n">
        <f aca="false">D34+D39</f>
        <v>15325000</v>
      </c>
      <c r="E40" s="201" t="n">
        <f aca="false">E34+E39</f>
        <v>18575000</v>
      </c>
    </row>
    <row r="41" customFormat="false" ht="15" hidden="false" customHeight="true" outlineLevel="0" collapsed="false">
      <c r="B41" s="156" t="s">
        <v>1436</v>
      </c>
      <c r="C41" s="156"/>
      <c r="D41" s="156"/>
      <c r="E41" s="156"/>
      <c r="F41" s="156"/>
    </row>
    <row r="42" customFormat="false" ht="15" hidden="false" customHeight="true" outlineLevel="0" collapsed="false">
      <c r="B42" s="156"/>
      <c r="C42" s="156"/>
      <c r="D42" s="156"/>
      <c r="E42" s="156"/>
      <c r="F42" s="156"/>
    </row>
    <row r="44" customFormat="false" ht="15" hidden="false" customHeight="true" outlineLevel="0" collapsed="false">
      <c r="B44" s="4" t="s">
        <v>1437</v>
      </c>
      <c r="C44" s="4"/>
      <c r="D44" s="4"/>
      <c r="E44" s="4"/>
      <c r="F44" s="4"/>
      <c r="G44" s="4"/>
    </row>
    <row r="45" customFormat="false" ht="18.75" hidden="false" customHeight="true" outlineLevel="0" collapsed="false">
      <c r="B45" s="8" t="s">
        <v>1438</v>
      </c>
      <c r="C45" s="8"/>
      <c r="D45" s="8"/>
      <c r="E45" s="8"/>
      <c r="F45" s="8"/>
      <c r="G45" s="8"/>
    </row>
    <row r="46" customFormat="false" ht="15" hidden="false" customHeight="true" outlineLevel="0" collapsed="false">
      <c r="B46" s="17" t="s">
        <v>157</v>
      </c>
      <c r="C46" s="17" t="s">
        <v>1439</v>
      </c>
      <c r="D46" s="17" t="s">
        <v>1429</v>
      </c>
      <c r="E46" s="17" t="s">
        <v>1430</v>
      </c>
      <c r="F46" s="17" t="s">
        <v>1440</v>
      </c>
    </row>
    <row r="47" customFormat="false" ht="15" hidden="false" customHeight="true" outlineLevel="0" collapsed="false">
      <c r="B47" s="37" t="s">
        <v>1441</v>
      </c>
      <c r="C47" s="95" t="n">
        <f aca="false">(('Streaming Revenue'!$G$70*8/Assumptions!$F$31)+'Streaming Revenue'!$G$71)*Assumptions!$F$33*Assumptions!$F$34*(1+Assumptions!$F$35)</f>
        <v>257548.480945763</v>
      </c>
      <c r="D47" s="95" t="n">
        <f aca="false">C47*Assumptions!$F$96</f>
        <v>3863227.21418644</v>
      </c>
      <c r="E47" s="95" t="n">
        <f aca="false">'Backend SaaS'!$J$66*Assumptions!$F$98</f>
        <v>1270958.67294405</v>
      </c>
      <c r="F47" s="13" t="n">
        <f aca="false">D47+E47</f>
        <v>5134185.88713049</v>
      </c>
    </row>
    <row r="48" customFormat="false" ht="15" hidden="false" customHeight="true" outlineLevel="0" collapsed="false">
      <c r="B48" s="12" t="s">
        <v>1442</v>
      </c>
      <c r="C48" s="95" t="n">
        <f aca="false">(('Streaming Revenue'!$G$70*12/Assumptions!$F$31)+'Streaming Revenue'!$G$71)*Assumptions!$F$33*Assumptions!$F$34*(1+Assumptions!$F$35)</f>
        <v>310481.721638645</v>
      </c>
      <c r="D48" s="95" t="n">
        <f aca="false">C48*Assumptions!$F$96</f>
        <v>4657225.82457967</v>
      </c>
      <c r="E48" s="95" t="n">
        <f aca="false">'Backend SaaS'!$J$66*Assumptions!$F$98</f>
        <v>1270958.67294405</v>
      </c>
      <c r="F48" s="13" t="n">
        <f aca="false">D48+E48</f>
        <v>5928184.49752372</v>
      </c>
    </row>
    <row r="49" customFormat="false" ht="15" hidden="false" customHeight="true" outlineLevel="0" collapsed="false">
      <c r="B49" s="37" t="s">
        <v>1443</v>
      </c>
      <c r="C49" s="95" t="n">
        <f aca="false">(('Streaming Revenue'!$G$70*20/Assumptions!$F$31)+'Streaming Revenue'!$G$71)*Assumptions!$F$33*Assumptions!$F$34*(1+Assumptions!$F$35)</f>
        <v>416348.203024408</v>
      </c>
      <c r="D49" s="95" t="n">
        <f aca="false">C49*Assumptions!$F$96</f>
        <v>6245223.04536611</v>
      </c>
      <c r="E49" s="95" t="n">
        <f aca="false">'Backend SaaS'!$J$66*Assumptions!$F$98</f>
        <v>1270958.67294405</v>
      </c>
      <c r="F49" s="13" t="n">
        <f aca="false">D49+E49</f>
        <v>7516181.71831016</v>
      </c>
    </row>
    <row r="50" customFormat="false" ht="15" hidden="false" customHeight="true" outlineLevel="0" collapsed="false">
      <c r="B50" s="202" t="s">
        <v>1444</v>
      </c>
      <c r="C50" s="95" t="n">
        <f aca="false">(('Streaming Revenue'!$G$70*35/Assumptions!$F$31)+'Streaming Revenue'!$G$71)*Assumptions!$F$33*Assumptions!$F$34*(1+Assumptions!$F$35)</f>
        <v>614847.855622713</v>
      </c>
      <c r="D50" s="95" t="n">
        <f aca="false">C50*Assumptions!$F$96</f>
        <v>9222717.8343407</v>
      </c>
      <c r="E50" s="95" t="n">
        <f aca="false">'Backend SaaS'!$J$66*Assumptions!$F$98</f>
        <v>1270958.67294405</v>
      </c>
      <c r="F50" s="13" t="n">
        <f aca="false">D50+E50</f>
        <v>10493676.5072847</v>
      </c>
    </row>
    <row r="51" customFormat="false" ht="18.75" hidden="false" customHeight="true" outlineLevel="0" collapsed="false">
      <c r="B51" s="8" t="s">
        <v>1445</v>
      </c>
      <c r="C51" s="8"/>
      <c r="D51" s="8"/>
      <c r="E51" s="8"/>
      <c r="F51" s="8"/>
      <c r="G51" s="8"/>
    </row>
    <row r="53" customFormat="false" ht="15" hidden="false" customHeight="true" outlineLevel="0" collapsed="false">
      <c r="B53" s="4" t="s">
        <v>1446</v>
      </c>
      <c r="C53" s="4"/>
      <c r="D53" s="4"/>
      <c r="E53" s="4"/>
      <c r="F53" s="4"/>
      <c r="G53" s="4"/>
    </row>
    <row r="54" customFormat="false" ht="15" hidden="false" customHeight="true" outlineLevel="0" collapsed="false">
      <c r="B54" s="58" t="s">
        <v>1447</v>
      </c>
    </row>
    <row r="55" customFormat="false" ht="15" hidden="false" customHeight="true" outlineLevel="0" collapsed="false">
      <c r="B55" s="58" t="s">
        <v>1448</v>
      </c>
    </row>
    <row r="56" customFormat="false" ht="15" hidden="false" customHeight="true" outlineLevel="0" collapsed="false">
      <c r="B56" s="58" t="s">
        <v>1449</v>
      </c>
    </row>
    <row r="57" customFormat="false" ht="15" hidden="false" customHeight="true" outlineLevel="0" collapsed="false">
      <c r="B57" s="58" t="s">
        <v>1450</v>
      </c>
    </row>
    <row r="59" customFormat="false" ht="15" hidden="false" customHeight="true" outlineLevel="0" collapsed="false">
      <c r="B59" s="4" t="s">
        <v>1451</v>
      </c>
      <c r="C59" s="4"/>
      <c r="D59" s="4"/>
      <c r="E59" s="4"/>
      <c r="F59" s="4"/>
      <c r="G59" s="4"/>
    </row>
    <row r="60" customFormat="false" ht="21.75" hidden="false" customHeight="true" outlineLevel="0" collapsed="false">
      <c r="B60" s="151" t="s">
        <v>1452</v>
      </c>
      <c r="C60" s="151"/>
      <c r="D60" s="151"/>
      <c r="E60" s="151"/>
      <c r="F60" s="151"/>
      <c r="G60" s="151"/>
    </row>
  </sheetData>
  <mergeCells count="24">
    <mergeCell ref="A1:G1"/>
    <mergeCell ref="A2:G2"/>
    <mergeCell ref="B4:G4"/>
    <mergeCell ref="B5:G5"/>
    <mergeCell ref="B6:G6"/>
    <mergeCell ref="B8:G8"/>
    <mergeCell ref="D9:G9"/>
    <mergeCell ref="D10:G10"/>
    <mergeCell ref="D11:G11"/>
    <mergeCell ref="D12:G12"/>
    <mergeCell ref="B13:G14"/>
    <mergeCell ref="B16:G16"/>
    <mergeCell ref="B20:G20"/>
    <mergeCell ref="B22:G22"/>
    <mergeCell ref="B26:G26"/>
    <mergeCell ref="B30:G30"/>
    <mergeCell ref="B36:G36"/>
    <mergeCell ref="B41:F42"/>
    <mergeCell ref="B44:G44"/>
    <mergeCell ref="B45:G45"/>
    <mergeCell ref="B51:G51"/>
    <mergeCell ref="B53:G53"/>
    <mergeCell ref="B59:G59"/>
    <mergeCell ref="B60:G60"/>
  </mergeCells>
  <hyperlinks>
    <hyperlink ref="B3" location="'Investor Overview'!A1" display="Overview   ›"/>
    <hyperlink ref="G3" location="'Catalog Comps &amp; Deals'!A1" display="Real catalog comps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75623"/>
    <pageSetUpPr fitToPage="false"/>
  </sheetPr>
  <dimension ref="A1:F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4"/>
    <col collapsed="false" customWidth="true" hidden="false" outlineLevel="0" max="6" min="3" style="1" width="16"/>
  </cols>
  <sheetData>
    <row r="1" customFormat="false" ht="25.5" hidden="false" customHeight="true" outlineLevel="0" collapsed="false">
      <c r="A1" s="2" t="s">
        <v>1453</v>
      </c>
      <c r="B1" s="2"/>
      <c r="C1" s="2"/>
      <c r="D1" s="2"/>
      <c r="E1" s="2"/>
      <c r="F1" s="2"/>
    </row>
    <row r="2" customFormat="false" ht="15.75" hidden="false" customHeight="true" outlineLevel="0" collapsed="false">
      <c r="A2" s="3" t="s">
        <v>1454</v>
      </c>
      <c r="B2" s="3"/>
      <c r="C2" s="3"/>
      <c r="D2" s="3"/>
      <c r="E2" s="3"/>
      <c r="F2" s="3"/>
    </row>
    <row r="3" customFormat="false" ht="15" hidden="false" customHeight="true" outlineLevel="0" collapsed="false">
      <c r="B3" s="16" t="s">
        <v>78</v>
      </c>
      <c r="C3" s="16" t="s">
        <v>944</v>
      </c>
      <c r="D3" s="28" t="s">
        <v>74</v>
      </c>
      <c r="F3" s="82" t="s">
        <v>1455</v>
      </c>
    </row>
    <row r="4" customFormat="false" ht="15" hidden="false" customHeight="true" outlineLevel="0" collapsed="false">
      <c r="B4" s="9" t="s">
        <v>372</v>
      </c>
      <c r="C4" s="203" t="n">
        <f aca="false">Assumptions!$F$99</f>
        <v>400000</v>
      </c>
    </row>
    <row r="6" customFormat="false" ht="15" hidden="false" customHeight="true" outlineLevel="0" collapsed="false">
      <c r="B6" s="4" t="s">
        <v>1456</v>
      </c>
      <c r="C6" s="4"/>
      <c r="D6" s="4"/>
      <c r="E6" s="4"/>
      <c r="F6" s="4"/>
    </row>
    <row r="7" customFormat="false" ht="21.75" hidden="false" customHeight="true" outlineLevel="0" collapsed="false">
      <c r="B7" s="17" t="s">
        <v>1457</v>
      </c>
      <c r="C7" s="17" t="str">
        <f aca="false">"Conservative $"&amp;TEXT('Year 5 Enterprise Value'!C34/1000000,"0.0")&amp;"M"</f>
        <v>Conservative $9.0M</v>
      </c>
      <c r="D7" s="17" t="str">
        <f aca="false">"Base $"&amp;TEXT('Year 5 Enterprise Value'!D34/1000000,"0.0")&amp;"M"</f>
        <v>Base $13.8M</v>
      </c>
      <c r="E7" s="17" t="str">
        <f aca="false">"Strong $"&amp;TEXT('Year 5 Enterprise Value'!E34/1000000,"0.0")&amp;"M"</f>
        <v>Strong $17.0M</v>
      </c>
    </row>
    <row r="8" customFormat="false" ht="15" hidden="false" customHeight="true" outlineLevel="0" collapsed="false">
      <c r="B8" s="12" t="s">
        <v>1458</v>
      </c>
      <c r="C8" s="44" t="n">
        <f aca="false">'Year 5 Enterprise Value'!C34*0.1</f>
        <v>900000</v>
      </c>
      <c r="D8" s="44" t="n">
        <f aca="false">'Year 5 Enterprise Value'!D34*0.1</f>
        <v>1375000</v>
      </c>
      <c r="E8" s="44" t="n">
        <f aca="false">'Year 5 Enterprise Value'!E34*0.1</f>
        <v>1700000</v>
      </c>
    </row>
    <row r="9" customFormat="false" ht="15" hidden="false" customHeight="true" outlineLevel="0" collapsed="false">
      <c r="B9" s="12" t="s">
        <v>1459</v>
      </c>
      <c r="C9" s="44" t="n">
        <f aca="false">'Year 5 Enterprise Value'!C34*0.15</f>
        <v>1350000</v>
      </c>
      <c r="D9" s="44" t="n">
        <f aca="false">'Year 5 Enterprise Value'!D34*0.15</f>
        <v>2062500</v>
      </c>
      <c r="E9" s="44" t="n">
        <f aca="false">'Year 5 Enterprise Value'!E34*0.15</f>
        <v>2550000</v>
      </c>
    </row>
    <row r="10" customFormat="false" ht="15" hidden="false" customHeight="true" outlineLevel="0" collapsed="false">
      <c r="B10" s="12" t="s">
        <v>1460</v>
      </c>
      <c r="C10" s="44" t="n">
        <f aca="false">'Year 5 Enterprise Value'!C34*0.2</f>
        <v>1800000</v>
      </c>
      <c r="D10" s="44" t="n">
        <f aca="false">'Year 5 Enterprise Value'!D34*0.2</f>
        <v>2750000</v>
      </c>
      <c r="E10" s="44" t="n">
        <f aca="false">'Year 5 Enterprise Value'!E34*0.2</f>
        <v>3400000</v>
      </c>
    </row>
    <row r="12" customFormat="false" ht="15" hidden="false" customHeight="true" outlineLevel="0" collapsed="false">
      <c r="B12" s="4" t="s">
        <v>1461</v>
      </c>
      <c r="C12" s="4"/>
      <c r="D12" s="4"/>
      <c r="E12" s="4"/>
      <c r="F12" s="4"/>
    </row>
    <row r="13" customFormat="false" ht="15" hidden="false" customHeight="true" outlineLevel="0" collapsed="false">
      <c r="B13" s="17" t="s">
        <v>1457</v>
      </c>
      <c r="C13" s="17" t="s">
        <v>178</v>
      </c>
      <c r="D13" s="17" t="s">
        <v>179</v>
      </c>
      <c r="E13" s="17" t="s">
        <v>180</v>
      </c>
    </row>
    <row r="14" customFormat="false" ht="15" hidden="false" customHeight="true" outlineLevel="0" collapsed="false">
      <c r="B14" s="12" t="s">
        <v>1458</v>
      </c>
      <c r="C14" s="204" t="n">
        <f aca="false">C8/$C$4</f>
        <v>2.25</v>
      </c>
      <c r="D14" s="204" t="n">
        <f aca="false">D8/$C$4</f>
        <v>3.4375</v>
      </c>
      <c r="E14" s="204" t="n">
        <f aca="false">E8/$C$4</f>
        <v>4.25</v>
      </c>
    </row>
    <row r="15" customFormat="false" ht="15" hidden="false" customHeight="true" outlineLevel="0" collapsed="false">
      <c r="B15" s="12" t="s">
        <v>1459</v>
      </c>
      <c r="C15" s="204" t="n">
        <f aca="false">C9/$C$4</f>
        <v>3.375</v>
      </c>
      <c r="D15" s="204" t="n">
        <f aca="false">D9/$C$4</f>
        <v>5.15625</v>
      </c>
      <c r="E15" s="204" t="n">
        <f aca="false">E9/$C$4</f>
        <v>6.375</v>
      </c>
    </row>
    <row r="16" customFormat="false" ht="15" hidden="false" customHeight="true" outlineLevel="0" collapsed="false">
      <c r="B16" s="12" t="s">
        <v>1460</v>
      </c>
      <c r="C16" s="204" t="n">
        <f aca="false">C10/$C$4</f>
        <v>4.5</v>
      </c>
      <c r="D16" s="204" t="n">
        <f aca="false">D10/$C$4</f>
        <v>6.875</v>
      </c>
      <c r="E16" s="204" t="n">
        <f aca="false">E10/$C$4</f>
        <v>8.5</v>
      </c>
    </row>
    <row r="18" customFormat="false" ht="18.75" hidden="false" customHeight="true" outlineLevel="0" collapsed="false">
      <c r="B18" s="8" t="s">
        <v>1462</v>
      </c>
      <c r="C18" s="8"/>
      <c r="D18" s="8"/>
      <c r="E18" s="8"/>
      <c r="F18" s="8"/>
    </row>
    <row r="20" customFormat="false" ht="15" hidden="false" customHeight="true" outlineLevel="0" collapsed="false">
      <c r="B20" s="4" t="s">
        <v>1463</v>
      </c>
      <c r="C20" s="4"/>
      <c r="D20" s="4"/>
      <c r="E20" s="4"/>
      <c r="F20" s="4"/>
    </row>
    <row r="21" customFormat="false" ht="15" hidden="false" customHeight="true" outlineLevel="0" collapsed="false">
      <c r="B21" s="37" t="s">
        <v>1464</v>
      </c>
    </row>
    <row r="22" customFormat="false" ht="15" hidden="false" customHeight="true" outlineLevel="0" collapsed="false">
      <c r="B22" s="37" t="s">
        <v>1465</v>
      </c>
    </row>
    <row r="23" customFormat="false" ht="15" hidden="false" customHeight="true" outlineLevel="0" collapsed="false">
      <c r="B23" s="37" t="s">
        <v>1466</v>
      </c>
    </row>
    <row r="24" customFormat="false" ht="15" hidden="false" customHeight="true" outlineLevel="0" collapsed="false">
      <c r="B24" s="37" t="s">
        <v>1467</v>
      </c>
    </row>
    <row r="25" customFormat="false" ht="15" hidden="false" customHeight="true" outlineLevel="0" collapsed="false">
      <c r="B25" s="37" t="s">
        <v>1468</v>
      </c>
    </row>
    <row r="26" customFormat="false" ht="15" hidden="false" customHeight="true" outlineLevel="0" collapsed="false">
      <c r="B26" s="37" t="s">
        <v>1469</v>
      </c>
    </row>
    <row r="28" customFormat="false" ht="15" hidden="false" customHeight="true" outlineLevel="0" collapsed="false">
      <c r="B28" s="205" t="s">
        <v>1470</v>
      </c>
    </row>
    <row r="29" customFormat="false" ht="15" hidden="false" customHeight="true" outlineLevel="0" collapsed="false">
      <c r="B29" s="58" t="s">
        <v>1471</v>
      </c>
    </row>
    <row r="30" customFormat="false" ht="15" hidden="false" customHeight="true" outlineLevel="0" collapsed="false">
      <c r="B30" s="58" t="s">
        <v>1472</v>
      </c>
    </row>
    <row r="31" customFormat="false" ht="15" hidden="false" customHeight="true" outlineLevel="0" collapsed="false">
      <c r="B31" s="58" t="s">
        <v>1473</v>
      </c>
    </row>
    <row r="32" customFormat="false" ht="18.75" hidden="false" customHeight="true" outlineLevel="0" collapsed="false">
      <c r="B32" s="152" t="s">
        <v>1474</v>
      </c>
      <c r="C32" s="152"/>
      <c r="D32" s="152"/>
      <c r="E32" s="152"/>
      <c r="F32" s="152"/>
    </row>
  </sheetData>
  <mergeCells count="7">
    <mergeCell ref="A1:F1"/>
    <mergeCell ref="A2:F2"/>
    <mergeCell ref="B6:F6"/>
    <mergeCell ref="B12:F12"/>
    <mergeCell ref="B18:F18"/>
    <mergeCell ref="B20:F20"/>
    <mergeCell ref="B32:F32"/>
  </mergeCells>
  <hyperlinks>
    <hyperlink ref="B3" location="'Investor Overview'!A1" display="Overview   ›"/>
    <hyperlink ref="C3" location="'Year 5 Enterprise Value'!A1" display="Enterprise   ›"/>
    <hyperlink ref="F3" location="'Year 5 Enterprise Value'!A1" display="What it's worth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30A0"/>
    <pageSetUpPr fitToPage="false"/>
  </sheetPr>
  <dimension ref="A1:G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4"/>
    <col collapsed="false" customWidth="true" hidden="false" outlineLevel="0" max="7" min="3" style="1" width="15"/>
  </cols>
  <sheetData>
    <row r="1" customFormat="false" ht="25.5" hidden="false" customHeight="true" outlineLevel="0" collapsed="false">
      <c r="A1" s="2" t="s">
        <v>1475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1476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B3" s="16" t="s">
        <v>78</v>
      </c>
      <c r="C3" s="16" t="s">
        <v>944</v>
      </c>
      <c r="D3" s="28" t="s">
        <v>70</v>
      </c>
      <c r="G3" s="82" t="s">
        <v>1455</v>
      </c>
    </row>
    <row r="4" customFormat="false" ht="15" hidden="false" customHeight="true" outlineLevel="0" collapsed="false">
      <c r="B4" s="4" t="s">
        <v>1477</v>
      </c>
      <c r="C4" s="4"/>
      <c r="D4" s="4"/>
      <c r="E4" s="4"/>
      <c r="F4" s="4"/>
      <c r="G4" s="4"/>
    </row>
    <row r="5" customFormat="false" ht="15" hidden="false" customHeight="true" outlineLevel="0" collapsed="false">
      <c r="B5" s="17" t="s">
        <v>1478</v>
      </c>
      <c r="C5" s="17" t="s">
        <v>1479</v>
      </c>
      <c r="D5" s="17" t="s">
        <v>1480</v>
      </c>
      <c r="E5" s="17" t="s">
        <v>1481</v>
      </c>
    </row>
    <row r="6" customFormat="false" ht="15" hidden="false" customHeight="true" outlineLevel="0" collapsed="false">
      <c r="B6" s="37" t="s">
        <v>1482</v>
      </c>
      <c r="C6" s="48" t="n">
        <f aca="false">'Streaming Revenue'!G72/1000000</f>
        <v>47.7664187136376</v>
      </c>
      <c r="D6" s="206" t="n">
        <f aca="false">C6</f>
        <v>47.7664187136376</v>
      </c>
      <c r="E6" s="206" t="n">
        <f aca="false">C6</f>
        <v>47.7664187136376</v>
      </c>
    </row>
    <row r="7" customFormat="false" ht="15" hidden="false" customHeight="true" outlineLevel="0" collapsed="false">
      <c r="B7" s="12" t="s">
        <v>1483</v>
      </c>
      <c r="C7" s="95" t="n">
        <f aca="false">'Streaming Revenue'!G72*0.0035</f>
        <v>167182.465497732</v>
      </c>
      <c r="D7" s="95" t="n">
        <f aca="false">'Streaming Revenue'!G72*0.004</f>
        <v>191065.67485455</v>
      </c>
      <c r="E7" s="95" t="n">
        <f aca="false">'Streaming Revenue'!G72*0.0045</f>
        <v>214948.884211369</v>
      </c>
    </row>
    <row r="9" customFormat="false" ht="15" hidden="false" customHeight="true" outlineLevel="0" collapsed="false">
      <c r="B9" s="4" t="s">
        <v>1484</v>
      </c>
      <c r="C9" s="4"/>
      <c r="D9" s="4"/>
      <c r="E9" s="4"/>
      <c r="F9" s="4"/>
      <c r="G9" s="4"/>
    </row>
    <row r="10" customFormat="false" ht="15" hidden="false" customHeight="true" outlineLevel="0" collapsed="false">
      <c r="B10" s="17" t="s">
        <v>1485</v>
      </c>
      <c r="C10" s="17" t="s">
        <v>1486</v>
      </c>
      <c r="D10" s="17" t="s">
        <v>1487</v>
      </c>
      <c r="E10" s="17" t="s">
        <v>1488</v>
      </c>
      <c r="F10" s="17" t="s">
        <v>1489</v>
      </c>
    </row>
    <row r="11" customFormat="false" ht="15" hidden="false" customHeight="true" outlineLevel="0" collapsed="false">
      <c r="B11" s="37" t="s">
        <v>1490</v>
      </c>
      <c r="C11" s="48" t="n">
        <f aca="false">80*100*365/1000000</f>
        <v>2.92</v>
      </c>
      <c r="D11" s="48" t="n">
        <f aca="false">80*200*365/1000000</f>
        <v>5.84</v>
      </c>
      <c r="E11" s="48" t="n">
        <f aca="false">80*500*365/1000000</f>
        <v>14.6</v>
      </c>
      <c r="F11" s="48" t="n">
        <f aca="false">80*1000*365/1000000</f>
        <v>29.2</v>
      </c>
    </row>
    <row r="12" customFormat="false" ht="15" hidden="false" customHeight="true" outlineLevel="0" collapsed="false">
      <c r="B12" s="37" t="s">
        <v>1491</v>
      </c>
      <c r="C12" s="48" t="n">
        <f aca="false">140*100*365/1000000</f>
        <v>5.11</v>
      </c>
      <c r="D12" s="48" t="n">
        <f aca="false">140*200*365/1000000</f>
        <v>10.22</v>
      </c>
      <c r="E12" s="48" t="n">
        <f aca="false">140*500*365/1000000</f>
        <v>25.55</v>
      </c>
      <c r="F12" s="48" t="n">
        <f aca="false">140*1000*365/1000000</f>
        <v>51.1</v>
      </c>
    </row>
    <row r="13" customFormat="false" ht="15" hidden="false" customHeight="true" outlineLevel="0" collapsed="false">
      <c r="B13" s="37" t="s">
        <v>1492</v>
      </c>
      <c r="C13" s="48" t="n">
        <f aca="false">200*100*365/1000000</f>
        <v>7.3</v>
      </c>
      <c r="D13" s="48" t="n">
        <f aca="false">200*200*365/1000000</f>
        <v>14.6</v>
      </c>
      <c r="E13" s="48" t="n">
        <f aca="false">200*500*365/1000000</f>
        <v>36.5</v>
      </c>
      <c r="F13" s="48" t="n">
        <f aca="false">200*1000*365/1000000</f>
        <v>73</v>
      </c>
    </row>
    <row r="14" customFormat="false" ht="15" hidden="false" customHeight="true" outlineLevel="0" collapsed="false">
      <c r="B14" s="12" t="s">
        <v>1493</v>
      </c>
      <c r="C14" s="95" t="n">
        <f aca="false">140*100*365*0.004</f>
        <v>20440</v>
      </c>
      <c r="D14" s="95" t="n">
        <f aca="false">140*200*365*0.004</f>
        <v>40880</v>
      </c>
      <c r="E14" s="95" t="n">
        <f aca="false">140*500*365*0.004</f>
        <v>102200</v>
      </c>
      <c r="F14" s="95" t="n">
        <f aca="false">140*1000*365*0.004</f>
        <v>204400</v>
      </c>
    </row>
    <row r="16" customFormat="false" ht="15" hidden="false" customHeight="true" outlineLevel="0" collapsed="false">
      <c r="B16" s="4" t="s">
        <v>1494</v>
      </c>
      <c r="C16" s="4"/>
      <c r="D16" s="4"/>
      <c r="E16" s="4"/>
      <c r="F16" s="4"/>
      <c r="G16" s="4"/>
    </row>
    <row r="17" customFormat="false" ht="15" hidden="false" customHeight="true" outlineLevel="0" collapsed="false">
      <c r="B17" s="17" t="s">
        <v>1495</v>
      </c>
      <c r="C17" s="17" t="s">
        <v>1496</v>
      </c>
      <c r="D17" s="17" t="s">
        <v>1497</v>
      </c>
      <c r="E17" s="17" t="s">
        <v>1498</v>
      </c>
    </row>
    <row r="18" customFormat="false" ht="15" hidden="false" customHeight="true" outlineLevel="0" collapsed="false">
      <c r="B18" s="37" t="s">
        <v>1499</v>
      </c>
      <c r="C18" s="130" t="n">
        <f aca="false">Assumptions!$F$14/20</f>
        <v>1</v>
      </c>
      <c r="D18" s="130" t="n">
        <f aca="false">Assumptions!$F$14/30</f>
        <v>0.666666666666667</v>
      </c>
      <c r="E18" s="130" t="n">
        <f aca="false">Assumptions!$F$14/40</f>
        <v>0.5</v>
      </c>
    </row>
    <row r="19" customFormat="false" ht="15" hidden="false" customHeight="true" outlineLevel="0" collapsed="false">
      <c r="B19" s="37" t="s">
        <v>1500</v>
      </c>
      <c r="C19" s="52" t="n">
        <f aca="false">500*20</f>
        <v>10000</v>
      </c>
      <c r="D19" s="52" t="n">
        <f aca="false">500*30</f>
        <v>15000</v>
      </c>
      <c r="E19" s="52" t="n">
        <f aca="false">500*40</f>
        <v>20000</v>
      </c>
    </row>
    <row r="21" customFormat="false" ht="15" hidden="false" customHeight="true" outlineLevel="0" collapsed="false">
      <c r="B21" s="4" t="s">
        <v>1501</v>
      </c>
      <c r="C21" s="4"/>
      <c r="D21" s="4"/>
      <c r="E21" s="4"/>
      <c r="F21" s="4"/>
      <c r="G21" s="4"/>
    </row>
    <row r="22" customFormat="false" ht="15" hidden="false" customHeight="true" outlineLevel="0" collapsed="false">
      <c r="B22" s="17" t="s">
        <v>1502</v>
      </c>
      <c r="C22" s="17" t="s">
        <v>1417</v>
      </c>
      <c r="D22" s="17" t="s">
        <v>1418</v>
      </c>
      <c r="E22" s="17" t="s">
        <v>1419</v>
      </c>
      <c r="F22" s="17" t="s">
        <v>1420</v>
      </c>
    </row>
    <row r="23" customFormat="false" ht="15" hidden="false" customHeight="true" outlineLevel="0" collapsed="false">
      <c r="B23" s="37" t="s">
        <v>1503</v>
      </c>
      <c r="C23" s="95" t="n">
        <f aca="false">330000*10</f>
        <v>3300000</v>
      </c>
      <c r="D23" s="95" t="n">
        <f aca="false">330000*12</f>
        <v>3960000</v>
      </c>
      <c r="E23" s="95" t="n">
        <f aca="false">330000*15</f>
        <v>4950000</v>
      </c>
      <c r="F23" s="95" t="n">
        <f aca="false">330000*18</f>
        <v>5940000</v>
      </c>
    </row>
    <row r="24" customFormat="false" ht="15" hidden="false" customHeight="true" outlineLevel="0" collapsed="false">
      <c r="B24" s="37" t="s">
        <v>1504</v>
      </c>
      <c r="C24" s="95" t="n">
        <f aca="false">500000*10</f>
        <v>5000000</v>
      </c>
      <c r="D24" s="95" t="n">
        <f aca="false">500000*12</f>
        <v>6000000</v>
      </c>
      <c r="E24" s="95" t="n">
        <f aca="false">500000*15</f>
        <v>7500000</v>
      </c>
      <c r="F24" s="95" t="n">
        <f aca="false">500000*18</f>
        <v>9000000</v>
      </c>
    </row>
    <row r="25" customFormat="false" ht="15" hidden="false" customHeight="true" outlineLevel="0" collapsed="false">
      <c r="B25" s="37" t="s">
        <v>1505</v>
      </c>
      <c r="C25" s="95" t="n">
        <f aca="false">600000*10</f>
        <v>6000000</v>
      </c>
      <c r="D25" s="95" t="n">
        <f aca="false">600000*12</f>
        <v>7200000</v>
      </c>
      <c r="E25" s="95" t="n">
        <f aca="false">600000*15</f>
        <v>9000000</v>
      </c>
      <c r="F25" s="95" t="n">
        <f aca="false">600000*18</f>
        <v>10800000</v>
      </c>
    </row>
    <row r="26" customFormat="false" ht="15" hidden="false" customHeight="true" outlineLevel="0" collapsed="false">
      <c r="B26" s="37" t="s">
        <v>1506</v>
      </c>
      <c r="C26" s="95" t="n">
        <f aca="false">650000*10</f>
        <v>6500000</v>
      </c>
      <c r="D26" s="95" t="n">
        <f aca="false">650000*12</f>
        <v>7800000</v>
      </c>
      <c r="E26" s="95" t="n">
        <f aca="false">650000*15</f>
        <v>9750000</v>
      </c>
      <c r="F26" s="95" t="n">
        <f aca="false">650000*18</f>
        <v>11700000</v>
      </c>
    </row>
    <row r="28" customFormat="false" ht="15" hidden="false" customHeight="true" outlineLevel="0" collapsed="false">
      <c r="B28" s="4" t="s">
        <v>1507</v>
      </c>
      <c r="C28" s="4"/>
      <c r="D28" s="4"/>
      <c r="E28" s="4"/>
      <c r="F28" s="4"/>
      <c r="G28" s="4"/>
    </row>
    <row r="29" customFormat="false" ht="15" hidden="false" customHeight="true" outlineLevel="0" collapsed="false">
      <c r="B29" s="17" t="s">
        <v>961</v>
      </c>
      <c r="C29" s="17" t="s">
        <v>178</v>
      </c>
      <c r="D29" s="17" t="s">
        <v>179</v>
      </c>
      <c r="E29" s="17" t="s">
        <v>180</v>
      </c>
    </row>
    <row r="30" customFormat="false" ht="15" hidden="false" customHeight="true" outlineLevel="0" collapsed="false">
      <c r="B30" s="37" t="s">
        <v>200</v>
      </c>
      <c r="C30" s="52" t="n">
        <v>150000</v>
      </c>
      <c r="D30" s="52" t="n">
        <v>200000</v>
      </c>
      <c r="E30" s="52" t="n">
        <v>300000</v>
      </c>
    </row>
  </sheetData>
  <mergeCells count="7">
    <mergeCell ref="A1:G1"/>
    <mergeCell ref="A2:G2"/>
    <mergeCell ref="B4:G4"/>
    <mergeCell ref="B9:G9"/>
    <mergeCell ref="B16:G16"/>
    <mergeCell ref="B21:G21"/>
    <mergeCell ref="B28:G28"/>
  </mergeCells>
  <hyperlinks>
    <hyperlink ref="B3" location="'Investor Overview'!A1" display="Overview   ›"/>
    <hyperlink ref="C3" location="'Year 5 Enterprise Value'!A1" display="Enterprise   ›"/>
    <hyperlink ref="G3" location="'Year 5 Enterprise Value'!A1" display="What it's worth →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D7D31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0"/>
    <col collapsed="false" customWidth="true" hidden="false" outlineLevel="0" max="7" min="3" style="1" width="12"/>
  </cols>
  <sheetData>
    <row r="1" customFormat="false" ht="25.5" hidden="false" customHeight="true" outlineLevel="0" collapsed="false">
      <c r="A1" s="2" t="s">
        <v>1508</v>
      </c>
      <c r="B1" s="2"/>
      <c r="C1" s="2"/>
      <c r="D1" s="2"/>
      <c r="E1" s="2"/>
      <c r="F1" s="2"/>
      <c r="G1" s="2"/>
      <c r="H1" s="2"/>
    </row>
    <row r="2" customFormat="false" ht="15.75" hidden="false" customHeight="true" outlineLevel="0" collapsed="false">
      <c r="A2" s="3" t="s">
        <v>1509</v>
      </c>
      <c r="B2" s="3"/>
      <c r="C2" s="3"/>
      <c r="D2" s="3"/>
      <c r="E2" s="3"/>
      <c r="F2" s="3"/>
      <c r="G2" s="3"/>
      <c r="H2" s="3"/>
    </row>
    <row r="3" customFormat="false" ht="15" hidden="false" customHeight="true" outlineLevel="0" collapsed="false">
      <c r="B3" s="16" t="s">
        <v>78</v>
      </c>
      <c r="C3" s="28" t="s">
        <v>1510</v>
      </c>
    </row>
    <row r="4" customFormat="false" ht="15" hidden="false" customHeight="true" outlineLevel="0" collapsed="false">
      <c r="B4" s="9" t="s">
        <v>1511</v>
      </c>
    </row>
    <row r="5" customFormat="false" ht="15" hidden="false" customHeight="true" outlineLevel="0" collapsed="false">
      <c r="B5" s="17" t="s">
        <v>490</v>
      </c>
      <c r="C5" s="17" t="s">
        <v>188</v>
      </c>
      <c r="D5" s="17" t="s">
        <v>189</v>
      </c>
      <c r="E5" s="17" t="s">
        <v>190</v>
      </c>
      <c r="F5" s="17" t="s">
        <v>1512</v>
      </c>
      <c r="G5" s="17" t="s">
        <v>191</v>
      </c>
    </row>
    <row r="6" customFormat="false" ht="15" hidden="false" customHeight="true" outlineLevel="0" collapsed="false">
      <c r="B6" s="87" t="s">
        <v>1513</v>
      </c>
      <c r="C6" s="207" t="s">
        <v>1514</v>
      </c>
      <c r="D6" s="207" t="s">
        <v>1515</v>
      </c>
      <c r="E6" s="207" t="s">
        <v>1516</v>
      </c>
      <c r="F6" s="207" t="s">
        <v>1517</v>
      </c>
      <c r="G6" s="207" t="s">
        <v>1518</v>
      </c>
    </row>
    <row r="7" customFormat="false" ht="15" hidden="false" customHeight="true" outlineLevel="0" collapsed="false">
      <c r="B7" s="87" t="s">
        <v>1519</v>
      </c>
      <c r="C7" s="207" t="s">
        <v>1520</v>
      </c>
      <c r="D7" s="207" t="s">
        <v>1521</v>
      </c>
      <c r="E7" s="207" t="s">
        <v>1522</v>
      </c>
      <c r="F7" s="207" t="s">
        <v>1523</v>
      </c>
      <c r="G7" s="207" t="s">
        <v>1524</v>
      </c>
    </row>
    <row r="8" customFormat="false" ht="15" hidden="false" customHeight="true" outlineLevel="0" collapsed="false">
      <c r="B8" s="87" t="s">
        <v>1525</v>
      </c>
      <c r="C8" s="207" t="n">
        <f aca="false">'Backend SaaS'!I18*12</f>
        <v>34746.0457658708</v>
      </c>
      <c r="D8" s="207" t="n">
        <f aca="false">'Backend SaaS'!I30*12</f>
        <v>76322.4999547888</v>
      </c>
      <c r="E8" s="207" t="n">
        <f aca="false">'Backend SaaS'!I42*12</f>
        <v>135459.413818331</v>
      </c>
      <c r="F8" s="207" t="n">
        <f aca="false">'Backend SaaS'!I54*12</f>
        <v>198539.037983948</v>
      </c>
      <c r="G8" s="207" t="n">
        <f aca="false">'Backend SaaS'!I66*12</f>
        <v>254191.73458881</v>
      </c>
    </row>
    <row r="9" customFormat="false" ht="15" hidden="false" customHeight="true" outlineLevel="0" collapsed="false">
      <c r="B9" s="87" t="s">
        <v>1526</v>
      </c>
      <c r="C9" s="207" t="s">
        <v>1023</v>
      </c>
      <c r="D9" s="207" t="s">
        <v>1024</v>
      </c>
      <c r="E9" s="207" t="s">
        <v>1025</v>
      </c>
      <c r="F9" s="207" t="s">
        <v>1026</v>
      </c>
      <c r="G9" s="207" t="s">
        <v>1027</v>
      </c>
    </row>
    <row r="10" customFormat="false" ht="15" hidden="false" customHeight="true" outlineLevel="0" collapsed="false">
      <c r="B10" s="87" t="s">
        <v>37</v>
      </c>
      <c r="C10" s="208" t="n">
        <f aca="false">'Fan Page Engine'!N18</f>
        <v>12932.7574581054</v>
      </c>
      <c r="D10" s="208" t="n">
        <f aca="false">'Fan Page Engine'!N30</f>
        <v>39696.8089895993</v>
      </c>
      <c r="E10" s="208" t="n">
        <f aca="false">'Fan Page Engine'!N42</f>
        <v>90689.5419393555</v>
      </c>
      <c r="F10" s="208" t="n">
        <f aca="false">'Fan Page Engine'!N54</f>
        <v>165954.939422223</v>
      </c>
      <c r="G10" s="208" t="n">
        <f aca="false">'Fan Page Engine'!N66</f>
        <v>261972.397514918</v>
      </c>
    </row>
    <row r="11" customFormat="false" ht="15" hidden="false" customHeight="true" outlineLevel="0" collapsed="false">
      <c r="B11" s="87" t="s">
        <v>1527</v>
      </c>
      <c r="C11" s="208" t="s">
        <v>1528</v>
      </c>
      <c r="D11" s="208" t="s">
        <v>1529</v>
      </c>
      <c r="E11" s="208" t="s">
        <v>1530</v>
      </c>
      <c r="F11" s="208" t="s">
        <v>1531</v>
      </c>
      <c r="G11" s="208" t="s">
        <v>1532</v>
      </c>
    </row>
    <row r="12" customFormat="false" ht="15" hidden="false" customHeight="true" outlineLevel="0" collapsed="false">
      <c r="B12" s="87" t="s">
        <v>822</v>
      </c>
      <c r="C12" s="208" t="s">
        <v>1533</v>
      </c>
      <c r="D12" s="208" t="s">
        <v>1534</v>
      </c>
      <c r="E12" s="208" t="s">
        <v>1535</v>
      </c>
      <c r="F12" s="208" t="s">
        <v>1536</v>
      </c>
      <c r="G12" s="208" t="s">
        <v>1537</v>
      </c>
    </row>
    <row r="15" customFormat="false" ht="15" hidden="false" customHeight="true" outlineLevel="0" collapsed="false">
      <c r="B15" s="56" t="s">
        <v>1538</v>
      </c>
    </row>
    <row r="16" customFormat="false" ht="15" hidden="false" customHeight="true" outlineLevel="0" collapsed="false">
      <c r="B16" s="87" t="s">
        <v>1539</v>
      </c>
    </row>
    <row r="17" customFormat="false" ht="15" hidden="false" customHeight="true" outlineLevel="0" collapsed="false">
      <c r="B17" s="87" t="s">
        <v>1540</v>
      </c>
    </row>
    <row r="18" customFormat="false" ht="15" hidden="false" customHeight="true" outlineLevel="0" collapsed="false">
      <c r="B18" s="87" t="s">
        <v>1541</v>
      </c>
    </row>
    <row r="19" customFormat="false" ht="15" hidden="false" customHeight="true" outlineLevel="0" collapsed="false">
      <c r="B19" s="87" t="s">
        <v>1542</v>
      </c>
    </row>
    <row r="20" customFormat="false" ht="15" hidden="false" customHeight="true" outlineLevel="0" collapsed="false">
      <c r="B20" s="87" t="s">
        <v>1543</v>
      </c>
    </row>
    <row r="21" customFormat="false" ht="15" hidden="false" customHeight="true" outlineLevel="0" collapsed="false">
      <c r="B21" s="87" t="s">
        <v>1544</v>
      </c>
    </row>
    <row r="22" customFormat="false" ht="15" hidden="false" customHeight="true" outlineLevel="0" collapsed="false">
      <c r="B22" s="87" t="s">
        <v>1545</v>
      </c>
    </row>
    <row r="23" customFormat="false" ht="15" hidden="false" customHeight="true" outlineLevel="0" collapsed="false">
      <c r="B23" s="87" t="s">
        <v>1546</v>
      </c>
    </row>
    <row r="24" customFormat="false" ht="15" hidden="false" customHeight="true" outlineLevel="0" collapsed="false">
      <c r="B24" s="87" t="s">
        <v>1547</v>
      </c>
    </row>
    <row r="25" customFormat="false" ht="15" hidden="false" customHeight="true" outlineLevel="0" collapsed="false">
      <c r="B25" s="87" t="s">
        <v>1548</v>
      </c>
    </row>
  </sheetData>
  <mergeCells count="2">
    <mergeCell ref="A1:H1"/>
    <mergeCell ref="A2:H2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F9000"/>
    <pageSetUpPr fitToPage="false"/>
  </sheetPr>
  <dimension ref="A1:D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46"/>
    <col collapsed="false" customWidth="true" hidden="false" outlineLevel="0" max="3" min="3" style="1" width="22"/>
    <col collapsed="false" customWidth="true" hidden="false" outlineLevel="0" max="4" min="4" style="1" width="30"/>
  </cols>
  <sheetData>
    <row r="1" customFormat="false" ht="25.5" hidden="false" customHeight="true" outlineLevel="0" collapsed="false">
      <c r="A1" s="2" t="s">
        <v>1549</v>
      </c>
      <c r="B1" s="2"/>
      <c r="C1" s="2"/>
      <c r="D1" s="2"/>
    </row>
    <row r="2" customFormat="false" ht="15.75" hidden="false" customHeight="true" outlineLevel="0" collapsed="false">
      <c r="A2" s="3" t="s">
        <v>1550</v>
      </c>
      <c r="B2" s="3"/>
      <c r="C2" s="3"/>
      <c r="D2" s="3"/>
    </row>
    <row r="3" customFormat="false" ht="15" hidden="false" customHeight="true" outlineLevel="0" collapsed="false">
      <c r="B3" s="16" t="s">
        <v>78</v>
      </c>
      <c r="C3" s="28" t="s">
        <v>1551</v>
      </c>
    </row>
    <row r="5" customFormat="false" ht="15" hidden="false" customHeight="true" outlineLevel="0" collapsed="false">
      <c r="B5" s="17" t="s">
        <v>1552</v>
      </c>
      <c r="C5" s="17" t="s">
        <v>1553</v>
      </c>
      <c r="D5" s="17" t="s">
        <v>1554</v>
      </c>
    </row>
    <row r="6" customFormat="false" ht="32.25" hidden="false" customHeight="true" outlineLevel="0" collapsed="false">
      <c r="B6" s="85" t="s">
        <v>1555</v>
      </c>
      <c r="C6" s="209" t="s">
        <v>1556</v>
      </c>
      <c r="D6" s="85" t="s">
        <v>1557</v>
      </c>
    </row>
    <row r="7" customFormat="false" ht="21.75" hidden="false" customHeight="true" outlineLevel="0" collapsed="false">
      <c r="B7" s="85" t="s">
        <v>1558</v>
      </c>
      <c r="C7" s="209" t="s">
        <v>1559</v>
      </c>
      <c r="D7" s="85" t="s">
        <v>1560</v>
      </c>
    </row>
    <row r="8" customFormat="false" ht="21.75" hidden="false" customHeight="true" outlineLevel="0" collapsed="false">
      <c r="B8" s="85" t="s">
        <v>1561</v>
      </c>
      <c r="C8" s="209" t="s">
        <v>1562</v>
      </c>
      <c r="D8" s="85" t="s">
        <v>1563</v>
      </c>
    </row>
    <row r="9" customFormat="false" ht="15" hidden="false" customHeight="true" outlineLevel="0" collapsed="false">
      <c r="B9" s="85" t="s">
        <v>1564</v>
      </c>
      <c r="C9" s="209" t="s">
        <v>1565</v>
      </c>
      <c r="D9" s="85" t="s">
        <v>1566</v>
      </c>
    </row>
    <row r="10" customFormat="false" ht="21.75" hidden="false" customHeight="true" outlineLevel="0" collapsed="false">
      <c r="B10" s="85" t="s">
        <v>1567</v>
      </c>
      <c r="C10" s="209" t="s">
        <v>1568</v>
      </c>
      <c r="D10" s="85" t="s">
        <v>1569</v>
      </c>
    </row>
    <row r="11" customFormat="false" ht="21.75" hidden="false" customHeight="true" outlineLevel="0" collapsed="false">
      <c r="B11" s="85" t="s">
        <v>1570</v>
      </c>
      <c r="C11" s="209" t="s">
        <v>1571</v>
      </c>
      <c r="D11" s="85" t="s">
        <v>1572</v>
      </c>
    </row>
    <row r="12" customFormat="false" ht="21.75" hidden="false" customHeight="true" outlineLevel="0" collapsed="false">
      <c r="B12" s="85" t="s">
        <v>1573</v>
      </c>
      <c r="C12" s="209" t="s">
        <v>1574</v>
      </c>
      <c r="D12" s="85" t="s">
        <v>1575</v>
      </c>
    </row>
    <row r="13" customFormat="false" ht="21.75" hidden="false" customHeight="true" outlineLevel="0" collapsed="false">
      <c r="B13" s="85" t="s">
        <v>1576</v>
      </c>
      <c r="C13" s="209" t="s">
        <v>1577</v>
      </c>
      <c r="D13" s="85" t="s">
        <v>1578</v>
      </c>
    </row>
    <row r="14" customFormat="false" ht="15" hidden="false" customHeight="true" outlineLevel="0" collapsed="false">
      <c r="B14" s="85" t="s">
        <v>1579</v>
      </c>
      <c r="C14" s="209" t="s">
        <v>1580</v>
      </c>
      <c r="D14" s="85" t="s">
        <v>1581</v>
      </c>
    </row>
    <row r="15" customFormat="false" ht="21.75" hidden="false" customHeight="true" outlineLevel="0" collapsed="false">
      <c r="B15" s="85" t="s">
        <v>1582</v>
      </c>
      <c r="C15" s="209" t="s">
        <v>1583</v>
      </c>
      <c r="D15" s="85" t="s">
        <v>1584</v>
      </c>
    </row>
    <row r="16" customFormat="false" ht="15" hidden="false" customHeight="true" outlineLevel="0" collapsed="false">
      <c r="B16" s="85" t="s">
        <v>1585</v>
      </c>
      <c r="C16" s="209" t="s">
        <v>74</v>
      </c>
      <c r="D16" s="85" t="s">
        <v>1586</v>
      </c>
    </row>
    <row r="17" customFormat="false" ht="15" hidden="false" customHeight="true" outlineLevel="0" collapsed="false">
      <c r="B17" s="85" t="s">
        <v>1587</v>
      </c>
      <c r="C17" s="209" t="s">
        <v>1588</v>
      </c>
      <c r="D17" s="85" t="s">
        <v>1589</v>
      </c>
    </row>
    <row r="18" customFormat="false" ht="15" hidden="false" customHeight="true" outlineLevel="0" collapsed="false">
      <c r="B18" s="85" t="s">
        <v>1590</v>
      </c>
      <c r="C18" s="209" t="s">
        <v>1591</v>
      </c>
      <c r="D18" s="85" t="s">
        <v>1592</v>
      </c>
    </row>
  </sheetData>
  <mergeCells count="2">
    <mergeCell ref="A1:D1"/>
    <mergeCell ref="A2:D2"/>
  </mergeCells>
  <hyperlinks>
    <hyperlink ref="B3" location="'Investor Overview'!A1" display="Overview   ›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LibreOffice/26.2.4.2$MacOSX_AARCH64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2026-07-02T14:21:07Z</dcterms:created>
  <dc:creator>openpyxl</dc:creator>
  <dc:description/>
  <dc:language>en-US</dc:language>
  <cp:lastModifiedBy/>
  <dcterms:modified xsi:type="dcterms:W3CDTF">2026-07-03T16:11:31Z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